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mc:AlternateContent xmlns:mc="http://schemas.openxmlformats.org/markup-compatibility/2006">
    <mc:Choice Requires="x15">
      <x15ac:absPath xmlns:x15ac="http://schemas.microsoft.com/office/spreadsheetml/2010/11/ac" url="T:\TEMP\"/>
    </mc:Choice>
  </mc:AlternateContent>
  <xr:revisionPtr revIDLastSave="0" documentId="8_{652D31F6-B8AC-4912-876C-4370BC4609FA}" xr6:coauthVersionLast="45" xr6:coauthVersionMax="45" xr10:uidLastSave="{00000000-0000-0000-0000-000000000000}"/>
  <bookViews>
    <workbookView xWindow="-120" yWindow="-120" windowWidth="29040" windowHeight="15990" activeTab="3" xr2:uid="{00000000-000D-0000-FFFF-FFFF00000000}"/>
  </bookViews>
  <sheets>
    <sheet name="INFOS" sheetId="2" r:id="rId1"/>
    <sheet name="PLATS" sheetId="1" r:id="rId2"/>
    <sheet name="Calendrier" sheetId="4" r:id="rId3"/>
    <sheet name="MENUX" sheetId="3" r:id="rId4"/>
  </sheets>
  <definedNames>
    <definedName name="dec">Calendrier!$D$46:$AH$57</definedName>
    <definedName name="_xlnm.Print_Titles" localSheetId="1">PLATS!$1:$3</definedName>
    <definedName name="nov">Calendrier!$D$34:$AH$45</definedName>
    <definedName name="oct">Calendrier!$D$22:$AH$33</definedName>
    <definedName name="TitreColonne1">Inventaire[[#Headers],[Articles avec indicateur à réapprovisionner]]</definedName>
    <definedName name="valHighlight">IFERROR(IF(PLATS!$L$1="oui", TRUE, FALSE),FALSE)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3" i="3" l="1" a="1"/>
  <c r="T13" i="3" s="1"/>
  <c r="P13" i="3" a="1"/>
  <c r="P13" i="3" s="1"/>
  <c r="L13" i="3" a="1"/>
  <c r="L13" i="3" s="1"/>
  <c r="H13" i="3" a="1"/>
  <c r="H13" i="3" s="1"/>
  <c r="D13" i="3" a="1"/>
  <c r="D13" i="3" s="1"/>
  <c r="AL6" i="4" l="1"/>
  <c r="AM6" i="4" s="1"/>
  <c r="D4" i="4"/>
  <c r="D5" i="4" s="1"/>
  <c r="U5" i="3" l="1"/>
  <c r="E4" i="4"/>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E5" i="4" l="1"/>
  <c r="AJ4" i="4"/>
  <c r="B4" i="1"/>
  <c r="B5" i="1"/>
  <c r="B6" i="1"/>
  <c r="B7" i="1"/>
  <c r="B8" i="1"/>
  <c r="B9" i="1"/>
  <c r="B10" i="1"/>
  <c r="B11" i="1"/>
  <c r="B12" i="1"/>
  <c r="B13" i="1"/>
  <c r="B14" i="1"/>
  <c r="B15" i="1"/>
  <c r="B16" i="1"/>
  <c r="B17" i="1"/>
  <c r="B18" i="1"/>
  <c r="B19" i="1"/>
  <c r="B20" i="1"/>
  <c r="B21" i="1"/>
  <c r="B22" i="1"/>
  <c r="B23" i="1"/>
  <c r="B24" i="1"/>
  <c r="B25" i="1"/>
  <c r="B26" i="1"/>
  <c r="B27" i="1"/>
  <c r="B28" i="1"/>
  <c r="U7" i="3"/>
  <c r="C14" i="2"/>
  <c r="C17" i="2" s="1"/>
  <c r="F5" i="4" l="1"/>
  <c r="G5" i="4" l="1"/>
  <c r="H5" i="4" l="1"/>
  <c r="I5" i="4" l="1"/>
  <c r="J5" i="4" l="1"/>
  <c r="K5" i="4" l="1"/>
  <c r="L5" i="4" l="1"/>
  <c r="M5" i="4" l="1"/>
  <c r="N5" i="4" l="1"/>
  <c r="O5" i="4" l="1"/>
  <c r="P5" i="4" l="1"/>
  <c r="Q5" i="4" l="1"/>
  <c r="R5" i="4" l="1"/>
  <c r="S5" i="4" l="1"/>
  <c r="T5" i="4" l="1"/>
  <c r="U5" i="4" l="1"/>
  <c r="V5" i="4" l="1"/>
  <c r="W5" i="4" l="1"/>
  <c r="X5" i="4" l="1"/>
  <c r="Y5" i="4" l="1"/>
  <c r="Z5" i="4" l="1"/>
  <c r="AA5" i="4" l="1"/>
  <c r="AB5" i="4" l="1"/>
  <c r="AC5" i="4" l="1"/>
  <c r="AD5" i="4" l="1"/>
  <c r="AE5" i="4" l="1"/>
  <c r="AF5" i="4" l="1"/>
  <c r="AG5" i="4" l="1"/>
  <c r="D6" i="4" l="1"/>
  <c r="AH5" i="4"/>
  <c r="E6" i="4" l="1"/>
  <c r="D7" i="4"/>
  <c r="F6" i="4" l="1"/>
  <c r="E7" i="4"/>
  <c r="G6" i="4" l="1"/>
  <c r="F7" i="4"/>
  <c r="H6" i="4" l="1"/>
  <c r="G7" i="4"/>
  <c r="I6" i="4" l="1"/>
  <c r="H7" i="4"/>
  <c r="J6" i="4" l="1"/>
  <c r="I7" i="4"/>
  <c r="K6" i="4" l="1"/>
  <c r="J7" i="4"/>
  <c r="L6" i="4" l="1"/>
  <c r="K7" i="4"/>
  <c r="M6" i="4" l="1"/>
  <c r="L7" i="4"/>
  <c r="N6" i="4" l="1"/>
  <c r="M7" i="4"/>
  <c r="O6" i="4" l="1"/>
  <c r="N7" i="4"/>
  <c r="P6" i="4" l="1"/>
  <c r="O7" i="4"/>
  <c r="Q6" i="4" l="1"/>
  <c r="P7" i="4"/>
  <c r="R6" i="4" l="1"/>
  <c r="Q7" i="4"/>
  <c r="S6" i="4" l="1"/>
  <c r="R7" i="4"/>
  <c r="T6" i="4" l="1"/>
  <c r="S7" i="4"/>
  <c r="U6" i="4" l="1"/>
  <c r="T7" i="4"/>
  <c r="V6" i="4" l="1"/>
  <c r="U7" i="4"/>
  <c r="W6" i="4" l="1"/>
  <c r="V7" i="4"/>
  <c r="X6" i="4" l="1"/>
  <c r="W7" i="4"/>
  <c r="Y6" i="4" l="1"/>
  <c r="X7" i="4"/>
  <c r="Z6" i="4" l="1"/>
  <c r="Y7" i="4"/>
  <c r="AA6" i="4" l="1"/>
  <c r="Z7" i="4"/>
  <c r="AB6" i="4" l="1"/>
  <c r="AA7" i="4"/>
  <c r="AC6" i="4" l="1"/>
  <c r="AB7" i="4"/>
  <c r="AD6" i="4" l="1"/>
  <c r="AC7" i="4"/>
  <c r="AE6" i="4" l="1"/>
  <c r="AD7" i="4"/>
  <c r="AF6" i="4" l="1"/>
  <c r="AJ6" i="4" s="1"/>
  <c r="AE7" i="4"/>
  <c r="D8" i="4" l="1"/>
  <c r="AF7" i="4"/>
  <c r="D9" i="4" l="1"/>
  <c r="E8" i="4"/>
  <c r="F8" i="4" l="1"/>
  <c r="E9" i="4"/>
  <c r="G8" i="4" l="1"/>
  <c r="F9" i="4"/>
  <c r="G9" i="4" l="1"/>
  <c r="H8" i="4"/>
  <c r="I8" i="4" l="1"/>
  <c r="H9" i="4"/>
  <c r="I9" i="4" l="1"/>
  <c r="J8" i="4"/>
  <c r="K8" i="4" l="1"/>
  <c r="J9" i="4"/>
  <c r="L8" i="4" l="1"/>
  <c r="K9" i="4"/>
  <c r="M8" i="4" l="1"/>
  <c r="L9" i="4"/>
  <c r="N8" i="4" l="1"/>
  <c r="M9" i="4"/>
  <c r="N9" i="4" l="1"/>
  <c r="O8" i="4"/>
  <c r="P8" i="4" l="1"/>
  <c r="O9" i="4"/>
  <c r="Q8" i="4" l="1"/>
  <c r="P9" i="4"/>
  <c r="R8" i="4" l="1"/>
  <c r="Q9" i="4"/>
  <c r="R9" i="4" l="1"/>
  <c r="S8" i="4"/>
  <c r="T8" i="4" l="1"/>
  <c r="S9" i="4"/>
  <c r="U8" i="4" l="1"/>
  <c r="T9" i="4"/>
  <c r="V8" i="4" l="1"/>
  <c r="U9" i="4"/>
  <c r="W8" i="4" l="1"/>
  <c r="V9" i="4"/>
  <c r="X8" i="4" l="1"/>
  <c r="W9" i="4"/>
  <c r="Y8" i="4" l="1"/>
  <c r="X9" i="4"/>
  <c r="Z8" i="4" l="1"/>
  <c r="Y9" i="4"/>
  <c r="AA8" i="4" l="1"/>
  <c r="Z9" i="4"/>
  <c r="AB8" i="4" l="1"/>
  <c r="AA9" i="4"/>
  <c r="AC8" i="4" l="1"/>
  <c r="AB9" i="4"/>
  <c r="AD8" i="4" l="1"/>
  <c r="AC9" i="4"/>
  <c r="AE8" i="4" l="1"/>
  <c r="AD9" i="4"/>
  <c r="AF8" i="4" l="1"/>
  <c r="AE9" i="4"/>
  <c r="AG8" i="4" l="1"/>
  <c r="AF9" i="4"/>
  <c r="AH8" i="4" l="1"/>
  <c r="AJ8" i="4" s="1"/>
  <c r="AG9" i="4"/>
  <c r="D10" i="4" l="1"/>
  <c r="AH9" i="4"/>
  <c r="E10" i="4" l="1"/>
  <c r="D11" i="4"/>
  <c r="E11" i="4" l="1"/>
  <c r="F10" i="4"/>
  <c r="G10" i="4" l="1"/>
  <c r="F11" i="4"/>
  <c r="H10" i="4" l="1"/>
  <c r="G11" i="4"/>
  <c r="I10" i="4" l="1"/>
  <c r="H11" i="4"/>
  <c r="J10" i="4" l="1"/>
  <c r="I11" i="4"/>
  <c r="K10" i="4" l="1"/>
  <c r="J11" i="4"/>
  <c r="L10" i="4" l="1"/>
  <c r="K11" i="4"/>
  <c r="M10" i="4" l="1"/>
  <c r="L11" i="4"/>
  <c r="N10" i="4" l="1"/>
  <c r="M11" i="4"/>
  <c r="O10" i="4" l="1"/>
  <c r="N11" i="4"/>
  <c r="P10" i="4" l="1"/>
  <c r="O11" i="4"/>
  <c r="P11" i="4" l="1"/>
  <c r="Q10" i="4"/>
  <c r="R10" i="4" l="1"/>
  <c r="Q11" i="4"/>
  <c r="S10" i="4" l="1"/>
  <c r="R11" i="4"/>
  <c r="S11" i="4" l="1"/>
  <c r="T10" i="4"/>
  <c r="U10" i="4" l="1"/>
  <c r="T11" i="4"/>
  <c r="V10" i="4" l="1"/>
  <c r="U11" i="4"/>
  <c r="W10" i="4" l="1"/>
  <c r="V11" i="4"/>
  <c r="X10" i="4" l="1"/>
  <c r="W11" i="4"/>
  <c r="Y10" i="4" l="1"/>
  <c r="X11" i="4"/>
  <c r="Z10" i="4" l="1"/>
  <c r="Y11" i="4"/>
  <c r="AA10" i="4" l="1"/>
  <c r="Z11" i="4"/>
  <c r="AB10" i="4" l="1"/>
  <c r="AA11" i="4"/>
  <c r="AB11" i="4" l="1"/>
  <c r="AC10" i="4"/>
  <c r="AD10" i="4" l="1"/>
  <c r="AC11" i="4"/>
  <c r="AD11" i="4" l="1"/>
  <c r="AE10" i="4"/>
  <c r="AF10" i="4" l="1"/>
  <c r="AG10" i="4" s="1"/>
  <c r="AJ10" i="4" s="1"/>
  <c r="AE11" i="4"/>
  <c r="D12" i="4" l="1"/>
  <c r="AG11" i="4"/>
  <c r="AF11" i="4"/>
  <c r="D13" i="4" l="1"/>
  <c r="E12" i="4"/>
  <c r="F12" i="4" l="1"/>
  <c r="E13" i="4"/>
  <c r="F13" i="4" l="1"/>
  <c r="G12" i="4"/>
  <c r="H12" i="4" l="1"/>
  <c r="G13" i="4"/>
  <c r="I12" i="4" l="1"/>
  <c r="H13" i="4"/>
  <c r="J12" i="4" l="1"/>
  <c r="I13" i="4"/>
  <c r="K12" i="4" l="1"/>
  <c r="J13" i="4"/>
  <c r="K13" i="4" l="1"/>
  <c r="L12" i="4"/>
  <c r="L13" i="4" l="1"/>
  <c r="M12" i="4"/>
  <c r="N12" i="4" l="1"/>
  <c r="M13" i="4"/>
  <c r="O12" i="4" l="1"/>
  <c r="N13" i="4"/>
  <c r="P12" i="4" l="1"/>
  <c r="O13" i="4"/>
  <c r="Q12" i="4" l="1"/>
  <c r="P13" i="4"/>
  <c r="R12" i="4" l="1"/>
  <c r="Q13" i="4"/>
  <c r="S12" i="4" l="1"/>
  <c r="R13" i="4"/>
  <c r="T12" i="4" l="1"/>
  <c r="S13" i="4"/>
  <c r="U12" i="4" l="1"/>
  <c r="T13" i="4"/>
  <c r="U13" i="4" l="1"/>
  <c r="V12" i="4"/>
  <c r="W12" i="4" l="1"/>
  <c r="V13" i="4"/>
  <c r="W13" i="4" l="1"/>
  <c r="X12" i="4"/>
  <c r="Y12" i="4" l="1"/>
  <c r="X13" i="4"/>
  <c r="Z12" i="4" l="1"/>
  <c r="Y13" i="4"/>
  <c r="AA12" i="4" l="1"/>
  <c r="Z13" i="4"/>
  <c r="AB12" i="4" l="1"/>
  <c r="AA13" i="4"/>
  <c r="AC12" i="4" l="1"/>
  <c r="AB13" i="4"/>
  <c r="AD12" i="4" l="1"/>
  <c r="AC13" i="4"/>
  <c r="AE12" i="4" l="1"/>
  <c r="AD13" i="4"/>
  <c r="AF12" i="4" l="1"/>
  <c r="AE13" i="4"/>
  <c r="AG12" i="4" l="1"/>
  <c r="AF13" i="4"/>
  <c r="AH12" i="4" l="1"/>
  <c r="AJ12" i="4" s="1"/>
  <c r="AG13" i="4"/>
  <c r="D14" i="4" l="1"/>
  <c r="AH13" i="4"/>
  <c r="E14" i="4" l="1"/>
  <c r="D15" i="4"/>
  <c r="F14" i="4" l="1"/>
  <c r="E15" i="4"/>
  <c r="G14" i="4" l="1"/>
  <c r="F15" i="4"/>
  <c r="G15" i="4" l="1"/>
  <c r="H14" i="4"/>
  <c r="I14" i="4" l="1"/>
  <c r="H15" i="4"/>
  <c r="J14" i="4" l="1"/>
  <c r="I15" i="4"/>
  <c r="K14" i="4" l="1"/>
  <c r="J15" i="4"/>
  <c r="L14" i="4" l="1"/>
  <c r="K15" i="4"/>
  <c r="M14" i="4" l="1"/>
  <c r="L15" i="4"/>
  <c r="N14" i="4" l="1"/>
  <c r="M15" i="4"/>
  <c r="O14" i="4" l="1"/>
  <c r="N15" i="4"/>
  <c r="P14" i="4" l="1"/>
  <c r="O15" i="4"/>
  <c r="Q14" i="4" l="1"/>
  <c r="P15" i="4"/>
  <c r="Q15" i="4" l="1"/>
  <c r="R14" i="4"/>
  <c r="S14" i="4" l="1"/>
  <c r="R15" i="4"/>
  <c r="S15" i="4" l="1"/>
  <c r="T14" i="4"/>
  <c r="U14" i="4" l="1"/>
  <c r="T15" i="4"/>
  <c r="V14" i="4" l="1"/>
  <c r="U15" i="4"/>
  <c r="V15" i="4" l="1"/>
  <c r="W14" i="4"/>
  <c r="X14" i="4" l="1"/>
  <c r="W15" i="4"/>
  <c r="Y14" i="4" l="1"/>
  <c r="X15" i="4"/>
  <c r="Z14" i="4" l="1"/>
  <c r="Y15" i="4"/>
  <c r="Z15" i="4" l="1"/>
  <c r="AA14" i="4"/>
  <c r="AB14" i="4" l="1"/>
  <c r="AA15" i="4"/>
  <c r="AC14" i="4" l="1"/>
  <c r="AB15" i="4"/>
  <c r="AD14" i="4" l="1"/>
  <c r="AC15" i="4"/>
  <c r="AE14" i="4" l="1"/>
  <c r="AD15" i="4"/>
  <c r="AF14" i="4" l="1"/>
  <c r="AE15" i="4"/>
  <c r="AF15" i="4" l="1"/>
  <c r="AG14" i="4"/>
  <c r="AJ14" i="4" s="1"/>
  <c r="D16" i="4" l="1"/>
  <c r="AG15" i="4"/>
  <c r="E16" i="4" l="1"/>
  <c r="D17" i="4"/>
  <c r="F16" i="4" l="1"/>
  <c r="E17" i="4"/>
  <c r="G16" i="4" l="1"/>
  <c r="F17" i="4"/>
  <c r="H16" i="4" l="1"/>
  <c r="G17" i="4"/>
  <c r="I16" i="4" l="1"/>
  <c r="H17" i="4"/>
  <c r="J16" i="4" l="1"/>
  <c r="I17" i="4"/>
  <c r="K16" i="4" l="1"/>
  <c r="J17" i="4"/>
  <c r="L16" i="4" l="1"/>
  <c r="K17" i="4"/>
  <c r="M16" i="4" l="1"/>
  <c r="L17" i="4"/>
  <c r="M17" i="4" l="1"/>
  <c r="N16" i="4"/>
  <c r="O16" i="4" l="1"/>
  <c r="N17" i="4"/>
  <c r="P16" i="4" l="1"/>
  <c r="O17" i="4"/>
  <c r="Q16" i="4" l="1"/>
  <c r="P17" i="4"/>
  <c r="R16" i="4" l="1"/>
  <c r="Q17" i="4"/>
  <c r="S16" i="4" l="1"/>
  <c r="R17" i="4"/>
  <c r="S17" i="4" l="1"/>
  <c r="T16" i="4"/>
  <c r="U16" i="4" l="1"/>
  <c r="T17" i="4"/>
  <c r="U17" i="4" l="1"/>
  <c r="V16" i="4"/>
  <c r="W16" i="4" l="1"/>
  <c r="V17" i="4"/>
  <c r="X16" i="4" l="1"/>
  <c r="W17" i="4"/>
  <c r="Y16" i="4" l="1"/>
  <c r="X17" i="4"/>
  <c r="Z16" i="4" l="1"/>
  <c r="Y17" i="4"/>
  <c r="AA16" i="4" l="1"/>
  <c r="Z17" i="4"/>
  <c r="AB16" i="4" l="1"/>
  <c r="AA17" i="4"/>
  <c r="AC16" i="4" l="1"/>
  <c r="AB17" i="4"/>
  <c r="AD16" i="4" l="1"/>
  <c r="AC17" i="4"/>
  <c r="AE16" i="4" l="1"/>
  <c r="AD17" i="4"/>
  <c r="AF16" i="4" l="1"/>
  <c r="AE17" i="4"/>
  <c r="AG16" i="4" l="1"/>
  <c r="AF17" i="4"/>
  <c r="AH16" i="4" l="1"/>
  <c r="AJ16" i="4" s="1"/>
  <c r="AG17" i="4"/>
  <c r="D18" i="4" l="1"/>
  <c r="AH17" i="4"/>
  <c r="E18" i="4" l="1"/>
  <c r="D19" i="4"/>
  <c r="F18" i="4" l="1"/>
  <c r="E19" i="4"/>
  <c r="G18" i="4" l="1"/>
  <c r="F19" i="4"/>
  <c r="H18" i="4" l="1"/>
  <c r="G19" i="4"/>
  <c r="I18" i="4" l="1"/>
  <c r="H19" i="4"/>
  <c r="J18" i="4" l="1"/>
  <c r="I19" i="4"/>
  <c r="K18" i="4" l="1"/>
  <c r="J19" i="4"/>
  <c r="L18" i="4" l="1"/>
  <c r="K19" i="4"/>
  <c r="M18" i="4" l="1"/>
  <c r="L19" i="4"/>
  <c r="N18" i="4" l="1"/>
  <c r="M19" i="4"/>
  <c r="N19" i="4" l="1"/>
  <c r="O18" i="4"/>
  <c r="O19" i="4" l="1"/>
  <c r="P18" i="4"/>
  <c r="Q18" i="4" l="1"/>
  <c r="P19" i="4"/>
  <c r="R18" i="4" l="1"/>
  <c r="Q19" i="4"/>
  <c r="S18" i="4" l="1"/>
  <c r="R19" i="4"/>
  <c r="T18" i="4" l="1"/>
  <c r="S19" i="4"/>
  <c r="U18" i="4" l="1"/>
  <c r="T19" i="4"/>
  <c r="V18" i="4" l="1"/>
  <c r="U19" i="4"/>
  <c r="W18" i="4" l="1"/>
  <c r="V19" i="4"/>
  <c r="X18" i="4" l="1"/>
  <c r="W19" i="4"/>
  <c r="Y18" i="4" l="1"/>
  <c r="X19" i="4"/>
  <c r="Z18" i="4" l="1"/>
  <c r="Y19" i="4"/>
  <c r="AA18" i="4" l="1"/>
  <c r="Z19" i="4"/>
  <c r="AB18" i="4" l="1"/>
  <c r="AA19" i="4"/>
  <c r="AC18" i="4" l="1"/>
  <c r="AB19" i="4"/>
  <c r="AD18" i="4" l="1"/>
  <c r="AC19" i="4"/>
  <c r="AE18" i="4" l="1"/>
  <c r="AD19" i="4"/>
  <c r="AF18" i="4" l="1"/>
  <c r="AE19" i="4"/>
  <c r="AG18" i="4" l="1"/>
  <c r="AF19" i="4"/>
  <c r="AH18" i="4" l="1"/>
  <c r="AJ18" i="4" s="1"/>
  <c r="AG19" i="4"/>
  <c r="D20" i="4" l="1"/>
  <c r="AH19" i="4"/>
  <c r="E20" i="4" l="1"/>
  <c r="D21" i="4"/>
  <c r="F20" i="4" l="1"/>
  <c r="E21" i="4"/>
  <c r="G20" i="4" l="1"/>
  <c r="F21" i="4"/>
  <c r="G21" i="4" l="1"/>
  <c r="H20" i="4"/>
  <c r="I20" i="4" l="1"/>
  <c r="H21" i="4"/>
  <c r="J20" i="4" l="1"/>
  <c r="I21" i="4"/>
  <c r="K20" i="4" l="1"/>
  <c r="J21" i="4"/>
  <c r="L20" i="4" l="1"/>
  <c r="K21" i="4"/>
  <c r="L21" i="4" l="1"/>
  <c r="M20" i="4"/>
  <c r="N20" i="4" l="1"/>
  <c r="M21" i="4"/>
  <c r="O20" i="4" l="1"/>
  <c r="N21" i="4"/>
  <c r="O21" i="4" l="1"/>
  <c r="P20" i="4"/>
  <c r="Q20" i="4" l="1"/>
  <c r="P21" i="4"/>
  <c r="R20" i="4" l="1"/>
  <c r="Q21" i="4"/>
  <c r="S20" i="4" l="1"/>
  <c r="R21" i="4"/>
  <c r="T20" i="4" l="1"/>
  <c r="S21" i="4"/>
  <c r="U20" i="4" l="1"/>
  <c r="T21" i="4"/>
  <c r="U21" i="4" l="1"/>
  <c r="V20" i="4"/>
  <c r="W20" i="4" l="1"/>
  <c r="V21" i="4"/>
  <c r="X20" i="4" l="1"/>
  <c r="W21" i="4"/>
  <c r="Y20" i="4" l="1"/>
  <c r="X21" i="4"/>
  <c r="Z20" i="4" l="1"/>
  <c r="Y21" i="4"/>
  <c r="AA20" i="4" l="1"/>
  <c r="Z21" i="4"/>
  <c r="AB20" i="4" l="1"/>
  <c r="AA21" i="4"/>
  <c r="AC20" i="4" l="1"/>
  <c r="AB21" i="4"/>
  <c r="AD20" i="4" l="1"/>
  <c r="AC21" i="4"/>
  <c r="AE20" i="4" l="1"/>
  <c r="AD21" i="4"/>
  <c r="AF20" i="4" l="1"/>
  <c r="AE21" i="4"/>
  <c r="AG20" i="4" l="1"/>
  <c r="AJ20" i="4" s="1"/>
  <c r="AF21" i="4"/>
  <c r="AG21" i="4" l="1"/>
  <c r="D22" i="4"/>
  <c r="E22" i="4" l="1"/>
  <c r="D23" i="4"/>
  <c r="F22" i="4" l="1"/>
  <c r="E23" i="4"/>
  <c r="F23" i="4" l="1"/>
  <c r="G22" i="4"/>
  <c r="H22" i="4" l="1"/>
  <c r="G23" i="4"/>
  <c r="I22" i="4" l="1"/>
  <c r="H23" i="4"/>
  <c r="J22" i="4" l="1"/>
  <c r="I23" i="4"/>
  <c r="K22" i="4" l="1"/>
  <c r="J23" i="4"/>
  <c r="L22" i="4" l="1"/>
  <c r="K23" i="4"/>
  <c r="M22" i="4" l="1"/>
  <c r="L23" i="4"/>
  <c r="M23" i="4" l="1"/>
  <c r="N22" i="4"/>
  <c r="N23" i="4" l="1"/>
  <c r="O22" i="4"/>
  <c r="P22" i="4" l="1"/>
  <c r="O23" i="4"/>
  <c r="Q22" i="4" l="1"/>
  <c r="P23" i="4"/>
  <c r="Q23" i="4" l="1"/>
  <c r="R22" i="4"/>
  <c r="S22" i="4" l="1"/>
  <c r="R23" i="4"/>
  <c r="T22" i="4" l="1"/>
  <c r="S23" i="4"/>
  <c r="U22" i="4" l="1"/>
  <c r="T23" i="4"/>
  <c r="V22" i="4" l="1"/>
  <c r="U23" i="4"/>
  <c r="W22" i="4" l="1"/>
  <c r="V23" i="4"/>
  <c r="W23" i="4" l="1"/>
  <c r="X22" i="4"/>
  <c r="Y22" i="4" l="1"/>
  <c r="X23" i="4"/>
  <c r="Z22" i="4" l="1"/>
  <c r="Y23" i="4"/>
  <c r="AA22" i="4" l="1"/>
  <c r="Z23" i="4"/>
  <c r="AB22" i="4" l="1"/>
  <c r="AA23" i="4"/>
  <c r="AC22" i="4" l="1"/>
  <c r="AB23" i="4"/>
  <c r="AD22" i="4" l="1"/>
  <c r="AC23" i="4"/>
  <c r="AE22" i="4" l="1"/>
  <c r="AD23" i="4"/>
  <c r="AE23" i="4" l="1"/>
  <c r="AF22" i="4"/>
  <c r="AG22" i="4" l="1"/>
  <c r="AF23" i="4"/>
  <c r="AH22" i="4" l="1"/>
  <c r="AJ22" i="4" s="1"/>
  <c r="AG23" i="4"/>
  <c r="D34" i="4" l="1"/>
  <c r="AH23" i="4"/>
  <c r="AO22" i="4" s="1"/>
  <c r="E34" i="4" l="1"/>
  <c r="F34" i="4" s="1"/>
  <c r="G34" i="4" s="1"/>
  <c r="H34" i="4" s="1"/>
  <c r="I34" i="4" s="1"/>
  <c r="J34" i="4" s="1"/>
  <c r="K34" i="4" s="1"/>
  <c r="L34" i="4" s="1"/>
  <c r="M34" i="4" s="1"/>
  <c r="N34" i="4" s="1"/>
  <c r="O34" i="4" s="1"/>
  <c r="P34" i="4" s="1"/>
  <c r="Q34" i="4" s="1"/>
  <c r="R34" i="4" s="1"/>
  <c r="S34" i="4" s="1"/>
  <c r="T34" i="4" s="1"/>
  <c r="U34" i="4" s="1"/>
  <c r="V34" i="4" s="1"/>
  <c r="W34" i="4" s="1"/>
  <c r="X34" i="4" s="1"/>
  <c r="Y34" i="4" s="1"/>
  <c r="Z34" i="4" s="1"/>
  <c r="AA34" i="4" s="1"/>
  <c r="AB34" i="4" s="1"/>
  <c r="AC34" i="4" s="1"/>
  <c r="AD34" i="4" s="1"/>
  <c r="AE34" i="4" s="1"/>
  <c r="AF34" i="4" s="1"/>
  <c r="AG34" i="4" s="1"/>
  <c r="D35" i="4"/>
  <c r="AO34" i="4" l="1"/>
  <c r="AJ34" i="4"/>
  <c r="E35" i="4"/>
  <c r="F35" i="4" l="1"/>
  <c r="G35" i="4" l="1"/>
  <c r="H35" i="4" l="1"/>
  <c r="I35" i="4" l="1"/>
  <c r="J35" i="4" l="1"/>
  <c r="K35" i="4" l="1"/>
  <c r="L35" i="4" l="1"/>
  <c r="M35" i="4" l="1"/>
  <c r="N35" i="4" l="1"/>
  <c r="O35" i="4" l="1"/>
  <c r="P35" i="4" l="1"/>
  <c r="Q35" i="4" l="1"/>
  <c r="R35" i="4" l="1"/>
  <c r="S35" i="4" l="1"/>
  <c r="T35" i="4" l="1"/>
  <c r="U35" i="4" l="1"/>
  <c r="V35" i="4" l="1"/>
  <c r="W35" i="4" l="1"/>
  <c r="X35" i="4" l="1"/>
  <c r="Y35" i="4" l="1"/>
  <c r="Z35" i="4" l="1"/>
  <c r="AA35" i="4" l="1"/>
  <c r="AB35" i="4" l="1"/>
  <c r="AC35" i="4" l="1"/>
  <c r="AD35" i="4" l="1"/>
  <c r="AE35" i="4" l="1"/>
  <c r="AF35" i="4" l="1"/>
  <c r="D46" i="4" l="1"/>
  <c r="AG35" i="4"/>
  <c r="D47" i="4" l="1"/>
  <c r="E46" i="4"/>
  <c r="F46" i="4" l="1"/>
  <c r="E47" i="4"/>
  <c r="F47" i="4" l="1"/>
  <c r="G46" i="4"/>
  <c r="H46" i="4" l="1"/>
  <c r="G47" i="4"/>
  <c r="H47" i="4" l="1"/>
  <c r="I46" i="4"/>
  <c r="J46" i="4" l="1"/>
  <c r="I47" i="4"/>
  <c r="K46" i="4" l="1"/>
  <c r="J47" i="4"/>
  <c r="K47" i="4" l="1"/>
  <c r="L46" i="4"/>
  <c r="M46" i="4" l="1"/>
  <c r="L47" i="4"/>
  <c r="N46" i="4" l="1"/>
  <c r="M47" i="4"/>
  <c r="O46" i="4" l="1"/>
  <c r="N47" i="4"/>
  <c r="P46" i="4" l="1"/>
  <c r="O47" i="4"/>
  <c r="Q46" i="4" l="1"/>
  <c r="P47" i="4"/>
  <c r="R46" i="4" l="1"/>
  <c r="Q47" i="4"/>
  <c r="S46" i="4" l="1"/>
  <c r="R47" i="4"/>
  <c r="T46" i="4" l="1"/>
  <c r="S47" i="4"/>
  <c r="U46" i="4" l="1"/>
  <c r="T47" i="4"/>
  <c r="V46" i="4" l="1"/>
  <c r="U47" i="4"/>
  <c r="W46" i="4" l="1"/>
  <c r="V47" i="4"/>
  <c r="X46" i="4" l="1"/>
  <c r="W47" i="4"/>
  <c r="Y46" i="4" l="1"/>
  <c r="X47" i="4"/>
  <c r="Z46" i="4" l="1"/>
  <c r="Y47" i="4"/>
  <c r="AA46" i="4" l="1"/>
  <c r="Z47" i="4"/>
  <c r="AB46" i="4" l="1"/>
  <c r="AA47" i="4"/>
  <c r="AC46" i="4" l="1"/>
  <c r="AB47" i="4"/>
  <c r="AD46" i="4" l="1"/>
  <c r="AC47" i="4"/>
  <c r="AE46" i="4" l="1"/>
  <c r="AD47" i="4"/>
  <c r="AF46" i="4" l="1"/>
  <c r="AE47" i="4"/>
  <c r="AG46" i="4" l="1"/>
  <c r="AF47" i="4"/>
  <c r="AH46" i="4" l="1"/>
  <c r="AG47" i="4"/>
  <c r="AH47" i="4" l="1"/>
  <c r="AO46" i="4" s="1"/>
  <c r="AO2" i="4" s="1"/>
  <c r="AJ46"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<sst xmlns="http://schemas.openxmlformats.org/spreadsheetml/2006/main" count="580" uniqueCount="72">
  <si>
    <t>Articles avec indicateur à réapprovisionner</t>
  </si>
  <si>
    <t>Nom</t>
  </si>
  <si>
    <t>Mettre en surbrillance les articles à réapprovisionner ?</t>
  </si>
  <si>
    <t>Oui</t>
  </si>
  <si>
    <t/>
  </si>
  <si>
    <t>oui</t>
  </si>
  <si>
    <t xml:space="preserve"> </t>
  </si>
  <si>
    <t>Facture nº 100</t>
  </si>
  <si>
    <t>Date : Entrez la date de la facture</t>
  </si>
  <si>
    <t>Facturer à</t>
  </si>
  <si>
    <t>Pour</t>
  </si>
  <si>
    <t>Nom | Société</t>
  </si>
  <si>
    <t>Description du produit</t>
  </si>
  <si>
    <t>Adresse, Code postal, Ville</t>
  </si>
  <si>
    <t>Téléphone</t>
  </si>
  <si>
    <t>Description de l’élément</t>
  </si>
  <si>
    <t>Montant</t>
  </si>
  <si>
    <t>Sous-total</t>
  </si>
  <si>
    <t>TVA</t>
  </si>
  <si>
    <t>Autres coûts</t>
  </si>
  <si>
    <t>Coût total</t>
  </si>
  <si>
    <t>Veuillez libeller tous les chèques à l’ordre de Nom de la société</t>
  </si>
  <si>
    <t>Pour toute question concernant cette facture, utilisez les informations de contact :</t>
  </si>
  <si>
    <t>Nom, numéro de téléphone, e-mail du contact</t>
  </si>
  <si>
    <t>Nous vous remercions de votre confiance.</t>
  </si>
  <si>
    <t>Je mange équilibré et je ne boude pas les fruits et légumes !</t>
  </si>
  <si>
    <t>Veuillez rapporter vos anciens fruits pour la réalisation de desserts :)</t>
  </si>
  <si>
    <t>Anniversaire</t>
  </si>
  <si>
    <t>corbeille de fruits</t>
  </si>
  <si>
    <t>bolognaise</t>
  </si>
  <si>
    <t>Vendredi</t>
  </si>
  <si>
    <t>Jeudi</t>
  </si>
  <si>
    <t>Mercredi</t>
  </si>
  <si>
    <t>Mardi</t>
  </si>
  <si>
    <t>Lundi</t>
  </si>
  <si>
    <t>Au</t>
  </si>
  <si>
    <t>A / R</t>
  </si>
  <si>
    <t>Du</t>
  </si>
  <si>
    <t>Semaine</t>
  </si>
  <si>
    <t>Mes repas de la semaine</t>
  </si>
  <si>
    <t xml:space="preserve"> Bœuf, Porc, Veau, Volaille : CH / Poissons : CH, EU /  Fruits de mer : Asie</t>
  </si>
  <si>
    <t>Prénom</t>
  </si>
  <si>
    <t>protéine</t>
  </si>
  <si>
    <t>sauce</t>
  </si>
  <si>
    <t>légumineux</t>
  </si>
  <si>
    <t>Farineux</t>
  </si>
  <si>
    <t>Dessert</t>
  </si>
  <si>
    <r>
      <rPr>
        <sz val="9"/>
        <color rgb="FF92D050"/>
        <rFont val="Tempus Sans ITC"/>
        <family val="5"/>
      </rPr>
      <t>végétarien</t>
    </r>
    <r>
      <rPr>
        <sz val="9"/>
        <color theme="1"/>
        <rFont val="Tempus Sans ITC"/>
        <family val="5"/>
      </rPr>
      <t xml:space="preserve">, </t>
    </r>
    <r>
      <rPr>
        <sz val="9"/>
        <color rgb="FF00B0F0"/>
        <rFont val="Tempus Sans ITC"/>
        <family val="5"/>
      </rPr>
      <t>poisson</t>
    </r>
    <r>
      <rPr>
        <sz val="9"/>
        <color theme="1"/>
        <rFont val="Tempus Sans ITC"/>
        <family val="5"/>
      </rPr>
      <t xml:space="preserve">, viande, </t>
    </r>
    <r>
      <rPr>
        <sz val="9"/>
        <color theme="7"/>
        <rFont val="Tempus Sans ITC"/>
        <family val="5"/>
      </rPr>
      <t>plats nationaux</t>
    </r>
    <r>
      <rPr>
        <sz val="9"/>
        <color theme="1"/>
        <rFont val="Tempus Sans ITC"/>
        <family val="5"/>
      </rPr>
      <t xml:space="preserve">           </t>
    </r>
  </si>
  <si>
    <t>Liste des plats</t>
  </si>
  <si>
    <t>Légumineux</t>
  </si>
  <si>
    <t>Samedi</t>
  </si>
  <si>
    <t>Dimanche</t>
  </si>
  <si>
    <t>Réf.</t>
  </si>
  <si>
    <t>Hiver</t>
  </si>
  <si>
    <t>Printemps</t>
  </si>
  <si>
    <t>Eté</t>
  </si>
  <si>
    <t>Automne</t>
  </si>
  <si>
    <t>pâtes</t>
  </si>
  <si>
    <t>Plat Unique</t>
  </si>
  <si>
    <t>non</t>
  </si>
  <si>
    <t xml:space="preserve">sauce </t>
  </si>
  <si>
    <t>Top</t>
  </si>
  <si>
    <t>Type</t>
  </si>
  <si>
    <t>Viande</t>
  </si>
  <si>
    <t>Couleur</t>
  </si>
  <si>
    <t>poisson</t>
  </si>
  <si>
    <t>Plat National</t>
  </si>
  <si>
    <t>risotto</t>
  </si>
  <si>
    <t>parmentier</t>
  </si>
  <si>
    <t>blanquette</t>
  </si>
  <si>
    <t>saumon</t>
  </si>
  <si>
    <t>joues de porc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</si>
</sst>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7" formatCode="#,##0.00\ &quot;€&quot;;\-#,##0.00\ &quot;€&quot;"/>
    <numFmt numFmtId="164" formatCode="&quot;$&quot;#,##0.00_);\(&quot;$&quot;#,##0.00\)"/>
    <numFmt numFmtId="165" formatCode="&quot;Reorder&quot;;&quot;&quot;;&quot;&quot;"/>
    <numFmt numFmtId="166" formatCode="&quot;RéApprovisionnement&quot;;&quot;&quot;;&quot;&quot;"/>
    <numFmt numFmtId="167" formatCode="#,##0.00\ &quot;€&quot;"/>
    <numFmt numFmtId="168" formatCode="&quot;N°&quot;\ 00"/>
    <numFmt numFmtId="169" formatCode="d\ mmmm\ "/>
    <numFmt numFmtId="170" formatCode="&quot;N°&quot;0"/>
    <numFmt numFmtId="171" formatCode="[$-40C]d\-mmm;@"/>
    <numFmt numFmtId="172" formatCode="[$-F800]dddd\,\ mmmm\ dd\,\ yyyy"/>
    <numFmt numFmtId="173" formatCode="d/m;@"/>
  </numFmts>
  <fonts count="35" x14ac:knownFonts="1">
    <font>
      <sz val="11"/>
      <color theme="1"/>
      <name val="Calibri"/>
      <family val="2"/>
      <scheme val="minor"/>
    </font>
    <font>
      <sz val="11"/>
      <color theme="1"/>
      <name val="Calibri"/>
      <family val="2"/>
      <scheme val="minor"/>
    </font>
    <font>
      <b/>
      <sz val="12"/>
      <color theme="0"/>
      <name val="Corbel"/>
      <family val="2"/>
      <scheme val="major"/>
    </font>
    <font>
      <b/>
      <sz val="34"/>
      <color theme="6" tint="-0.24994659260841701"/>
      <name val="Corbel"/>
      <family val="2"/>
      <scheme val="major"/>
    </font>
    <font>
      <b/>
      <sz val="48"/>
      <color theme="1" tint="4.9989318521683403E-2"/>
      <name val="Corbel"/>
      <family val="2"/>
      <scheme val="major"/>
    </font>
    <font>
      <sz val="10"/>
      <color theme="1" tint="4.9989318521683403E-2"/>
      <name val="Calibri"/>
      <family val="2"/>
      <scheme val="minor"/>
    </font>
    <font>
      <sz val="11"/>
      <color theme="6" tint="-0.499984740745262"/>
      <name val="Calibri"/>
      <family val="2"/>
      <scheme val="minor"/>
    </font>
    <font>
      <sz val="11"/>
      <color theme="1"/>
      <name val="Calibri"/>
      <family val="2"/>
      <scheme val="minor"/>
    </font>
    <font>
      <sz val="11"/>
      <color theme="0" tint="-4.9989318521683403E-2"/>
      <name val="Calibri"/>
      <family val="2"/>
      <scheme val="minor"/>
    </font>
    <font>
      <sz val="11"/>
      <color theme="0"/>
      <name val="Calibri"/>
      <family val="2"/>
      <scheme val="minor"/>
    </font>
    <font>
      <sz val="20"/>
      <color theme="3"/>
      <name val="Corbel"/>
      <family val="2"/>
      <scheme val="major"/>
    </font>
    <font>
      <sz val="11"/>
      <name val="Calibri"/>
      <family val="2"/>
      <scheme val="minor"/>
    </font>
    <font>
      <sz val="12"/>
      <color theme="1"/>
      <name val="Calibri"/>
      <family val="2"/>
      <scheme val="minor"/>
    </font>
    <font>
      <b/>
      <sz val="12"/>
      <color theme="1"/>
      <name val="Corbel"/>
      <family val="2"/>
      <scheme val="major"/>
    </font>
    <font>
      <sz val="11"/>
      <color theme="5"/>
      <name val="Calibri"/>
      <family val="2"/>
      <scheme val="minor"/>
    </font>
    <font>
      <sz val="18"/>
      <color theme="5"/>
      <name val="Calibri"/>
      <family val="2"/>
      <scheme val="minor"/>
    </font>
    <font>
      <sz val="11"/>
      <color theme="9"/>
      <name val="Calibri"/>
      <family val="2"/>
      <scheme val="minor"/>
    </font>
    <font>
      <sz val="11"/>
      <color theme="4"/>
      <name val="Calibri"/>
      <family val="2"/>
      <scheme val="minor"/>
    </font>
    <font>
      <sz val="36"/>
      <color theme="1"/>
      <name val="Harlow Solid Italic"/>
      <family val="5"/>
    </font>
    <font>
      <sz val="11"/>
      <color theme="8"/>
      <name val="Calibri"/>
      <family val="2"/>
      <scheme val="minor"/>
    </font>
    <font>
      <sz val="14"/>
      <color theme="1"/>
      <name val="Harlow Solid Italic"/>
      <family val="5"/>
    </font>
    <font>
      <sz val="9"/>
      <color theme="1"/>
      <name val="Tempus Sans ITC"/>
      <family val="5"/>
    </font>
    <font>
      <b/>
      <sz val="11"/>
      <color theme="1"/>
      <name val="Tempus Sans ITC"/>
      <family val="5"/>
    </font>
    <font>
      <sz val="11"/>
      <color theme="1"/>
      <name val="Tempus Sans ITC"/>
      <family val="5"/>
    </font>
    <font>
      <sz val="11"/>
      <color theme="4" tint="-0.249977111117893"/>
      <name val="Tempus Sans ITC"/>
      <family val="5"/>
    </font>
    <font>
      <sz val="22"/>
      <color theme="1"/>
      <name val="Tempus Sans ITC"/>
      <family val="5"/>
    </font>
    <font>
      <sz val="16"/>
      <color theme="1"/>
      <name val="Harlow Solid Italic"/>
      <family val="5"/>
    </font>
    <font>
      <sz val="28"/>
      <color theme="1" tint="0.249977111117893"/>
      <name val="Tempus Sans ITC"/>
      <family val="5"/>
    </font>
    <font>
      <sz val="11"/>
      <color theme="1" tint="0.249977111117893"/>
      <name val="Tempus Sans ITC"/>
      <family val="5"/>
    </font>
    <font>
      <sz val="36"/>
      <color theme="1" tint="0.249977111117893"/>
      <name val="Tempus Sans ITC"/>
      <family val="5"/>
    </font>
    <font>
      <sz val="9"/>
      <color theme="7"/>
      <name val="Tempus Sans ITC"/>
      <family val="5"/>
    </font>
    <font>
      <sz val="9"/>
      <color rgb="FF92D050"/>
      <name val="Tempus Sans ITC"/>
      <family val="5"/>
    </font>
    <font>
      <sz val="9"/>
      <color rgb="FF00B0F0"/>
      <name val="Tempus Sans ITC"/>
      <family val="5"/>
    </font>
    <font>
      <sz val="6"/>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24994659260841701"/>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theme="3"/>
      </left>
      <right style="thin">
        <color theme="3"/>
      </right>
      <top style="thin">
        <color theme="3"/>
      </top>
      <bottom style="thin">
        <color theme="5" tint="0.79998168889431442"/>
      </bottom>
      <diagonal/>
    </border>
    <border>
      <left style="thin">
        <color theme="3"/>
      </left>
      <right style="thin">
        <color theme="3"/>
      </right>
      <top style="thin">
        <color theme="5" tint="0.79998168889431442"/>
      </top>
      <bottom style="thin">
        <color theme="5" tint="0.79998168889431442"/>
      </bottom>
      <diagonal/>
    </border>
    <border>
      <left style="thin">
        <color theme="3"/>
      </left>
      <right style="thin">
        <color theme="3"/>
      </right>
      <top style="thin">
        <color theme="5" tint="0.79998168889431442"/>
      </top>
      <bottom style="thin">
        <color theme="3"/>
      </bottom>
      <diagonal/>
    </border>
    <border>
      <left/>
      <right style="dashed">
        <color auto="1"/>
      </right>
      <top/>
      <bottom/>
      <diagonal/>
    </border>
    <border>
      <left style="dashed">
        <color auto="1"/>
      </left>
      <right/>
      <top/>
      <bottom/>
      <diagonal/>
    </border>
    <border>
      <left/>
      <right style="dashed">
        <color auto="1"/>
      </right>
      <top/>
      <bottom style="dashed">
        <color auto="1"/>
      </bottom>
      <diagonal/>
    </border>
    <border>
      <left style="dashed">
        <color auto="1"/>
      </left>
      <right/>
      <top/>
      <bottom style="dashed">
        <color auto="1"/>
      </bottom>
      <diagonal/>
    </border>
    <border>
      <left/>
      <right style="dashed">
        <color auto="1"/>
      </right>
      <top/>
      <bottom style="dotted">
        <color auto="1"/>
      </bottom>
      <diagonal/>
    </border>
    <border>
      <left style="dashed">
        <color auto="1"/>
      </left>
      <right/>
      <top/>
      <bottom style="dotted">
        <color auto="1"/>
      </bottom>
      <diagonal/>
    </border>
    <border>
      <left/>
      <right style="dashed">
        <color auto="1"/>
      </right>
      <top style="dashed">
        <color auto="1"/>
      </top>
      <bottom/>
      <diagonal/>
    </border>
    <border>
      <left style="dashed">
        <color auto="1"/>
      </left>
      <right/>
      <top style="dashed">
        <color auto="1"/>
      </top>
      <bottom/>
      <diagonal/>
    </border>
    <border>
      <left/>
      <right style="dotted">
        <color auto="1"/>
      </right>
      <top style="dashed">
        <color auto="1"/>
      </top>
      <bottom/>
      <diagonal/>
    </border>
    <border>
      <left/>
      <right style="dotted">
        <color auto="1"/>
      </right>
      <top/>
      <bottom/>
      <diagonal/>
    </border>
    <border>
      <left/>
      <right style="dotted">
        <color auto="1"/>
      </right>
      <top/>
      <bottom style="dashed">
        <color auto="1"/>
      </bottom>
      <diagonal/>
    </border>
  </borders>
  <cellStyleXfs count="11">
    <xf numFmtId="0" fontId="0" fillId="0" borderId="0">
      <alignment vertical="center"/>
    </xf>
    <xf numFmtId="0" fontId="3" fillId="3" borderId="0" applyNumberFormat="0" applyProtection="0">
      <alignment horizontal="left" vertical="center" indent="1"/>
    </xf>
    <xf numFmtId="0" fontId="2" fillId="4" borderId="0" applyProtection="0">
      <alignment horizontal="left" vertical="center" wrapText="1" indent="1"/>
    </xf>
    <xf numFmtId="0" fontId="6" fillId="3" borderId="0" applyNumberFormat="0" applyProtection="0">
      <alignment horizontal="right" vertical="center"/>
    </xf>
    <xf numFmtId="164" fontId="7" fillId="0" borderId="0" applyProtection="0">
      <alignment horizontal="right" vertical="center" indent="1"/>
    </xf>
    <xf numFmtId="0" fontId="7" fillId="0" borderId="0" applyProtection="0">
      <alignment horizontal="right" vertical="center" indent="1"/>
    </xf>
    <xf numFmtId="0" fontId="1" fillId="0" borderId="0" applyProtection="0">
      <alignment horizontal="center" vertical="center"/>
    </xf>
    <xf numFmtId="0" fontId="1" fillId="0" borderId="0" applyProtection="0">
      <alignment horizontal="left" vertical="center" wrapText="1" indent="1"/>
    </xf>
    <xf numFmtId="165" fontId="1" fillId="2" borderId="0">
      <alignment horizontal="left" vertical="center" indent="1"/>
    </xf>
    <xf numFmtId="0" fontId="6" fillId="3" borderId="0" applyNumberFormat="0" applyProtection="0">
      <alignment horizontal="left" vertical="center" indent="1"/>
    </xf>
    <xf numFmtId="0" fontId="1" fillId="0" borderId="0"/>
  </cellStyleXfs>
  <cellXfs count="124">
    <xf numFmtId="0" fontId="0" fillId="0" borderId="0" xfId="0">
      <alignment vertical="center"/>
    </xf>
    <xf numFmtId="0" fontId="0" fillId="0" borderId="0" xfId="0" applyAlignment="1">
      <alignment horizontal="right"/>
    </xf>
    <xf numFmtId="0" fontId="0" fillId="0" borderId="0" xfId="0" applyAlignment="1">
      <alignment horizontal="center"/>
    </xf>
    <xf numFmtId="0" fontId="6" fillId="3" borderId="0" xfId="3">
      <alignment horizontal="right" vertical="center"/>
    </xf>
    <xf numFmtId="0" fontId="4" fillId="0" borderId="0" xfId="0" applyFont="1" applyFill="1" applyAlignment="1">
      <alignment vertical="top"/>
    </xf>
    <xf numFmtId="0" fontId="5" fillId="0" borderId="0" xfId="0" applyFont="1">
      <alignment vertical="center"/>
    </xf>
    <xf numFmtId="0" fontId="6" fillId="3" borderId="0" xfId="3">
      <alignment horizontal="right" vertical="center"/>
    </xf>
    <xf numFmtId="0" fontId="6" fillId="3" borderId="0" xfId="3">
      <alignment horizontal="right" vertical="center"/>
    </xf>
    <xf numFmtId="0" fontId="8" fillId="3" borderId="0" xfId="3" applyFont="1">
      <alignment horizontal="right" vertical="center"/>
    </xf>
    <xf numFmtId="0" fontId="0" fillId="0" borderId="0" xfId="0" applyNumberFormat="1">
      <alignment vertical="center"/>
    </xf>
    <xf numFmtId="0" fontId="6" fillId="3" borderId="0" xfId="9">
      <alignment horizontal="left" vertical="center" indent="1"/>
    </xf>
    <xf numFmtId="0" fontId="2" fillId="4" borderId="0" xfId="2" applyNumberFormat="1" applyFont="1" applyFill="1" applyBorder="1" applyAlignment="1">
      <alignment horizontal="left" vertical="center" wrapText="1" indent="1"/>
    </xf>
    <xf numFmtId="0" fontId="0" fillId="0" borderId="0" xfId="7" applyNumberFormat="1" applyFont="1" applyFill="1" applyBorder="1" applyAlignment="1">
      <alignment horizontal="left" vertical="center" wrapText="1" indent="1"/>
    </xf>
    <xf numFmtId="7" fontId="0" fillId="0" borderId="0" xfId="4" applyNumberFormat="1" applyFont="1" applyFill="1" applyBorder="1" applyAlignment="1">
      <alignment horizontal="right" vertical="center" indent="1"/>
    </xf>
    <xf numFmtId="0" fontId="0" fillId="0" borderId="0" xfId="6" applyNumberFormat="1" applyFont="1" applyFill="1" applyBorder="1" applyAlignment="1">
      <alignment horizontal="center" vertical="center"/>
    </xf>
    <xf numFmtId="166" fontId="1" fillId="2" borderId="0" xfId="8" applyNumberFormat="1" applyFont="1" applyFill="1" applyBorder="1" applyAlignment="1">
      <alignment horizontal="left" vertical="center" indent="1"/>
    </xf>
    <xf numFmtId="0" fontId="3" fillId="3" borderId="0" xfId="1">
      <alignment horizontal="left" vertical="center" indent="1"/>
    </xf>
    <xf numFmtId="0" fontId="1" fillId="0" borderId="0" xfId="10"/>
    <xf numFmtId="0" fontId="10" fillId="0" borderId="0" xfId="10" applyFont="1"/>
    <xf numFmtId="0" fontId="11" fillId="0" borderId="0" xfId="10" applyFont="1"/>
    <xf numFmtId="0" fontId="12" fillId="0" borderId="0" xfId="10" applyFont="1"/>
    <xf numFmtId="0" fontId="1" fillId="0" borderId="0" xfId="10" applyAlignment="1">
      <alignment vertical="top"/>
    </xf>
    <xf numFmtId="0" fontId="13" fillId="0" borderId="0" xfId="10" applyFont="1" applyAlignment="1">
      <alignment horizontal="center" vertical="center"/>
    </xf>
    <xf numFmtId="0" fontId="1" fillId="0" borderId="0" xfId="10" applyAlignment="1">
      <alignment horizontal="left" vertical="center" indent="2"/>
    </xf>
    <xf numFmtId="167" fontId="1" fillId="0" borderId="0" xfId="10" applyNumberFormat="1" applyAlignment="1">
      <alignment horizontal="center" vertical="center"/>
    </xf>
    <xf numFmtId="0" fontId="1" fillId="0" borderId="0" xfId="10" applyAlignment="1">
      <alignment vertical="center"/>
    </xf>
    <xf numFmtId="0" fontId="14" fillId="0" borderId="0" xfId="10" applyFont="1" applyAlignment="1">
      <alignment horizontal="right" vertical="center" indent="2"/>
    </xf>
    <xf numFmtId="167" fontId="1" fillId="0" borderId="1" xfId="10" applyNumberFormat="1" applyBorder="1" applyAlignment="1">
      <alignment horizontal="center" vertical="center"/>
    </xf>
    <xf numFmtId="10" fontId="1" fillId="0" borderId="2" xfId="10" applyNumberFormat="1" applyBorder="1" applyAlignment="1">
      <alignment horizontal="center" vertical="center"/>
    </xf>
    <xf numFmtId="167" fontId="1" fillId="0" borderId="2" xfId="10" applyNumberFormat="1" applyBorder="1" applyAlignment="1">
      <alignment horizontal="center" vertical="center"/>
    </xf>
    <xf numFmtId="0" fontId="15" fillId="0" borderId="0" xfId="10" applyFont="1" applyAlignment="1">
      <alignment horizontal="right" vertical="center" indent="2"/>
    </xf>
    <xf numFmtId="167" fontId="9" fillId="5" borderId="3" xfId="10" applyNumberFormat="1" applyFont="1" applyFill="1" applyBorder="1" applyAlignment="1">
      <alignment horizontal="center" vertical="center"/>
    </xf>
    <xf numFmtId="0" fontId="14" fillId="0" borderId="0" xfId="10" applyFont="1"/>
    <xf numFmtId="0" fontId="1" fillId="0" borderId="0" xfId="10" applyAlignment="1">
      <alignment horizontal="center"/>
    </xf>
    <xf numFmtId="0" fontId="1" fillId="0" borderId="0" xfId="10" applyAlignment="1">
      <alignment horizontal="left"/>
    </xf>
    <xf numFmtId="0" fontId="1" fillId="0" borderId="0" xfId="10" applyBorder="1"/>
    <xf numFmtId="0" fontId="1" fillId="0" borderId="0" xfId="10" applyBorder="1" applyAlignment="1">
      <alignment horizontal="center"/>
    </xf>
    <xf numFmtId="0" fontId="1" fillId="0" borderId="0" xfId="10" applyBorder="1" applyAlignment="1">
      <alignment horizontal="left"/>
    </xf>
    <xf numFmtId="0" fontId="16" fillId="0" borderId="0" xfId="10" applyFont="1" applyBorder="1" applyAlignment="1">
      <alignment horizontal="center"/>
    </xf>
    <xf numFmtId="0" fontId="17" fillId="0" borderId="0" xfId="10" applyFont="1" applyBorder="1" applyAlignment="1">
      <alignment horizontal="center"/>
    </xf>
    <xf numFmtId="0" fontId="18" fillId="0" borderId="0" xfId="10" applyFont="1" applyBorder="1" applyAlignment="1">
      <alignment horizontal="center" vertical="center" wrapText="1"/>
    </xf>
    <xf numFmtId="0" fontId="19" fillId="0" borderId="0" xfId="10" applyFont="1" applyBorder="1" applyAlignment="1">
      <alignment horizontal="center"/>
    </xf>
    <xf numFmtId="0" fontId="1" fillId="0" borderId="0" xfId="10" applyBorder="1" applyAlignment="1">
      <alignment horizontal="right"/>
    </xf>
    <xf numFmtId="168" fontId="20" fillId="0" borderId="0" xfId="10" applyNumberFormat="1" applyFont="1" applyBorder="1" applyAlignment="1">
      <alignment horizontal="right"/>
    </xf>
    <xf numFmtId="0" fontId="21" fillId="0" borderId="0" xfId="10" applyFont="1" applyAlignment="1">
      <alignment vertical="top"/>
    </xf>
    <xf numFmtId="0" fontId="22" fillId="0" borderId="0" xfId="10" applyFont="1" applyBorder="1" applyAlignment="1">
      <alignment horizontal="left"/>
    </xf>
    <xf numFmtId="168" fontId="20" fillId="0" borderId="0" xfId="10" applyNumberFormat="1" applyFont="1" applyAlignment="1">
      <alignment horizontal="right"/>
    </xf>
    <xf numFmtId="0" fontId="1" fillId="0" borderId="8" xfId="10" applyBorder="1" applyAlignment="1">
      <alignment horizontal="left"/>
    </xf>
    <xf numFmtId="0" fontId="1" fillId="0" borderId="9" xfId="10" applyBorder="1"/>
    <xf numFmtId="0" fontId="1" fillId="0" borderId="4" xfId="10" applyBorder="1" applyAlignment="1">
      <alignment horizontal="left"/>
    </xf>
    <xf numFmtId="0" fontId="1" fillId="0" borderId="5" xfId="10" applyBorder="1"/>
    <xf numFmtId="0" fontId="1" fillId="0" borderId="4" xfId="10" applyBorder="1" applyAlignment="1">
      <alignment horizontal="center"/>
    </xf>
    <xf numFmtId="0" fontId="21" fillId="0" borderId="0" xfId="10" applyFont="1" applyAlignment="1">
      <alignment horizontal="right" vertical="top"/>
    </xf>
    <xf numFmtId="0" fontId="1" fillId="0" borderId="5" xfId="10" applyBorder="1" applyAlignment="1">
      <alignment horizontal="center"/>
    </xf>
    <xf numFmtId="0" fontId="26" fillId="0" borderId="0" xfId="10" applyFont="1" applyAlignment="1">
      <alignment horizontal="left"/>
    </xf>
    <xf numFmtId="0" fontId="26" fillId="0" borderId="0" xfId="10" applyFont="1" applyAlignment="1">
      <alignment horizontal="center"/>
    </xf>
    <xf numFmtId="0" fontId="27" fillId="0" borderId="0" xfId="10" applyFont="1" applyAlignment="1">
      <alignment horizontal="center" vertical="center"/>
    </xf>
    <xf numFmtId="0" fontId="26" fillId="0" borderId="0" xfId="10" applyFont="1" applyBorder="1" applyAlignment="1">
      <alignment horizontal="center"/>
    </xf>
    <xf numFmtId="0" fontId="27" fillId="0" borderId="0" xfId="10" applyFont="1" applyBorder="1" applyAlignment="1">
      <alignment horizontal="center" vertical="center"/>
    </xf>
    <xf numFmtId="0" fontId="1" fillId="0" borderId="6" xfId="10" applyBorder="1" applyAlignment="1">
      <alignment horizontal="left"/>
    </xf>
    <xf numFmtId="0" fontId="1" fillId="0" borderId="7" xfId="10" applyBorder="1"/>
    <xf numFmtId="0" fontId="28" fillId="0" borderId="0" xfId="10" applyFont="1" applyAlignment="1">
      <alignment horizontal="left" vertical="center"/>
    </xf>
    <xf numFmtId="169" fontId="23" fillId="0" borderId="0" xfId="10" applyNumberFormat="1" applyFont="1" applyBorder="1" applyAlignment="1">
      <alignment horizontal="left" vertical="center"/>
    </xf>
    <xf numFmtId="0" fontId="23" fillId="0" borderId="7" xfId="10" applyFont="1" applyBorder="1" applyAlignment="1">
      <alignment horizontal="right" vertical="center"/>
    </xf>
    <xf numFmtId="0" fontId="29" fillId="0" borderId="0" xfId="10" applyFont="1" applyAlignment="1">
      <alignment horizontal="right" vertical="center"/>
    </xf>
    <xf numFmtId="170" fontId="28" fillId="0" borderId="4" xfId="10" applyNumberFormat="1" applyFont="1" applyBorder="1" applyAlignment="1">
      <alignment horizontal="center" vertical="center"/>
    </xf>
    <xf numFmtId="0" fontId="28" fillId="0" borderId="5" xfId="10" applyFont="1" applyBorder="1" applyAlignment="1">
      <alignment horizontal="center" vertical="center"/>
    </xf>
    <xf numFmtId="0" fontId="18" fillId="0" borderId="0" xfId="10" applyFont="1" applyAlignment="1">
      <alignment horizontal="center" vertical="center"/>
    </xf>
    <xf numFmtId="0" fontId="23" fillId="0" borderId="5" xfId="10" applyFont="1" applyBorder="1" applyAlignment="1">
      <alignment horizontal="right" vertical="center"/>
    </xf>
    <xf numFmtId="0" fontId="29" fillId="0" borderId="4" xfId="10" applyFont="1" applyBorder="1" applyAlignment="1">
      <alignment horizontal="right" vertical="center"/>
    </xf>
    <xf numFmtId="0" fontId="29" fillId="0" borderId="5" xfId="10" applyFont="1" applyBorder="1" applyAlignment="1">
      <alignment horizontal="right" vertical="center"/>
    </xf>
    <xf numFmtId="0" fontId="23" fillId="0" borderId="11" xfId="10" applyFont="1" applyBorder="1" applyAlignment="1">
      <alignment horizontal="right" vertical="center"/>
    </xf>
    <xf numFmtId="0" fontId="1" fillId="0" borderId="10" xfId="10" applyBorder="1" applyAlignment="1">
      <alignment horizontal="left"/>
    </xf>
    <xf numFmtId="0" fontId="1" fillId="0" borderId="11" xfId="10" applyBorder="1"/>
    <xf numFmtId="0" fontId="23" fillId="0" borderId="0" xfId="10" applyFont="1"/>
    <xf numFmtId="0" fontId="23" fillId="0" borderId="0" xfId="10" applyFont="1" applyAlignment="1">
      <alignment horizontal="center"/>
    </xf>
    <xf numFmtId="0" fontId="23" fillId="0" borderId="0" xfId="10" applyFont="1" applyAlignment="1">
      <alignment horizontal="left"/>
    </xf>
    <xf numFmtId="0" fontId="23" fillId="0" borderId="13" xfId="10" applyFont="1" applyBorder="1" applyAlignment="1">
      <alignment horizontal="right" vertical="center"/>
    </xf>
    <xf numFmtId="171" fontId="23" fillId="0" borderId="12" xfId="10" applyNumberFormat="1" applyFont="1" applyBorder="1" applyAlignment="1">
      <alignment horizontal="left" vertical="center"/>
    </xf>
    <xf numFmtId="171" fontId="23" fillId="0" borderId="14" xfId="10" applyNumberFormat="1" applyFont="1" applyBorder="1" applyAlignment="1">
      <alignment horizontal="left" vertical="center"/>
    </xf>
    <xf numFmtId="0" fontId="2" fillId="4" borderId="0" xfId="2" applyNumberFormat="1" applyFont="1" applyFill="1" applyBorder="1" applyAlignment="1">
      <alignment horizontal="left" vertical="center" wrapText="1"/>
    </xf>
    <xf numFmtId="0" fontId="0" fillId="0" borderId="0" xfId="0" applyAlignment="1">
      <alignment horizontal="center" vertical="center"/>
    </xf>
    <xf numFmtId="0" fontId="33" fillId="0" borderId="0" xfId="0" applyFont="1" applyAlignment="1">
      <alignment horizontal="center" vertical="center"/>
    </xf>
    <xf numFmtId="171" fontId="33" fillId="6" borderId="0" xfId="0" applyNumberFormat="1" applyFont="1" applyFill="1" applyAlignment="1">
      <alignment horizontal="center" vertical="center"/>
    </xf>
    <xf numFmtId="0" fontId="0" fillId="6" borderId="0" xfId="0" applyFill="1" applyAlignment="1">
      <alignment horizontal="center" vertical="center"/>
    </xf>
    <xf numFmtId="172" fontId="33" fillId="0" borderId="0" xfId="0" applyNumberFormat="1" applyFont="1" applyAlignment="1">
      <alignment horizontal="center" vertical="center"/>
    </xf>
    <xf numFmtId="0" fontId="33" fillId="6" borderId="0" xfId="0" applyFont="1" applyFill="1" applyAlignment="1">
      <alignment horizontal="center" vertical="center"/>
    </xf>
    <xf numFmtId="14" fontId="0" fillId="0" borderId="0" xfId="0" applyNumberFormat="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33" fillId="6" borderId="0" xfId="0" applyNumberFormat="1" applyFont="1" applyFill="1" applyAlignment="1">
      <alignment horizontal="center" vertical="center"/>
    </xf>
    <xf numFmtId="0" fontId="0" fillId="6" borderId="0" xfId="0" applyFill="1" applyAlignment="1">
      <alignment horizontal="center" vertical="center"/>
    </xf>
    <xf numFmtId="173" fontId="33" fillId="0" borderId="0" xfId="0" applyNumberFormat="1" applyFont="1" applyFill="1" applyAlignment="1">
      <alignment horizontal="center" vertical="center"/>
    </xf>
    <xf numFmtId="0" fontId="1" fillId="0" borderId="0" xfId="10" applyAlignment="1">
      <alignment horizontal="left" vertical="top"/>
    </xf>
    <xf numFmtId="0" fontId="3" fillId="3" borderId="0" xfId="1">
      <alignment horizontal="left" vertical="center" indent="1"/>
    </xf>
    <xf numFmtId="0" fontId="6" fillId="3" borderId="0" xfId="3">
      <alignment horizontal="right" vertical="center"/>
    </xf>
    <xf numFmtId="14" fontId="34" fillId="6" borderId="0" xfId="0" applyNumberFormat="1" applyFont="1" applyFill="1" applyAlignment="1">
      <alignment horizontal="center" vertical="center"/>
    </xf>
    <xf numFmtId="0" fontId="0" fillId="6" borderId="0" xfId="0" applyFill="1" applyAlignment="1">
      <alignment horizontal="center" vertical="center"/>
    </xf>
    <xf numFmtId="0" fontId="19" fillId="0" borderId="0" xfId="10" applyFont="1" applyBorder="1" applyAlignment="1">
      <alignment horizontal="center"/>
    </xf>
    <xf numFmtId="0" fontId="1" fillId="0" borderId="0" xfId="10" applyBorder="1" applyAlignment="1">
      <alignment horizontal="center"/>
    </xf>
    <xf numFmtId="0" fontId="16" fillId="0" borderId="0" xfId="10" applyFont="1" applyBorder="1" applyAlignment="1">
      <alignment horizontal="center"/>
    </xf>
    <xf numFmtId="0" fontId="17" fillId="0" borderId="0" xfId="10" applyFont="1" applyBorder="1" applyAlignment="1">
      <alignment horizontal="center"/>
    </xf>
    <xf numFmtId="0" fontId="1" fillId="0" borderId="0" xfId="10" applyBorder="1" applyAlignment="1">
      <alignment horizontal="right"/>
    </xf>
    <xf numFmtId="0" fontId="23" fillId="0" borderId="5" xfId="10" applyFont="1" applyBorder="1" applyAlignment="1">
      <alignment horizontal="center"/>
    </xf>
    <xf numFmtId="0" fontId="23" fillId="0" borderId="4" xfId="10" applyFont="1" applyBorder="1" applyAlignment="1">
      <alignment horizontal="center"/>
    </xf>
    <xf numFmtId="0" fontId="23" fillId="0" borderId="13" xfId="10" applyFont="1" applyBorder="1" applyAlignment="1">
      <alignment horizontal="center"/>
    </xf>
    <xf numFmtId="0" fontId="23" fillId="0" borderId="7" xfId="10" applyFont="1" applyBorder="1" applyAlignment="1">
      <alignment horizontal="center"/>
    </xf>
    <xf numFmtId="0" fontId="23" fillId="0" borderId="6" xfId="10" applyFont="1" applyBorder="1" applyAlignment="1">
      <alignment horizontal="center"/>
    </xf>
    <xf numFmtId="0" fontId="23" fillId="0" borderId="14" xfId="10" applyFont="1" applyBorder="1" applyAlignment="1">
      <alignment horizontal="center"/>
    </xf>
    <xf numFmtId="0" fontId="21" fillId="0" borderId="0" xfId="10" applyFont="1" applyAlignment="1">
      <alignment horizontal="right" vertical="top"/>
    </xf>
    <xf numFmtId="0" fontId="27" fillId="0" borderId="0" xfId="10" applyFont="1" applyAlignment="1">
      <alignment horizontal="center" vertical="center"/>
    </xf>
    <xf numFmtId="0" fontId="28" fillId="0" borderId="5" xfId="10" applyFont="1" applyBorder="1" applyAlignment="1">
      <alignment horizontal="center" vertical="center"/>
    </xf>
    <xf numFmtId="0" fontId="28" fillId="0" borderId="4" xfId="10" applyFont="1" applyBorder="1" applyAlignment="1">
      <alignment horizontal="center" vertical="center"/>
    </xf>
    <xf numFmtId="0" fontId="25" fillId="0" borderId="11" xfId="10" applyFont="1" applyBorder="1" applyAlignment="1">
      <alignment horizontal="center"/>
    </xf>
    <xf numFmtId="0" fontId="25" fillId="0" borderId="10" xfId="10" applyFont="1" applyBorder="1" applyAlignment="1">
      <alignment horizontal="center"/>
    </xf>
    <xf numFmtId="0" fontId="25" fillId="0" borderId="12" xfId="10" applyFont="1" applyBorder="1" applyAlignment="1">
      <alignment horizontal="center"/>
    </xf>
    <xf numFmtId="0" fontId="24" fillId="0" borderId="5" xfId="10" applyFont="1" applyBorder="1" applyAlignment="1">
      <alignment horizontal="center"/>
    </xf>
    <xf numFmtId="0" fontId="24" fillId="0" borderId="4" xfId="10" applyFont="1" applyBorder="1" applyAlignment="1">
      <alignment horizontal="center"/>
    </xf>
    <xf numFmtId="14" fontId="1" fillId="0" borderId="0" xfId="10" applyNumberFormat="1"/>
    <xf numFmtId="172" fontId="33" fillId="7" borderId="0" xfId="0" applyNumberFormat="1" applyFont="1" applyFill="1" applyAlignment="1">
      <alignment horizontal="center" vertical="center"/>
    </xf>
    <xf numFmtId="0" fontId="33" fillId="7" borderId="0" xfId="0" applyFont="1" applyFill="1" applyAlignment="1">
      <alignment horizontal="center" vertical="center"/>
    </xf>
    <xf numFmtId="0" fontId="23" fillId="7" borderId="5" xfId="10" applyFont="1" applyFill="1" applyBorder="1" applyAlignment="1">
      <alignment horizontal="center"/>
    </xf>
    <xf numFmtId="0" fontId="23" fillId="7" borderId="4" xfId="10" applyFont="1" applyFill="1" applyBorder="1" applyAlignment="1">
      <alignment horizontal="center"/>
    </xf>
  </cellXfs>
  <cellStyles count="11">
    <cellStyle name="Colonne Indicateur" xfId="8" xr:uid="{00000000-0005-0000-0000-000000000000}"/>
    <cellStyle name="Détails du tableau droite" xfId="5" xr:uid="{00000000-0005-0000-0000-000001000000}"/>
    <cellStyle name="Détails du tableau gauche" xfId="7" xr:uid="{00000000-0005-0000-0000-000002000000}"/>
    <cellStyle name="Devise du tableau" xfId="4" xr:uid="{00000000-0005-0000-0000-000003000000}"/>
    <cellStyle name="Normal" xfId="0" builtinId="0" customBuiltin="1"/>
    <cellStyle name="Normal 2" xfId="10" xr:uid="{00000000-0005-0000-0000-000005000000}"/>
    <cellStyle name="Retiré" xfId="6" xr:uid="{00000000-0005-0000-0000-000006000000}"/>
    <cellStyle name="Titre" xfId="1" builtinId="15" customBuiltin="1"/>
    <cellStyle name="Titre 1" xfId="2" builtinId="16" customBuiltin="1"/>
    <cellStyle name="Titre 2" xfId="3" builtinId="17" customBuiltin="1"/>
    <cellStyle name="Titre 3" xfId="9" builtinId="18" customBuiltin="1"/>
  </cellStyles>
  <dxfs count="70">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166" formatCode="&quot;RéApprovisionnement&quot;;&quot;&quot;;&quot;&quot;"/>
      <fill>
        <patternFill patternType="solid">
          <fgColor indexed="64"/>
          <bgColor theme="0"/>
        </patternFill>
      </fill>
      <alignment horizontal="left" vertical="center" textRotation="0" wrapText="0" indent="1" justifyLastLine="0" shrinkToFit="0" readingOrder="0"/>
    </dxf>
    <dxf>
      <font>
        <b val="0"/>
        <i val="0"/>
        <strike val="0"/>
        <condense val="0"/>
        <extend val="0"/>
        <outline val="0"/>
        <shadow val="0"/>
        <u val="none"/>
        <vertAlign val="baseline"/>
        <sz val="11"/>
        <color theme="1"/>
        <name val="Calibri"/>
        <scheme val="minor"/>
      </font>
      <fill>
        <patternFill patternType="solid">
          <fgColor theme="6" tint="0.79961546678060247"/>
          <bgColor theme="4" tint="0.89996032593768116"/>
        </patternFill>
      </fill>
      <alignment horizontal="right" vertical="center" textRotation="0" wrapText="0" indent="1" justifyLastLine="0" shrinkToFit="0" readingOrder="0"/>
    </dxf>
    <dxf>
      <font>
        <b/>
        <i val="0"/>
        <strike val="0"/>
        <condense val="0"/>
        <extend val="0"/>
        <outline val="0"/>
        <shadow val="0"/>
        <u val="none"/>
        <vertAlign val="baseline"/>
        <sz val="12"/>
        <color theme="0"/>
        <name val="Corbel"/>
        <scheme val="major"/>
      </font>
      <numFmt numFmtId="0" formatCode="General"/>
      <fill>
        <patternFill patternType="solid">
          <fgColor indexed="64"/>
          <bgColor theme="6" tint="-0.24994659260841701"/>
        </patternFill>
      </fill>
      <alignment horizontal="left" vertical="center" textRotation="0" wrapText="1" indent="1" justifyLastLine="0" shrinkToFit="0" readingOrder="0"/>
      <border diagonalUp="0" diagonalDown="0" outline="0">
        <left style="thick">
          <color theme="0"/>
        </left>
        <right style="thick">
          <color theme="0"/>
        </right>
        <top/>
        <bottom/>
      </border>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alignment horizontal="center" vertical="center" textRotation="0" wrapText="0" indent="0" justifyLastLine="0" shrinkToFit="0" readingOrder="0"/>
    </dxf>
    <dxf>
      <numFmt numFmtId="167" formatCode="#,##0.00\ &quot;€&quot;"/>
      <alignment horizontal="center" vertical="center" textRotation="0" wrapText="0" indent="0" justifyLastLine="0" shrinkToFit="0" readingOrder="0"/>
    </dxf>
    <dxf>
      <alignment horizontal="left" vertical="center" textRotation="0" wrapText="0" indent="2" justifyLastLine="0" shrinkToFit="0" readingOrder="0"/>
    </dxf>
    <dxf>
      <alignment horizontal="left" vertical="center" textRotation="0" wrapText="0" indent="2" justifyLastLine="0" shrinkToFit="0" readingOrder="0"/>
    </dxf>
    <dxf>
      <alignment vertical="center" textRotation="0" wrapText="0" indent="0" justifyLastLine="0" shrinkToFit="0" readingOrder="0"/>
    </dxf>
    <dxf>
      <font>
        <b/>
        <strike val="0"/>
        <outline val="0"/>
        <shadow val="0"/>
        <u val="none"/>
        <vertAlign val="baseline"/>
        <sz val="12"/>
        <color theme="1"/>
        <name val="Corbel"/>
        <scheme val="major"/>
      </font>
      <alignment horizontal="general" vertical="center" textRotation="0" wrapText="0" indent="0" justifyLastLine="0" shrinkToFit="0" readingOrder="0"/>
    </dxf>
    <dxf>
      <fill>
        <patternFill>
          <bgColor theme="0" tint="-4.9989318521683403E-2"/>
        </patternFill>
      </fill>
    </dxf>
    <dxf>
      <font>
        <b val="0"/>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
      <font>
        <color theme="0"/>
      </font>
      <fill>
        <patternFill patternType="none">
          <bgColor auto="1"/>
        </patternFill>
      </fill>
      <border diagonalUp="0" diagonalDown="0">
        <left/>
        <right/>
        <top/>
        <bottom style="thin">
          <color theme="0"/>
        </bottom>
        <vertical style="thin">
          <color theme="0"/>
        </vertical>
        <horizontal/>
      </border>
    </dxf>
    <dxf>
      <font>
        <b/>
        <i val="0"/>
        <color theme="0"/>
      </font>
      <fill>
        <patternFill>
          <bgColor theme="6" tint="-0.24994659260841701"/>
        </patternFill>
      </fill>
      <border>
        <top/>
        <bottom style="thick">
          <color theme="0"/>
        </bottom>
        <vertical style="thick">
          <color theme="0"/>
        </vertical>
      </border>
    </dxf>
    <dxf>
      <font>
        <color theme="1"/>
      </font>
      <fill>
        <patternFill patternType="solid">
          <fgColor theme="6" tint="0.79961546678060247"/>
          <bgColor theme="4" tint="0.89996032593768116"/>
        </patternFill>
      </fill>
      <border>
        <vertical/>
        <horizontal style="thick">
          <color theme="0"/>
        </horizontal>
      </border>
    </dxf>
  </dxfs>
  <tableStyles count="2" defaultTableStyle="TableStyleMedium2" defaultPivotStyle="PivotStyleLight16">
    <tableStyle name="Inventaire" pivot="0" count="3" xr9:uid="{00000000-0011-0000-FFFF-FFFF00000000}">
      <tableStyleElement type="wholeTable" dxfId="69"/>
      <tableStyleElement type="headerRow" dxfId="68"/>
      <tableStyleElement type="firstColumn" dxfId="67"/>
    </tableStyle>
    <tableStyle name="Tableau d’entreprise" pivot="0" count="3" xr9:uid="{00000000-0011-0000-FFFF-FFFF01000000}">
      <tableStyleElement type="wholeTable" dxfId="66"/>
      <tableStyleElement type="headerRow" dxfId="65"/>
      <tableStyleElement type="secondRowStripe" dxfId="6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140970</xdr:rowOff>
    </xdr:from>
    <xdr:to>
      <xdr:col>3</xdr:col>
      <xdr:colOff>0</xdr:colOff>
      <xdr:row>1</xdr:row>
      <xdr:rowOff>0</xdr:rowOff>
    </xdr:to>
    <xdr:pic>
      <xdr:nvPicPr>
        <xdr:cNvPr id="2" name="Image 1" descr="Image abstraite" title="Banner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xdr:blipFill>
      <xdr:spPr>
        <a:xfrm>
          <a:off x="133350" y="140970"/>
          <a:ext cx="5715000" cy="1325880"/>
        </a:xfrm>
        <a:prstGeom prst="rect">
          <a:avLst/>
        </a:prstGeom>
      </xdr:spPr>
    </xdr:pic>
    <xdr:clientData/>
  </xdr:twoCellAnchor>
  <xdr:twoCellAnchor>
    <xdr:from>
      <xdr:col>1</xdr:col>
      <xdr:colOff>9525</xdr:colOff>
      <xdr:row>0</xdr:row>
      <xdr:rowOff>140803</xdr:rowOff>
    </xdr:from>
    <xdr:to>
      <xdr:col>2</xdr:col>
      <xdr:colOff>1656</xdr:colOff>
      <xdr:row>0</xdr:row>
      <xdr:rowOff>854528</xdr:rowOff>
    </xdr:to>
    <xdr:sp macro="" textlink="">
      <xdr:nvSpPr>
        <xdr:cNvPr id="3" name="Zone de texte 1" descr="Nom de la société" title="Title 1">
          <a:extLst>
            <a:ext uri="{FF2B5EF4-FFF2-40B4-BE49-F238E27FC236}">
              <a16:creationId xmlns:a16="http://schemas.microsoft.com/office/drawing/2014/main" id="{00000000-0008-0000-0000-000003000000}"/>
            </a:ext>
          </a:extLst>
        </xdr:cNvPr>
        <xdr:cNvSpPr txBox="1"/>
      </xdr:nvSpPr>
      <xdr:spPr>
        <a:xfrm>
          <a:off x="142875" y="140803"/>
          <a:ext cx="3821181" cy="713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fr" sz="2200">
              <a:solidFill>
                <a:schemeClr val="bg1"/>
              </a:solidFill>
              <a:latin typeface="Constantia" panose="02030602050306030303" pitchFamily="18" charset="0"/>
            </a:rPr>
            <a:t>Nom de la société</a:t>
          </a:r>
        </a:p>
      </xdr:txBody>
    </xdr:sp>
    <xdr:clientData/>
  </xdr:twoCellAnchor>
  <xdr:twoCellAnchor>
    <xdr:from>
      <xdr:col>1</xdr:col>
      <xdr:colOff>27214</xdr:colOff>
      <xdr:row>0</xdr:row>
      <xdr:rowOff>800100</xdr:rowOff>
    </xdr:from>
    <xdr:to>
      <xdr:col>1</xdr:col>
      <xdr:colOff>2650434</xdr:colOff>
      <xdr:row>0</xdr:row>
      <xdr:rowOff>1469571</xdr:rowOff>
    </xdr:to>
    <xdr:sp macro="" textlink="">
      <xdr:nvSpPr>
        <xdr:cNvPr id="4" name="Zone de texte 2" descr="Adresse de la société" title="Title 2">
          <a:extLst>
            <a:ext uri="{FF2B5EF4-FFF2-40B4-BE49-F238E27FC236}">
              <a16:creationId xmlns:a16="http://schemas.microsoft.com/office/drawing/2014/main" id="{00000000-0008-0000-0000-000004000000}"/>
            </a:ext>
          </a:extLst>
        </xdr:cNvPr>
        <xdr:cNvSpPr txBox="1"/>
      </xdr:nvSpPr>
      <xdr:spPr>
        <a:xfrm>
          <a:off x="160564" y="800100"/>
          <a:ext cx="2623220" cy="669471"/>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rtl="0"/>
          <a:r>
            <a:rPr lang="fr" sz="1000">
              <a:solidFill>
                <a:schemeClr val="bg1"/>
              </a:solidFill>
              <a:latin typeface="Franklin Gothic Book" panose="020B0503020102020204" pitchFamily="34" charset="0"/>
            </a:rPr>
            <a:t>Adresse,</a:t>
          </a:r>
          <a:r>
            <a:rPr lang="fr" sz="1000" baseline="0">
              <a:solidFill>
                <a:schemeClr val="bg1"/>
              </a:solidFill>
              <a:latin typeface="Franklin Gothic Book" panose="020B0503020102020204" pitchFamily="34" charset="0"/>
            </a:rPr>
            <a:t> Code postal, Ville</a:t>
          </a:r>
          <a:br>
            <a:rPr lang="en-US" sz="1000" baseline="0">
              <a:solidFill>
                <a:schemeClr val="bg1"/>
              </a:solidFill>
              <a:latin typeface="Franklin Gothic Book" panose="020B0503020102020204" pitchFamily="34" charset="0"/>
            </a:rPr>
          </a:br>
          <a:r>
            <a:rPr lang="fr" sz="1000" baseline="0">
              <a:solidFill>
                <a:schemeClr val="bg1"/>
              </a:solidFill>
              <a:latin typeface="Franklin Gothic Book" panose="020B0503020102020204" pitchFamily="34" charset="0"/>
            </a:rPr>
            <a:t>Nº de téléphone | Nº de télécopie</a:t>
          </a:r>
          <a:endParaRPr lang="en-US" sz="1000">
            <a:solidFill>
              <a:schemeClr val="bg1"/>
            </a:solidFill>
            <a:latin typeface="Franklin Gothic Book" panose="020B05030201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198708</xdr:colOff>
      <xdr:row>1</xdr:row>
      <xdr:rowOff>1865</xdr:rowOff>
    </xdr:from>
    <xdr:to>
      <xdr:col>22</xdr:col>
      <xdr:colOff>9525</xdr:colOff>
      <xdr:row>1</xdr:row>
      <xdr:rowOff>95250</xdr:rowOff>
    </xdr:to>
    <xdr:grpSp>
      <xdr:nvGrpSpPr>
        <xdr:cNvPr id="2" name="Bordure de titre" descr="Bordure de titre">
          <a:extLst>
            <a:ext uri="{FF2B5EF4-FFF2-40B4-BE49-F238E27FC236}">
              <a16:creationId xmlns:a16="http://schemas.microsoft.com/office/drawing/2014/main" id="{00000000-0008-0000-0100-000002000000}"/>
            </a:ext>
          </a:extLst>
        </xdr:cNvPr>
        <xdr:cNvGrpSpPr/>
      </xdr:nvGrpSpPr>
      <xdr:grpSpPr>
        <a:xfrm>
          <a:off x="317771" y="632896"/>
          <a:ext cx="18920348" cy="93385"/>
          <a:chOff x="313008" y="630515"/>
          <a:chExt cx="11155680" cy="93385"/>
        </a:xfrm>
      </xdr:grpSpPr>
      <xdr:sp macro="" textlink="">
        <xdr:nvSpPr>
          <xdr:cNvPr id="16" name="Forme de bordure de titre">
            <a:extLst>
              <a:ext uri="{FF2B5EF4-FFF2-40B4-BE49-F238E27FC236}">
                <a16:creationId xmlns:a16="http://schemas.microsoft.com/office/drawing/2014/main" id="{00000000-0008-0000-0100-000010000000}"/>
              </a:ext>
            </a:extLst>
          </xdr:cNvPr>
          <xdr:cNvSpPr/>
        </xdr:nvSpPr>
        <xdr:spPr>
          <a:xfrm>
            <a:off x="313008" y="630517"/>
            <a:ext cx="11155680" cy="89169"/>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sp macro="" textlink="">
        <xdr:nvSpPr>
          <xdr:cNvPr id="17" name="Forme de bordure de titre">
            <a:extLst>
              <a:ext uri="{FF2B5EF4-FFF2-40B4-BE49-F238E27FC236}">
                <a16:creationId xmlns:a16="http://schemas.microsoft.com/office/drawing/2014/main" id="{00000000-0008-0000-0100-000011000000}"/>
              </a:ext>
            </a:extLst>
          </xdr:cNvPr>
          <xdr:cNvSpPr/>
        </xdr:nvSpPr>
        <xdr:spPr>
          <a:xfrm>
            <a:off x="313008" y="630515"/>
            <a:ext cx="121469" cy="9338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104776</xdr:colOff>
      <xdr:row>9</xdr:row>
      <xdr:rowOff>371475</xdr:rowOff>
    </xdr:from>
    <xdr:to>
      <xdr:col>21</xdr:col>
      <xdr:colOff>19050</xdr:colOff>
      <xdr:row>10</xdr:row>
      <xdr:rowOff>66675</xdr:rowOff>
    </xdr:to>
    <xdr:grpSp>
      <xdr:nvGrpSpPr>
        <xdr:cNvPr id="2" name="Groupe 1">
          <a:extLst>
            <a:ext uri="{FF2B5EF4-FFF2-40B4-BE49-F238E27FC236}">
              <a16:creationId xmlns:a16="http://schemas.microsoft.com/office/drawing/2014/main" id="{00000000-0008-0000-0300-000002000000}"/>
            </a:ext>
          </a:extLst>
        </xdr:cNvPr>
        <xdr:cNvGrpSpPr/>
      </xdr:nvGrpSpPr>
      <xdr:grpSpPr>
        <a:xfrm>
          <a:off x="666751" y="2209800"/>
          <a:ext cx="8124824" cy="171450"/>
          <a:chOff x="1209676" y="1866901"/>
          <a:chExt cx="7677150" cy="485774"/>
        </a:xfrm>
      </xdr:grpSpPr>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4" name="Imag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5" name="Imag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6" name="Imag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7" name="Imag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oneCellAnchor>
    <xdr:from>
      <xdr:col>26</xdr:col>
      <xdr:colOff>495301</xdr:colOff>
      <xdr:row>2</xdr:row>
      <xdr:rowOff>533400</xdr:rowOff>
    </xdr:from>
    <xdr:ext cx="1362074" cy="2476501"/>
    <xdr:pic>
      <xdr:nvPicPr>
        <xdr:cNvPr id="8" name="Imag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49051" y="800100"/>
          <a:ext cx="1362074" cy="2476501"/>
        </a:xfrm>
        <a:prstGeom prst="rect">
          <a:avLst/>
        </a:prstGeom>
      </xdr:spPr>
    </xdr:pic>
    <xdr:clientData/>
  </xdr:oneCellAnchor>
  <xdr:oneCellAnchor>
    <xdr:from>
      <xdr:col>27</xdr:col>
      <xdr:colOff>419100</xdr:colOff>
      <xdr:row>11</xdr:row>
      <xdr:rowOff>152244</xdr:rowOff>
    </xdr:from>
    <xdr:ext cx="641047" cy="709359"/>
    <xdr:pic>
      <xdr:nvPicPr>
        <xdr:cNvPr id="10" name="Imag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134850" y="2752569"/>
          <a:ext cx="641047" cy="709359"/>
        </a:xfrm>
        <a:prstGeom prst="rect">
          <a:avLst/>
        </a:prstGeom>
      </xdr:spPr>
    </xdr:pic>
    <xdr:clientData/>
  </xdr:oneCellAnchor>
  <xdr:oneCellAnchor>
    <xdr:from>
      <xdr:col>13</xdr:col>
      <xdr:colOff>85724</xdr:colOff>
      <xdr:row>34</xdr:row>
      <xdr:rowOff>183430</xdr:rowOff>
    </xdr:from>
    <xdr:ext cx="314325" cy="293107"/>
    <xdr:pic>
      <xdr:nvPicPr>
        <xdr:cNvPr id="11" name="Image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982324" y="6336580"/>
          <a:ext cx="314325" cy="293107"/>
        </a:xfrm>
        <a:prstGeom prst="rect">
          <a:avLst/>
        </a:prstGeom>
      </xdr:spPr>
    </xdr:pic>
    <xdr:clientData/>
  </xdr:oneCellAnchor>
  <xdr:oneCellAnchor>
    <xdr:from>
      <xdr:col>11</xdr:col>
      <xdr:colOff>570048</xdr:colOff>
      <xdr:row>33</xdr:row>
      <xdr:rowOff>106968</xdr:rowOff>
    </xdr:from>
    <xdr:ext cx="726685" cy="645943"/>
    <xdr:pic>
      <xdr:nvPicPr>
        <xdr:cNvPr id="13" name="Imag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21029316">
          <a:off x="9790248" y="6079143"/>
          <a:ext cx="726685" cy="645943"/>
        </a:xfrm>
        <a:prstGeom prst="rect">
          <a:avLst/>
        </a:prstGeom>
      </xdr:spPr>
    </xdr:pic>
    <xdr:clientData/>
  </xdr:oneCellAnchor>
  <xdr:oneCellAnchor>
    <xdr:from>
      <xdr:col>12</xdr:col>
      <xdr:colOff>461311</xdr:colOff>
      <xdr:row>34</xdr:row>
      <xdr:rowOff>88920</xdr:rowOff>
    </xdr:from>
    <xdr:ext cx="445354" cy="321397"/>
    <xdr:pic>
      <xdr:nvPicPr>
        <xdr:cNvPr id="14" name="Image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149266" flipH="1">
          <a:off x="10519711" y="6242070"/>
          <a:ext cx="445354" cy="321397"/>
        </a:xfrm>
        <a:prstGeom prst="rect">
          <a:avLst/>
        </a:prstGeom>
      </xdr:spPr>
    </xdr:pic>
    <xdr:clientData/>
  </xdr:oneCellAnchor>
  <xdr:oneCellAnchor>
    <xdr:from>
      <xdr:col>1</xdr:col>
      <xdr:colOff>104775</xdr:colOff>
      <xdr:row>12</xdr:row>
      <xdr:rowOff>200025</xdr:rowOff>
    </xdr:from>
    <xdr:ext cx="219074" cy="228599"/>
    <xdr:pic>
      <xdr:nvPicPr>
        <xdr:cNvPr id="16" name="Image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61925" y="3009900"/>
          <a:ext cx="219074" cy="228599"/>
        </a:xfrm>
        <a:prstGeom prst="rect">
          <a:avLst/>
        </a:prstGeom>
      </xdr:spPr>
    </xdr:pic>
    <xdr:clientData/>
  </xdr:oneCellAnchor>
  <xdr:oneCellAnchor>
    <xdr:from>
      <xdr:col>1</xdr:col>
      <xdr:colOff>123825</xdr:colOff>
      <xdr:row>21</xdr:row>
      <xdr:rowOff>19687</xdr:rowOff>
    </xdr:from>
    <xdr:ext cx="190500" cy="225421"/>
    <xdr:pic>
      <xdr:nvPicPr>
        <xdr:cNvPr id="17" name="Image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0975" y="4705987"/>
          <a:ext cx="190500" cy="225421"/>
        </a:xfrm>
        <a:prstGeom prst="rect">
          <a:avLst/>
        </a:prstGeom>
      </xdr:spPr>
    </xdr:pic>
    <xdr:clientData/>
  </xdr:oneCellAnchor>
  <xdr:oneCellAnchor>
    <xdr:from>
      <xdr:col>11</xdr:col>
      <xdr:colOff>266700</xdr:colOff>
      <xdr:row>34</xdr:row>
      <xdr:rowOff>133350</xdr:rowOff>
    </xdr:from>
    <xdr:ext cx="352424" cy="352424"/>
    <xdr:pic>
      <xdr:nvPicPr>
        <xdr:cNvPr id="18" name="Image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432866">
          <a:off x="9486900" y="6286500"/>
          <a:ext cx="352424" cy="352424"/>
        </a:xfrm>
        <a:prstGeom prst="rect">
          <a:avLst/>
        </a:prstGeom>
      </xdr:spPr>
    </xdr:pic>
    <xdr:clientData/>
  </xdr:oneCellAnchor>
  <xdr:twoCellAnchor>
    <xdr:from>
      <xdr:col>3</xdr:col>
      <xdr:colOff>47626</xdr:colOff>
      <xdr:row>17</xdr:row>
      <xdr:rowOff>28575</xdr:rowOff>
    </xdr:from>
    <xdr:to>
      <xdr:col>20</xdr:col>
      <xdr:colOff>685800</xdr:colOff>
      <xdr:row>17</xdr:row>
      <xdr:rowOff>200025</xdr:rowOff>
    </xdr:to>
    <xdr:grpSp>
      <xdr:nvGrpSpPr>
        <xdr:cNvPr id="26" name="Groupe 25">
          <a:extLst>
            <a:ext uri="{FF2B5EF4-FFF2-40B4-BE49-F238E27FC236}">
              <a16:creationId xmlns:a16="http://schemas.microsoft.com/office/drawing/2014/main" id="{00000000-0008-0000-0300-00001A000000}"/>
            </a:ext>
          </a:extLst>
        </xdr:cNvPr>
        <xdr:cNvGrpSpPr/>
      </xdr:nvGrpSpPr>
      <xdr:grpSpPr>
        <a:xfrm>
          <a:off x="609601" y="3876675"/>
          <a:ext cx="8029574" cy="171450"/>
          <a:chOff x="1209676" y="1866901"/>
          <a:chExt cx="7677150" cy="485774"/>
        </a:xfrm>
      </xdr:grpSpPr>
      <xdr:pic>
        <xdr:nvPicPr>
          <xdr:cNvPr id="27" name="Image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28" name="Image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29" name="Image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30" name="Image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31" name="Image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_InvoiceDetails" displayName="Table_InvoiceDetails" ref="B8:C12" headerRowDxfId="63" dataDxfId="62">
  <tableColumns count="2">
    <tableColumn id="1" xr3:uid="{00000000-0010-0000-0000-000001000000}" name="Description de l’élément" totalsRowLabel="Total" dataDxfId="61" totalsRowDxfId="60"/>
    <tableColumn id="2" xr3:uid="{00000000-0010-0000-0000-000002000000}" name="Montant" totalsRowFunction="count" dataDxfId="59" totalsRowDxfId="58"/>
  </tableColumns>
  <tableStyleInfo name="Tableau d’entrepris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Inventaire" displayName="Inventaire" ref="B3:V28" totalsRowShown="0" headerRowDxfId="31" dataDxfId="30" headerRowCellStyle="Titre 1" dataCellStyle="Détails du tableau droite">
  <autoFilter ref="B3:V28" xr:uid="{00000000-0009-0000-0100-000001000000}"/>
  <tableColumns count="21">
    <tableColumn id="1" xr3:uid="{00000000-0010-0000-0100-000001000000}" name="Articles avec indicateur à réapprovisionner" dataDxfId="29" dataCellStyle="Colonne Indicateur">
      <calculatedColumnFormula>IFERROR((Inventaire[[#This Row],[Top]]="oui")*valHighlight,0)</calculatedColumnFormula>
    </tableColumn>
    <tableColumn id="2" xr3:uid="{00000000-0010-0000-0100-000002000000}" name="Réf." dataDxfId="28" dataCellStyle="Détails du tableau gauche"/>
    <tableColumn id="20" xr3:uid="{00000000-0010-0000-0100-000014000000}" name="Type" dataDxfId="27" dataCellStyle="Détails du tableau gauche"/>
    <tableColumn id="21" xr3:uid="{00000000-0010-0000-0100-000015000000}" name="Couleur" dataDxfId="26" dataCellStyle="Détails du tableau gauche"/>
    <tableColumn id="3" xr3:uid="{00000000-0010-0000-0100-000003000000}" name="Nom" dataDxfId="25" dataCellStyle="Détails du tableau gauche"/>
    <tableColumn id="13" xr3:uid="{00000000-0010-0000-0100-00000D000000}" name="sauce " dataDxfId="24" dataCellStyle="Détails du tableau gauche"/>
    <tableColumn id="4" xr3:uid="{00000000-0010-0000-0100-000004000000}" name="Légumineux" dataDxfId="23" dataCellStyle="Détails du tableau gauche"/>
    <tableColumn id="12" xr3:uid="{00000000-0010-0000-0100-00000C000000}" name="Farineux" dataDxfId="22" dataCellStyle="Détails du tableau gauche"/>
    <tableColumn id="5" xr3:uid="{00000000-0010-0000-0100-000005000000}" name="Lundi" dataDxfId="21" dataCellStyle="Devise du tableau"/>
    <tableColumn id="6" xr3:uid="{00000000-0010-0000-0100-000006000000}" name="Mardi" dataDxfId="20" dataCellStyle="Détails du tableau droite"/>
    <tableColumn id="7" xr3:uid="{00000000-0010-0000-0100-000007000000}" name="Mercredi" dataDxfId="19" dataCellStyle="Devise du tableau">
      <calculatedColumnFormula>Inventaire[[#This Row],[Lundi]]*Inventaire[[#This Row],[Mardi]]</calculatedColumnFormula>
    </tableColumn>
    <tableColumn id="8" xr3:uid="{00000000-0010-0000-0100-000008000000}" name="Jeudi" dataDxfId="18" dataCellStyle="Détails du tableau droite"/>
    <tableColumn id="9" xr3:uid="{00000000-0010-0000-0100-000009000000}" name="Vendredi" dataDxfId="17" dataCellStyle="Détails du tableau droite"/>
    <tableColumn id="10" xr3:uid="{00000000-0010-0000-0100-00000A000000}" name="Samedi" dataDxfId="16" dataCellStyle="Détails du tableau droite"/>
    <tableColumn id="14" xr3:uid="{00000000-0010-0000-0100-00000E000000}" name="Dimanche" dataDxfId="15" dataCellStyle="Détails du tableau droite"/>
    <tableColumn id="18" xr3:uid="{00000000-0010-0000-0100-000012000000}" name="Printemps" dataDxfId="14" dataCellStyle="Détails du tableau droite"/>
    <tableColumn id="17" xr3:uid="{00000000-0010-0000-0100-000011000000}" name="Eté" dataDxfId="13" dataCellStyle="Détails du tableau droite"/>
    <tableColumn id="16" xr3:uid="{00000000-0010-0000-0100-000010000000}" name="Automne" dataDxfId="12" dataCellStyle="Détails du tableau droite"/>
    <tableColumn id="15" xr3:uid="{00000000-0010-0000-0100-00000F000000}" name="Hiver" dataDxfId="11" dataCellStyle="Détails du tableau droite"/>
    <tableColumn id="19" xr3:uid="{00000000-0010-0000-0100-000013000000}" name="Anniversaire" dataDxfId="10" dataCellStyle="Détails du tableau droite"/>
    <tableColumn id="11" xr3:uid="{00000000-0010-0000-0100-00000B000000}" name="Top" dataDxfId="9" dataCellStyle="Retiré"/>
  </tableColumns>
  <tableStyleInfo name="Inventaire" showFirstColumn="1" showLastColumn="0" showRowStripes="1" showColumnStripes="0"/>
</table>
</file>

<file path=xl/theme/theme1.xml><?xml version="1.0" encoding="utf-8"?>
<a:theme xmlns:a="http://schemas.openxmlformats.org/drawingml/2006/main" name="Office Theme">
  <a:themeElements>
    <a:clrScheme name="Inventory List">
      <a:dk1>
        <a:sysClr val="windowText" lastClr="000000"/>
      </a:dk1>
      <a:lt1>
        <a:sysClr val="window" lastClr="FFFFFF"/>
      </a:lt1>
      <a:dk2>
        <a:srgbClr val="000000"/>
      </a:dk2>
      <a:lt2>
        <a:srgbClr val="FFFFFF"/>
      </a:lt2>
      <a:accent1>
        <a:srgbClr val="191C1F"/>
      </a:accent1>
      <a:accent2>
        <a:srgbClr val="456185"/>
      </a:accent2>
      <a:accent3>
        <a:srgbClr val="5B9EA4"/>
      </a:accent3>
      <a:accent4>
        <a:srgbClr val="F79646"/>
      </a:accent4>
      <a:accent5>
        <a:srgbClr val="CC3300"/>
      </a:accent5>
      <a:accent6>
        <a:srgbClr val="FFCC00"/>
      </a:accent6>
      <a:hlink>
        <a:srgbClr val="859EBF"/>
      </a:hlink>
      <a:folHlink>
        <a:srgbClr val="5B9EA4"/>
      </a:folHlink>
    </a:clrScheme>
    <a:fontScheme name="44 Inventory Lis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70C0"/>
  </sheetPr>
  <dimension ref="B1:D21"/>
  <sheetViews>
    <sheetView showGridLines="0" zoomScaleNormal="100" workbookViewId="0">
      <selection activeCell="B2" sqref="B2"/>
    </sheetView>
  </sheetViews>
  <sheetFormatPr baseColWidth="10" defaultColWidth="10.140625" defaultRowHeight="15" x14ac:dyDescent="0.25"/>
  <cols>
    <col min="1" max="1" width="2" style="17" customWidth="1"/>
    <col min="2" max="2" width="57.42578125" style="17" customWidth="1"/>
    <col min="3" max="3" width="28.28515625" style="17" customWidth="1"/>
    <col min="4" max="4" width="2" style="17" customWidth="1"/>
    <col min="5" max="16384" width="10.140625" style="17"/>
  </cols>
  <sheetData>
    <row r="1" spans="2:4" ht="116.1" customHeight="1" x14ac:dyDescent="0.25">
      <c r="D1" s="17" t="s">
        <v>6</v>
      </c>
    </row>
    <row r="2" spans="2:4" ht="36.6" customHeight="1" x14ac:dyDescent="0.4">
      <c r="B2" s="18" t="s">
        <v>7</v>
      </c>
    </row>
    <row r="3" spans="2:4" s="20" customFormat="1" ht="15.75" x14ac:dyDescent="0.25">
      <c r="B3" s="19" t="s">
        <v>8</v>
      </c>
      <c r="C3" s="17"/>
      <c r="D3" s="17"/>
    </row>
    <row r="4" spans="2:4" ht="60" customHeight="1" x14ac:dyDescent="0.4">
      <c r="B4" s="18" t="s">
        <v>9</v>
      </c>
      <c r="C4" s="18" t="s">
        <v>10</v>
      </c>
    </row>
    <row r="5" spans="2:4" x14ac:dyDescent="0.25">
      <c r="B5" s="17" t="s">
        <v>11</v>
      </c>
      <c r="C5" s="94" t="s">
        <v>12</v>
      </c>
    </row>
    <row r="6" spans="2:4" x14ac:dyDescent="0.25">
      <c r="B6" s="17" t="s">
        <v>13</v>
      </c>
      <c r="C6" s="94"/>
    </row>
    <row r="7" spans="2:4" s="21" customFormat="1" ht="50.1" customHeight="1" x14ac:dyDescent="0.25">
      <c r="B7" s="21" t="s">
        <v>14</v>
      </c>
      <c r="C7" s="94"/>
    </row>
    <row r="8" spans="2:4" ht="27.95" customHeight="1" x14ac:dyDescent="0.25">
      <c r="B8" s="22" t="s">
        <v>15</v>
      </c>
      <c r="C8" s="22" t="s">
        <v>16</v>
      </c>
    </row>
    <row r="9" spans="2:4" s="25" customFormat="1" ht="27.95" customHeight="1" x14ac:dyDescent="0.25">
      <c r="B9" s="23"/>
      <c r="C9" s="24"/>
    </row>
    <row r="10" spans="2:4" s="25" customFormat="1" ht="27.95" customHeight="1" x14ac:dyDescent="0.25">
      <c r="B10" s="23"/>
      <c r="C10" s="24"/>
    </row>
    <row r="11" spans="2:4" s="25" customFormat="1" ht="27.95" customHeight="1" x14ac:dyDescent="0.25">
      <c r="B11" s="23"/>
      <c r="C11" s="24"/>
    </row>
    <row r="12" spans="2:4" s="25" customFormat="1" ht="27.95" customHeight="1" x14ac:dyDescent="0.25">
      <c r="B12" s="23"/>
      <c r="C12" s="24"/>
    </row>
    <row r="13" spans="2:4" ht="27.95" customHeight="1" x14ac:dyDescent="0.25"/>
    <row r="14" spans="2:4" ht="27.95" customHeight="1" x14ac:dyDescent="0.25">
      <c r="B14" s="26" t="s">
        <v>17</v>
      </c>
      <c r="C14" s="27">
        <f>SUM(Table_InvoiceDetails[Montant])</f>
        <v>0</v>
      </c>
    </row>
    <row r="15" spans="2:4" ht="27.95" customHeight="1" x14ac:dyDescent="0.25">
      <c r="B15" s="26" t="s">
        <v>18</v>
      </c>
      <c r="C15" s="28"/>
    </row>
    <row r="16" spans="2:4" ht="27.95" customHeight="1" x14ac:dyDescent="0.25">
      <c r="B16" s="26" t="s">
        <v>19</v>
      </c>
      <c r="C16" s="29"/>
    </row>
    <row r="17" spans="2:3" ht="27.95" customHeight="1" x14ac:dyDescent="0.25">
      <c r="B17" s="30" t="s">
        <v>20</v>
      </c>
      <c r="C17" s="31">
        <f>IFERROR(C14*(1+C15)+C16,"")</f>
        <v>0</v>
      </c>
    </row>
    <row r="18" spans="2:3" ht="42" customHeight="1" x14ac:dyDescent="0.25">
      <c r="B18" s="32" t="s">
        <v>21</v>
      </c>
    </row>
    <row r="19" spans="2:3" ht="25.5" customHeight="1" x14ac:dyDescent="0.25">
      <c r="B19" s="17" t="s">
        <v>22</v>
      </c>
    </row>
    <row r="20" spans="2:3" x14ac:dyDescent="0.25">
      <c r="B20" s="17" t="s">
        <v>23</v>
      </c>
    </row>
    <row r="21" spans="2:3" x14ac:dyDescent="0.25">
      <c r="B21" s="17" t="s">
        <v>24</v>
      </c>
    </row>
  </sheetData>
  <mergeCells count="1">
    <mergeCell ref="C5:C7"/>
  </mergeCells>
  <dataValidations count="17">
    <dataValidation allowBlank="1" showInputMessage="1" showErrorMessage="1" prompt="Entrez la description de l’événement dans cette colonne" sqref="B8" xr:uid="{00000000-0002-0000-0000-000000000000}"/>
    <dataValidation allowBlank="1" showInputMessage="1" showErrorMessage="1" prompt="Entrez la quantité dans cette colonne. Entrez le taux d’imposition et les autres coûts dans les cellules situées sous le tableau pour calculer le sous-total et le coût Total." sqref="C8" xr:uid="{00000000-0002-0000-0000-000001000000}"/>
    <dataValidation allowBlank="1" showInputMessage="1" showErrorMessage="1" prompt="Le sous-total est calculé automatiquement dans la cellule à droite." sqref="B14" xr:uid="{00000000-0002-0000-0000-000002000000}"/>
    <dataValidation allowBlank="1" showInputMessage="1" showErrorMessage="1" prompt="Entrez le taux de TVA dans la cellule de droite" sqref="B15" xr:uid="{00000000-0002-0000-0000-000003000000}"/>
    <dataValidation allowBlank="1" showInputMessage="1" showErrorMessage="1" prompt="Entrez les autres coûts de la cellule droite" sqref="B16" xr:uid="{00000000-0002-0000-0000-000004000000}"/>
    <dataValidation allowBlank="1" showInputMessage="1" showErrorMessage="1" prompt="Le coût total est automatiquement calculé dans la cellule de droite" sqref="B17" xr:uid="{00000000-0002-0000-0000-000005000000}"/>
    <dataValidation allowBlank="1" showInputMessage="1" showErrorMessage="1" prompt="Le sous-total est calculé automatiquement dans cette cellule." sqref="C14" xr:uid="{00000000-0002-0000-0000-000006000000}"/>
    <dataValidation allowBlank="1" showInputMessage="1" showErrorMessage="1" prompt="Entrez le taux de TVA dans cette cellule" sqref="C15" xr:uid="{00000000-0002-0000-0000-000007000000}"/>
    <dataValidation allowBlank="1" showInputMessage="1" showErrorMessage="1" prompt="Entrez les autres coûts de cette cellule" sqref="C16" xr:uid="{00000000-0002-0000-0000-000008000000}"/>
    <dataValidation allowBlank="1" showInputMessage="1" showErrorMessage="1" prompt="Le coût total est automatiquement calculé dans cette cellule" sqref="C17" xr:uid="{00000000-0002-0000-0000-000009000000}"/>
    <dataValidation allowBlank="1" showInputMessage="1" showErrorMessage="1" prompt="Mettre à jour cette cellule avec les dus corrects au Nom de l’Entreprise" sqref="B18" xr:uid="{00000000-0002-0000-0000-00000A000000}"/>
    <dataValidation allowBlank="1" showInputMessage="1" showErrorMessage="1" prompt="Entrez le nom, le numéro de téléphone et l’adresse e-mail du contact de la société qui émet la facture dans cette cellule." sqref="B20" xr:uid="{00000000-0002-0000-0000-00000B000000}"/>
    <dataValidation allowBlank="1" showInputMessage="1" showErrorMessage="1" prompt="Entrez la description du produit de la facture ci-dessous" sqref="C4" xr:uid="{00000000-0002-0000-0000-00000C000000}"/>
    <dataValidation allowBlank="1" showInputMessage="1" showErrorMessage="1" prompt="Entrez la facture pour les détails du client ci-dessous" sqref="B4" xr:uid="{00000000-0002-0000-0000-00000D000000}"/>
    <dataValidation allowBlank="1" showInputMessage="1" showErrorMessage="1" prompt="Entrez la date de la facture dans cette cellule." sqref="B3" xr:uid="{00000000-0002-0000-0000-00000E000000}"/>
    <dataValidation allowBlank="1" showInputMessage="1" showErrorMessage="1" prompt="Entrez le numéro de la facture dans cette cellule." sqref="B2" xr:uid="{00000000-0002-0000-0000-00000F000000}"/>
    <dataValidation allowBlank="1" showInputMessage="1" showErrorMessage="1" promptTitle="Modèle de facture" prompt="Détails de la facture _x000a_Enter, élément description, montant, taux d’imposition et les autres coûts. Les coûts de sous-total et Total sont calculés automatiquement." sqref="A1" xr:uid="{00000000-0002-0000-0000-000010000000}"/>
  </dataValidations>
  <printOptions horizontalCentered="1"/>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59999389629810485"/>
    <pageSetUpPr fitToPage="1"/>
  </sheetPr>
  <dimension ref="A1:V28"/>
  <sheetViews>
    <sheetView showGridLines="0" view="pageBreakPreview" topLeftCell="B1" zoomScale="80" zoomScaleNormal="120" zoomScaleSheetLayoutView="80" workbookViewId="0">
      <selection activeCell="D24" sqref="D24"/>
    </sheetView>
  </sheetViews>
  <sheetFormatPr baseColWidth="10" defaultColWidth="9.140625" defaultRowHeight="30" customHeight="1" x14ac:dyDescent="0.25"/>
  <cols>
    <col min="1" max="1" width="1.7109375" customWidth="1"/>
    <col min="2" max="2" width="3" style="5" customWidth="1"/>
    <col min="3" max="4" width="22.42578125" customWidth="1"/>
    <col min="5" max="5" width="13.140625" customWidth="1"/>
    <col min="6" max="6" width="18.140625" customWidth="1"/>
    <col min="7" max="7" width="13.5703125" customWidth="1"/>
    <col min="8" max="8" width="16.5703125" style="1" customWidth="1"/>
    <col min="9" max="9" width="13" style="1" customWidth="1"/>
    <col min="10" max="13" width="13.28515625" style="1" customWidth="1"/>
    <col min="14" max="14" width="13.28515625" style="2" customWidth="1"/>
    <col min="15" max="16" width="13.28515625" customWidth="1"/>
    <col min="17" max="17" width="15.28515625" customWidth="1"/>
    <col min="18" max="18" width="8.140625" customWidth="1"/>
    <col min="19" max="19" width="14.28515625" customWidth="1"/>
    <col min="20" max="20" width="10.140625" customWidth="1"/>
    <col min="21" max="21" width="15.5703125" customWidth="1"/>
    <col min="22" max="22" width="7.85546875" customWidth="1"/>
    <col min="23" max="23" width="1.7109375" customWidth="1"/>
  </cols>
  <sheetData>
    <row r="1" spans="1:22" ht="49.5" customHeight="1" x14ac:dyDescent="0.25">
      <c r="A1" s="9"/>
      <c r="B1" s="4"/>
      <c r="C1" s="95" t="s">
        <v>48</v>
      </c>
      <c r="D1" s="95"/>
      <c r="E1" s="95"/>
      <c r="F1" s="95"/>
      <c r="G1" s="95"/>
      <c r="H1" s="95"/>
      <c r="I1" s="16"/>
      <c r="J1" s="96" t="s">
        <v>2</v>
      </c>
      <c r="K1" s="96"/>
      <c r="L1" s="10" t="s">
        <v>3</v>
      </c>
      <c r="M1" s="7"/>
      <c r="N1" s="6"/>
      <c r="O1" s="8"/>
      <c r="P1" s="8"/>
      <c r="Q1" s="8"/>
      <c r="R1" s="8"/>
      <c r="S1" s="8"/>
      <c r="T1" s="8"/>
      <c r="U1" s="8"/>
      <c r="V1" s="3"/>
    </row>
    <row r="2" spans="1:22" ht="12" customHeight="1" x14ac:dyDescent="0.25"/>
    <row r="3" spans="1:22" ht="42.75" customHeight="1" x14ac:dyDescent="0.25">
      <c r="B3" s="15" t="s">
        <v>0</v>
      </c>
      <c r="C3" s="11" t="s">
        <v>52</v>
      </c>
      <c r="D3" s="11" t="s">
        <v>62</v>
      </c>
      <c r="E3" s="11" t="s">
        <v>64</v>
      </c>
      <c r="F3" s="11" t="s">
        <v>1</v>
      </c>
      <c r="G3" s="11" t="s">
        <v>60</v>
      </c>
      <c r="H3" s="11" t="s">
        <v>49</v>
      </c>
      <c r="I3" s="11" t="s">
        <v>45</v>
      </c>
      <c r="J3" s="11" t="s">
        <v>34</v>
      </c>
      <c r="K3" s="11" t="s">
        <v>33</v>
      </c>
      <c r="L3" s="11" t="s">
        <v>32</v>
      </c>
      <c r="M3" s="11" t="s">
        <v>31</v>
      </c>
      <c r="N3" s="11" t="s">
        <v>30</v>
      </c>
      <c r="O3" s="11" t="s">
        <v>50</v>
      </c>
      <c r="P3" s="11" t="s">
        <v>51</v>
      </c>
      <c r="Q3" s="11" t="s">
        <v>54</v>
      </c>
      <c r="R3" s="11" t="s">
        <v>55</v>
      </c>
      <c r="S3" s="11" t="s">
        <v>56</v>
      </c>
      <c r="T3" s="11" t="s">
        <v>53</v>
      </c>
      <c r="U3" s="11" t="s">
        <v>27</v>
      </c>
      <c r="V3" s="80" t="s">
        <v>61</v>
      </c>
    </row>
    <row r="4" spans="1:22" ht="30" customHeight="1" x14ac:dyDescent="0.25">
      <c r="B4" s="15">
        <f>IFERROR((Inventaire[[#This Row],[Top]]="oui")*valHighlight,0)</f>
        <v>1</v>
      </c>
      <c r="C4" s="12" t="s">
        <v>58</v>
      </c>
      <c r="D4" s="12" t="s">
        <v>63</v>
      </c>
      <c r="E4" s="12"/>
      <c r="F4" s="12" t="s">
        <v>57</v>
      </c>
      <c r="G4" s="12" t="s">
        <v>29</v>
      </c>
      <c r="H4" s="12" t="s">
        <v>59</v>
      </c>
      <c r="I4" s="12" t="s">
        <v>5</v>
      </c>
      <c r="J4" s="13" t="s">
        <v>5</v>
      </c>
      <c r="K4" s="13" t="s">
        <v>5</v>
      </c>
      <c r="L4" s="13" t="s">
        <v>5</v>
      </c>
      <c r="M4" s="13" t="s">
        <v>5</v>
      </c>
      <c r="N4" s="13" t="s">
        <v>5</v>
      </c>
      <c r="O4" s="13" t="s">
        <v>5</v>
      </c>
      <c r="P4" s="13" t="s">
        <v>5</v>
      </c>
      <c r="Q4" s="13" t="s">
        <v>5</v>
      </c>
      <c r="R4" s="13" t="s">
        <v>5</v>
      </c>
      <c r="S4" s="13" t="s">
        <v>5</v>
      </c>
      <c r="T4" s="13" t="s">
        <v>5</v>
      </c>
      <c r="U4" s="13" t="s">
        <v>5</v>
      </c>
      <c r="V4" s="14" t="s">
        <v>5</v>
      </c>
    </row>
    <row r="5" spans="1:22" ht="30" customHeight="1" x14ac:dyDescent="0.25">
      <c r="B5" s="15">
        <f>IFERROR((Inventaire[[#This Row],[Top]]="oui")*valHighlight,0)</f>
        <v>0</v>
      </c>
      <c r="C5" s="12" t="s">
        <v>46</v>
      </c>
      <c r="D5" s="12" t="s">
        <v>66</v>
      </c>
      <c r="E5" s="12"/>
      <c r="F5" s="12" t="s">
        <v>28</v>
      </c>
      <c r="G5" s="12" t="s">
        <v>59</v>
      </c>
      <c r="H5" s="12" t="s">
        <v>59</v>
      </c>
      <c r="I5" s="12" t="s">
        <v>59</v>
      </c>
      <c r="J5" s="13" t="s">
        <v>5</v>
      </c>
      <c r="K5" s="13" t="s">
        <v>5</v>
      </c>
      <c r="L5" s="13" t="s">
        <v>5</v>
      </c>
      <c r="M5" s="13" t="s">
        <v>5</v>
      </c>
      <c r="N5" s="13" t="s">
        <v>5</v>
      </c>
      <c r="O5" s="13" t="s">
        <v>5</v>
      </c>
      <c r="P5" s="13" t="s">
        <v>5</v>
      </c>
      <c r="Q5" s="13" t="s">
        <v>5</v>
      </c>
      <c r="R5" s="13" t="s">
        <v>5</v>
      </c>
      <c r="S5" s="13" t="s">
        <v>5</v>
      </c>
      <c r="T5" s="13" t="s">
        <v>5</v>
      </c>
      <c r="U5" s="13"/>
      <c r="V5" s="14" t="s">
        <v>4</v>
      </c>
    </row>
    <row r="6" spans="1:22" ht="30" customHeight="1" x14ac:dyDescent="0.25">
      <c r="B6" s="15">
        <f>IFERROR((Inventaire[[#This Row],[Top]]="oui")*valHighlight,0)</f>
        <v>0</v>
      </c>
      <c r="C6" s="12" t="s">
        <v>58</v>
      </c>
      <c r="D6" s="12" t="s">
        <v>63</v>
      </c>
      <c r="E6" s="12"/>
      <c r="F6" s="12" t="s">
        <v>57</v>
      </c>
      <c r="G6" s="12" t="s">
        <v>29</v>
      </c>
      <c r="H6" s="12" t="s">
        <v>59</v>
      </c>
      <c r="I6" s="12" t="s">
        <v>5</v>
      </c>
      <c r="J6" s="13" t="s">
        <v>5</v>
      </c>
      <c r="K6" s="13" t="s">
        <v>5</v>
      </c>
      <c r="L6" s="13" t="s">
        <v>5</v>
      </c>
      <c r="M6" s="13" t="s">
        <v>5</v>
      </c>
      <c r="N6" s="13" t="s">
        <v>5</v>
      </c>
      <c r="O6" s="13" t="s">
        <v>5</v>
      </c>
      <c r="P6" s="13" t="s">
        <v>5</v>
      </c>
      <c r="Q6" s="13" t="s">
        <v>5</v>
      </c>
      <c r="R6" s="13" t="s">
        <v>5</v>
      </c>
      <c r="S6" s="13" t="s">
        <v>5</v>
      </c>
      <c r="T6" s="13" t="s">
        <v>5</v>
      </c>
      <c r="U6" s="13" t="s">
        <v>5</v>
      </c>
      <c r="V6" s="14"/>
    </row>
    <row r="7" spans="1:22" ht="30" customHeight="1" x14ac:dyDescent="0.25">
      <c r="B7" s="15">
        <f>IFERROR((Inventaire[[#This Row],[Top]]="oui")*valHighlight,0)</f>
        <v>0</v>
      </c>
      <c r="C7" s="12" t="s">
        <v>58</v>
      </c>
      <c r="D7" s="12" t="s">
        <v>65</v>
      </c>
      <c r="E7" s="12"/>
      <c r="F7" s="12" t="s">
        <v>57</v>
      </c>
      <c r="G7" s="12" t="s">
        <v>29</v>
      </c>
      <c r="H7" s="12" t="s">
        <v>59</v>
      </c>
      <c r="I7" s="12" t="s">
        <v>5</v>
      </c>
      <c r="J7" s="13" t="s">
        <v>5</v>
      </c>
      <c r="K7" s="13" t="s">
        <v>5</v>
      </c>
      <c r="L7" s="13" t="s">
        <v>5</v>
      </c>
      <c r="M7" s="13" t="s">
        <v>5</v>
      </c>
      <c r="N7" s="13" t="s">
        <v>5</v>
      </c>
      <c r="O7" s="13" t="s">
        <v>5</v>
      </c>
      <c r="P7" s="13" t="s">
        <v>5</v>
      </c>
      <c r="Q7" s="13" t="s">
        <v>5</v>
      </c>
      <c r="R7" s="13" t="s">
        <v>5</v>
      </c>
      <c r="S7" s="13" t="s">
        <v>5</v>
      </c>
      <c r="T7" s="13" t="s">
        <v>5</v>
      </c>
      <c r="U7" s="13" t="s">
        <v>5</v>
      </c>
      <c r="V7" s="14"/>
    </row>
    <row r="8" spans="1:22" ht="30" customHeight="1" x14ac:dyDescent="0.25">
      <c r="B8" s="15">
        <f>IFERROR((Inventaire[[#This Row],[Top]]="oui")*valHighlight,0)</f>
        <v>0</v>
      </c>
      <c r="C8" s="12" t="s">
        <v>58</v>
      </c>
      <c r="D8" s="12" t="s">
        <v>63</v>
      </c>
      <c r="E8" s="12"/>
      <c r="F8" s="12" t="s">
        <v>57</v>
      </c>
      <c r="G8" s="12" t="s">
        <v>29</v>
      </c>
      <c r="H8" s="12" t="s">
        <v>59</v>
      </c>
      <c r="I8" s="12" t="s">
        <v>5</v>
      </c>
      <c r="J8" s="13" t="s">
        <v>5</v>
      </c>
      <c r="K8" s="13" t="s">
        <v>5</v>
      </c>
      <c r="L8" s="13" t="s">
        <v>5</v>
      </c>
      <c r="M8" s="13" t="s">
        <v>5</v>
      </c>
      <c r="N8" s="13" t="s">
        <v>5</v>
      </c>
      <c r="O8" s="13" t="s">
        <v>5</v>
      </c>
      <c r="P8" s="13" t="s">
        <v>5</v>
      </c>
      <c r="Q8" s="13" t="s">
        <v>5</v>
      </c>
      <c r="R8" s="13" t="s">
        <v>5</v>
      </c>
      <c r="S8" s="13" t="s">
        <v>5</v>
      </c>
      <c r="T8" s="13" t="s">
        <v>5</v>
      </c>
      <c r="U8" s="13" t="s">
        <v>5</v>
      </c>
      <c r="V8" s="14"/>
    </row>
    <row r="9" spans="1:22" ht="30" customHeight="1" x14ac:dyDescent="0.25">
      <c r="B9" s="15">
        <f>IFERROR((Inventaire[[#This Row],[Top]]="oui")*valHighlight,0)</f>
        <v>0</v>
      </c>
      <c r="C9" s="12" t="s">
        <v>58</v>
      </c>
      <c r="D9" s="12" t="s">
        <v>63</v>
      </c>
      <c r="E9" s="12"/>
      <c r="F9" s="12" t="s">
        <v>57</v>
      </c>
      <c r="G9" s="12" t="s">
        <v>29</v>
      </c>
      <c r="H9" s="12" t="s">
        <v>59</v>
      </c>
      <c r="I9" s="12" t="s">
        <v>5</v>
      </c>
      <c r="J9" s="13" t="s">
        <v>5</v>
      </c>
      <c r="K9" s="13" t="s">
        <v>5</v>
      </c>
      <c r="L9" s="13" t="s">
        <v>5</v>
      </c>
      <c r="M9" s="13" t="s">
        <v>5</v>
      </c>
      <c r="N9" s="13" t="s">
        <v>5</v>
      </c>
      <c r="O9" s="13" t="s">
        <v>5</v>
      </c>
      <c r="P9" s="13" t="s">
        <v>5</v>
      </c>
      <c r="Q9" s="13" t="s">
        <v>5</v>
      </c>
      <c r="R9" s="13" t="s">
        <v>5</v>
      </c>
      <c r="S9" s="13" t="s">
        <v>5</v>
      </c>
      <c r="T9" s="13" t="s">
        <v>5</v>
      </c>
      <c r="U9" s="13" t="s">
        <v>5</v>
      </c>
      <c r="V9" s="14"/>
    </row>
    <row r="10" spans="1:22" ht="30" customHeight="1" x14ac:dyDescent="0.25">
      <c r="B10" s="15">
        <f>IFERROR((Inventaire[[#This Row],[Top]]="oui")*valHighlight,0)</f>
        <v>0</v>
      </c>
      <c r="C10" s="12" t="s">
        <v>58</v>
      </c>
      <c r="D10" s="12" t="s">
        <v>63</v>
      </c>
      <c r="E10" s="12"/>
      <c r="F10" s="12" t="s">
        <v>57</v>
      </c>
      <c r="G10" s="12" t="s">
        <v>29</v>
      </c>
      <c r="H10" s="12" t="s">
        <v>59</v>
      </c>
      <c r="I10" s="12" t="s">
        <v>5</v>
      </c>
      <c r="J10" s="13" t="s">
        <v>5</v>
      </c>
      <c r="K10" s="13" t="s">
        <v>5</v>
      </c>
      <c r="L10" s="13" t="s">
        <v>5</v>
      </c>
      <c r="M10" s="13" t="s">
        <v>5</v>
      </c>
      <c r="N10" s="13" t="s">
        <v>5</v>
      </c>
      <c r="O10" s="13" t="s">
        <v>5</v>
      </c>
      <c r="P10" s="13" t="s">
        <v>5</v>
      </c>
      <c r="Q10" s="13" t="s">
        <v>5</v>
      </c>
      <c r="R10" s="13" t="s">
        <v>5</v>
      </c>
      <c r="S10" s="13" t="s">
        <v>5</v>
      </c>
      <c r="T10" s="13" t="s">
        <v>5</v>
      </c>
      <c r="U10" s="13" t="s">
        <v>5</v>
      </c>
      <c r="V10" s="14"/>
    </row>
    <row r="11" spans="1:22" ht="30" customHeight="1" x14ac:dyDescent="0.25">
      <c r="B11" s="15">
        <f>IFERROR((Inventaire[[#This Row],[Top]]="oui")*valHighlight,0)</f>
        <v>0</v>
      </c>
      <c r="C11" s="12" t="s">
        <v>58</v>
      </c>
      <c r="D11" s="12" t="s">
        <v>63</v>
      </c>
      <c r="E11" s="12"/>
      <c r="F11" s="12" t="s">
        <v>57</v>
      </c>
      <c r="G11" s="12" t="s">
        <v>29</v>
      </c>
      <c r="H11" s="12" t="s">
        <v>59</v>
      </c>
      <c r="I11" s="12" t="s">
        <v>5</v>
      </c>
      <c r="J11" s="13" t="s">
        <v>5</v>
      </c>
      <c r="K11" s="13" t="s">
        <v>5</v>
      </c>
      <c r="L11" s="13" t="s">
        <v>5</v>
      </c>
      <c r="M11" s="13" t="s">
        <v>5</v>
      </c>
      <c r="N11" s="13" t="s">
        <v>5</v>
      </c>
      <c r="O11" s="13" t="s">
        <v>5</v>
      </c>
      <c r="P11" s="13" t="s">
        <v>5</v>
      </c>
      <c r="Q11" s="13" t="s">
        <v>5</v>
      </c>
      <c r="R11" s="13" t="s">
        <v>5</v>
      </c>
      <c r="S11" s="13" t="s">
        <v>5</v>
      </c>
      <c r="T11" s="13" t="s">
        <v>5</v>
      </c>
      <c r="U11" s="13" t="s">
        <v>5</v>
      </c>
      <c r="V11" s="14"/>
    </row>
    <row r="12" spans="1:22" ht="30" customHeight="1" x14ac:dyDescent="0.25">
      <c r="B12" s="15">
        <f>IFERROR((Inventaire[[#This Row],[Top]]="oui")*valHighlight,0)</f>
        <v>0</v>
      </c>
      <c r="C12" s="12" t="s">
        <v>58</v>
      </c>
      <c r="D12" s="12" t="s">
        <v>63</v>
      </c>
      <c r="E12" s="12"/>
      <c r="F12" s="12" t="s">
        <v>57</v>
      </c>
      <c r="G12" s="12" t="s">
        <v>29</v>
      </c>
      <c r="H12" s="12" t="s">
        <v>59</v>
      </c>
      <c r="I12" s="12" t="s">
        <v>5</v>
      </c>
      <c r="J12" s="13" t="s">
        <v>5</v>
      </c>
      <c r="K12" s="13" t="s">
        <v>5</v>
      </c>
      <c r="L12" s="13" t="s">
        <v>5</v>
      </c>
      <c r="M12" s="13" t="s">
        <v>5</v>
      </c>
      <c r="N12" s="13" t="s">
        <v>5</v>
      </c>
      <c r="O12" s="13" t="s">
        <v>5</v>
      </c>
      <c r="P12" s="13" t="s">
        <v>5</v>
      </c>
      <c r="Q12" s="13" t="s">
        <v>5</v>
      </c>
      <c r="R12" s="13" t="s">
        <v>5</v>
      </c>
      <c r="S12" s="13" t="s">
        <v>5</v>
      </c>
      <c r="T12" s="13" t="s">
        <v>5</v>
      </c>
      <c r="U12" s="13" t="s">
        <v>5</v>
      </c>
      <c r="V12" s="14"/>
    </row>
    <row r="13" spans="1:22" ht="30" customHeight="1" x14ac:dyDescent="0.25">
      <c r="B13" s="15">
        <f>IFERROR((Inventaire[[#This Row],[Top]]="oui")*valHighlight,0)</f>
        <v>0</v>
      </c>
      <c r="C13" s="12" t="s">
        <v>58</v>
      </c>
      <c r="D13" s="12" t="s">
        <v>63</v>
      </c>
      <c r="E13" s="12"/>
      <c r="F13" s="12" t="s">
        <v>57</v>
      </c>
      <c r="G13" s="12" t="s">
        <v>29</v>
      </c>
      <c r="H13" s="12" t="s">
        <v>59</v>
      </c>
      <c r="I13" s="12" t="s">
        <v>5</v>
      </c>
      <c r="J13" s="13" t="s">
        <v>5</v>
      </c>
      <c r="K13" s="13" t="s">
        <v>5</v>
      </c>
      <c r="L13" s="13" t="s">
        <v>5</v>
      </c>
      <c r="M13" s="13" t="s">
        <v>5</v>
      </c>
      <c r="N13" s="13" t="s">
        <v>5</v>
      </c>
      <c r="O13" s="13" t="s">
        <v>5</v>
      </c>
      <c r="P13" s="13" t="s">
        <v>5</v>
      </c>
      <c r="Q13" s="13" t="s">
        <v>5</v>
      </c>
      <c r="R13" s="13" t="s">
        <v>5</v>
      </c>
      <c r="S13" s="13" t="s">
        <v>5</v>
      </c>
      <c r="T13" s="13" t="s">
        <v>5</v>
      </c>
      <c r="U13" s="13" t="s">
        <v>5</v>
      </c>
      <c r="V13" s="14"/>
    </row>
    <row r="14" spans="1:22" ht="30" customHeight="1" x14ac:dyDescent="0.25">
      <c r="B14" s="15">
        <f>IFERROR((Inventaire[[#This Row],[Top]]="oui")*valHighlight,0)</f>
        <v>0</v>
      </c>
      <c r="C14" s="12" t="s">
        <v>58</v>
      </c>
      <c r="D14" s="12" t="s">
        <v>63</v>
      </c>
      <c r="E14" s="12"/>
      <c r="F14" s="12" t="s">
        <v>57</v>
      </c>
      <c r="G14" s="12" t="s">
        <v>29</v>
      </c>
      <c r="H14" s="12" t="s">
        <v>59</v>
      </c>
      <c r="I14" s="12" t="s">
        <v>5</v>
      </c>
      <c r="J14" s="13" t="s">
        <v>5</v>
      </c>
      <c r="K14" s="13" t="s">
        <v>5</v>
      </c>
      <c r="L14" s="13" t="s">
        <v>5</v>
      </c>
      <c r="M14" s="13" t="s">
        <v>5</v>
      </c>
      <c r="N14" s="13" t="s">
        <v>5</v>
      </c>
      <c r="O14" s="13" t="s">
        <v>5</v>
      </c>
      <c r="P14" s="13" t="s">
        <v>5</v>
      </c>
      <c r="Q14" s="13" t="s">
        <v>5</v>
      </c>
      <c r="R14" s="13" t="s">
        <v>5</v>
      </c>
      <c r="S14" s="13" t="s">
        <v>5</v>
      </c>
      <c r="T14" s="13" t="s">
        <v>5</v>
      </c>
      <c r="U14" s="13" t="s">
        <v>5</v>
      </c>
      <c r="V14" s="14"/>
    </row>
    <row r="15" spans="1:22" ht="30" customHeight="1" x14ac:dyDescent="0.25">
      <c r="B15" s="15">
        <f>IFERROR((Inventaire[[#This Row],[Top]]="oui")*valHighlight,0)</f>
        <v>0</v>
      </c>
      <c r="C15" s="12" t="s">
        <v>58</v>
      </c>
      <c r="D15" s="12" t="s">
        <v>63</v>
      </c>
      <c r="E15" s="12"/>
      <c r="F15" s="12" t="s">
        <v>57</v>
      </c>
      <c r="G15" s="12" t="s">
        <v>29</v>
      </c>
      <c r="H15" s="12" t="s">
        <v>59</v>
      </c>
      <c r="I15" s="12" t="s">
        <v>5</v>
      </c>
      <c r="J15" s="13" t="s">
        <v>5</v>
      </c>
      <c r="K15" s="13" t="s">
        <v>5</v>
      </c>
      <c r="L15" s="13" t="s">
        <v>5</v>
      </c>
      <c r="M15" s="13" t="s">
        <v>5</v>
      </c>
      <c r="N15" s="13" t="s">
        <v>5</v>
      </c>
      <c r="O15" s="13" t="s">
        <v>5</v>
      </c>
      <c r="P15" s="13" t="s">
        <v>5</v>
      </c>
      <c r="Q15" s="13" t="s">
        <v>5</v>
      </c>
      <c r="R15" s="13" t="s">
        <v>5</v>
      </c>
      <c r="S15" s="13" t="s">
        <v>5</v>
      </c>
      <c r="T15" s="13" t="s">
        <v>5</v>
      </c>
      <c r="U15" s="13" t="s">
        <v>5</v>
      </c>
      <c r="V15" s="14"/>
    </row>
    <row r="16" spans="1:22" ht="30" customHeight="1" x14ac:dyDescent="0.25">
      <c r="B16" s="15">
        <f>IFERROR((Inventaire[[#This Row],[Top]]="oui")*valHighlight,0)</f>
        <v>0</v>
      </c>
      <c r="C16" s="12" t="s">
        <v>58</v>
      </c>
      <c r="D16" s="12" t="s">
        <v>63</v>
      </c>
      <c r="E16" s="12"/>
      <c r="F16" s="12" t="s">
        <v>57</v>
      </c>
      <c r="G16" s="12" t="s">
        <v>29</v>
      </c>
      <c r="H16" s="12" t="s">
        <v>59</v>
      </c>
      <c r="I16" s="12" t="s">
        <v>5</v>
      </c>
      <c r="J16" s="13" t="s">
        <v>5</v>
      </c>
      <c r="K16" s="13" t="s">
        <v>5</v>
      </c>
      <c r="L16" s="13" t="s">
        <v>5</v>
      </c>
      <c r="M16" s="13" t="s">
        <v>5</v>
      </c>
      <c r="N16" s="13" t="s">
        <v>5</v>
      </c>
      <c r="O16" s="13" t="s">
        <v>5</v>
      </c>
      <c r="P16" s="13" t="s">
        <v>5</v>
      </c>
      <c r="Q16" s="13" t="s">
        <v>5</v>
      </c>
      <c r="R16" s="13" t="s">
        <v>5</v>
      </c>
      <c r="S16" s="13" t="s">
        <v>5</v>
      </c>
      <c r="T16" s="13" t="s">
        <v>5</v>
      </c>
      <c r="U16" s="13" t="s">
        <v>5</v>
      </c>
      <c r="V16" s="14"/>
    </row>
    <row r="17" spans="2:22" ht="30" customHeight="1" x14ac:dyDescent="0.25">
      <c r="B17" s="15">
        <f>IFERROR((Inventaire[[#This Row],[Top]]="oui")*valHighlight,0)</f>
        <v>0</v>
      </c>
      <c r="C17" s="12" t="s">
        <v>58</v>
      </c>
      <c r="D17" s="12" t="s">
        <v>63</v>
      </c>
      <c r="E17" s="12"/>
      <c r="F17" s="12" t="s">
        <v>57</v>
      </c>
      <c r="G17" s="12" t="s">
        <v>29</v>
      </c>
      <c r="H17" s="12" t="s">
        <v>59</v>
      </c>
      <c r="I17" s="12" t="s">
        <v>5</v>
      </c>
      <c r="J17" s="13" t="s">
        <v>5</v>
      </c>
      <c r="K17" s="13" t="s">
        <v>5</v>
      </c>
      <c r="L17" s="13" t="s">
        <v>5</v>
      </c>
      <c r="M17" s="13" t="s">
        <v>5</v>
      </c>
      <c r="N17" s="13" t="s">
        <v>5</v>
      </c>
      <c r="O17" s="13" t="s">
        <v>5</v>
      </c>
      <c r="P17" s="13" t="s">
        <v>5</v>
      </c>
      <c r="Q17" s="13" t="s">
        <v>5</v>
      </c>
      <c r="R17" s="13" t="s">
        <v>5</v>
      </c>
      <c r="S17" s="13" t="s">
        <v>5</v>
      </c>
      <c r="T17" s="13" t="s">
        <v>5</v>
      </c>
      <c r="U17" s="13" t="s">
        <v>5</v>
      </c>
      <c r="V17" s="14"/>
    </row>
    <row r="18" spans="2:22" ht="30" customHeight="1" x14ac:dyDescent="0.25">
      <c r="B18" s="15">
        <f>IFERROR((Inventaire[[#This Row],[Top]]="oui")*valHighlight,0)</f>
        <v>0</v>
      </c>
      <c r="C18" s="12" t="s">
        <v>58</v>
      </c>
      <c r="D18" s="12" t="s">
        <v>63</v>
      </c>
      <c r="E18" s="12"/>
      <c r="F18" s="12" t="s">
        <v>57</v>
      </c>
      <c r="G18" s="12" t="s">
        <v>29</v>
      </c>
      <c r="H18" s="12" t="s">
        <v>59</v>
      </c>
      <c r="I18" s="12" t="s">
        <v>5</v>
      </c>
      <c r="J18" s="13" t="s">
        <v>5</v>
      </c>
      <c r="K18" s="13" t="s">
        <v>5</v>
      </c>
      <c r="L18" s="13" t="s">
        <v>5</v>
      </c>
      <c r="M18" s="13" t="s">
        <v>5</v>
      </c>
      <c r="N18" s="13" t="s">
        <v>5</v>
      </c>
      <c r="O18" s="13" t="s">
        <v>5</v>
      </c>
      <c r="P18" s="13" t="s">
        <v>5</v>
      </c>
      <c r="Q18" s="13" t="s">
        <v>5</v>
      </c>
      <c r="R18" s="13" t="s">
        <v>5</v>
      </c>
      <c r="S18" s="13" t="s">
        <v>5</v>
      </c>
      <c r="T18" s="13" t="s">
        <v>5</v>
      </c>
      <c r="U18" s="13" t="s">
        <v>5</v>
      </c>
      <c r="V18" s="14"/>
    </row>
    <row r="19" spans="2:22" ht="30" customHeight="1" x14ac:dyDescent="0.25">
      <c r="B19" s="15">
        <f>IFERROR((Inventaire[[#This Row],[Top]]="oui")*valHighlight,0)</f>
        <v>0</v>
      </c>
      <c r="C19" s="12" t="s">
        <v>58</v>
      </c>
      <c r="D19" s="12" t="s">
        <v>63</v>
      </c>
      <c r="E19" s="12"/>
      <c r="F19" s="12" t="s">
        <v>57</v>
      </c>
      <c r="G19" s="12" t="s">
        <v>29</v>
      </c>
      <c r="H19" s="12" t="s">
        <v>59</v>
      </c>
      <c r="I19" s="12" t="s">
        <v>5</v>
      </c>
      <c r="J19" s="13" t="s">
        <v>5</v>
      </c>
      <c r="K19" s="13" t="s">
        <v>5</v>
      </c>
      <c r="L19" s="13" t="s">
        <v>5</v>
      </c>
      <c r="M19" s="13" t="s">
        <v>5</v>
      </c>
      <c r="N19" s="13" t="s">
        <v>5</v>
      </c>
      <c r="O19" s="13" t="s">
        <v>5</v>
      </c>
      <c r="P19" s="13" t="s">
        <v>5</v>
      </c>
      <c r="Q19" s="13" t="s">
        <v>5</v>
      </c>
      <c r="R19" s="13" t="s">
        <v>5</v>
      </c>
      <c r="S19" s="13" t="s">
        <v>5</v>
      </c>
      <c r="T19" s="13" t="s">
        <v>5</v>
      </c>
      <c r="U19" s="13" t="s">
        <v>5</v>
      </c>
      <c r="V19" s="14"/>
    </row>
    <row r="20" spans="2:22" ht="30" customHeight="1" x14ac:dyDescent="0.25">
      <c r="B20" s="15">
        <f>IFERROR((Inventaire[[#This Row],[Top]]="oui")*valHighlight,0)</f>
        <v>0</v>
      </c>
      <c r="C20" s="12" t="s">
        <v>58</v>
      </c>
      <c r="D20" s="12" t="s">
        <v>63</v>
      </c>
      <c r="E20" s="12"/>
      <c r="F20" s="12" t="s">
        <v>57</v>
      </c>
      <c r="G20" s="12" t="s">
        <v>29</v>
      </c>
      <c r="H20" s="12" t="s">
        <v>59</v>
      </c>
      <c r="I20" s="12" t="s">
        <v>5</v>
      </c>
      <c r="J20" s="13" t="s">
        <v>5</v>
      </c>
      <c r="K20" s="13" t="s">
        <v>5</v>
      </c>
      <c r="L20" s="13" t="s">
        <v>5</v>
      </c>
      <c r="M20" s="13" t="s">
        <v>5</v>
      </c>
      <c r="N20" s="13" t="s">
        <v>5</v>
      </c>
      <c r="O20" s="13" t="s">
        <v>5</v>
      </c>
      <c r="P20" s="13" t="s">
        <v>5</v>
      </c>
      <c r="Q20" s="13" t="s">
        <v>5</v>
      </c>
      <c r="R20" s="13" t="s">
        <v>5</v>
      </c>
      <c r="S20" s="13" t="s">
        <v>5</v>
      </c>
      <c r="T20" s="13" t="s">
        <v>5</v>
      </c>
      <c r="U20" s="13" t="s">
        <v>5</v>
      </c>
      <c r="V20" s="14"/>
    </row>
    <row r="21" spans="2:22" ht="30" customHeight="1" x14ac:dyDescent="0.25">
      <c r="B21" s="15">
        <f>IFERROR((Inventaire[[#This Row],[Top]]="oui")*valHighlight,0)</f>
        <v>0</v>
      </c>
      <c r="C21" s="12" t="s">
        <v>58</v>
      </c>
      <c r="D21" s="12" t="s">
        <v>63</v>
      </c>
      <c r="E21" s="12"/>
      <c r="F21" s="12" t="s">
        <v>57</v>
      </c>
      <c r="G21" s="12" t="s">
        <v>29</v>
      </c>
      <c r="H21" s="12" t="s">
        <v>59</v>
      </c>
      <c r="I21" s="12" t="s">
        <v>5</v>
      </c>
      <c r="J21" s="13" t="s">
        <v>5</v>
      </c>
      <c r="K21" s="13" t="s">
        <v>5</v>
      </c>
      <c r="L21" s="13" t="s">
        <v>5</v>
      </c>
      <c r="M21" s="13" t="s">
        <v>5</v>
      </c>
      <c r="N21" s="13" t="s">
        <v>5</v>
      </c>
      <c r="O21" s="13" t="s">
        <v>5</v>
      </c>
      <c r="P21" s="13" t="s">
        <v>5</v>
      </c>
      <c r="Q21" s="13" t="s">
        <v>5</v>
      </c>
      <c r="R21" s="13" t="s">
        <v>5</v>
      </c>
      <c r="S21" s="13" t="s">
        <v>5</v>
      </c>
      <c r="T21" s="13" t="s">
        <v>5</v>
      </c>
      <c r="U21" s="13" t="s">
        <v>5</v>
      </c>
      <c r="V21" s="14"/>
    </row>
    <row r="22" spans="2:22" ht="30" customHeight="1" x14ac:dyDescent="0.25">
      <c r="B22" s="15">
        <f>IFERROR((Inventaire[[#This Row],[Top]]="oui")*valHighlight,0)</f>
        <v>0</v>
      </c>
      <c r="C22" s="12" t="s">
        <v>58</v>
      </c>
      <c r="D22" s="12" t="s">
        <v>63</v>
      </c>
      <c r="E22" s="12"/>
      <c r="F22" s="12" t="s">
        <v>57</v>
      </c>
      <c r="G22" s="12" t="s">
        <v>29</v>
      </c>
      <c r="H22" s="12" t="s">
        <v>59</v>
      </c>
      <c r="I22" s="12" t="s">
        <v>5</v>
      </c>
      <c r="J22" s="13" t="s">
        <v>5</v>
      </c>
      <c r="K22" s="13" t="s">
        <v>5</v>
      </c>
      <c r="L22" s="13" t="s">
        <v>5</v>
      </c>
      <c r="M22" s="13" t="s">
        <v>5</v>
      </c>
      <c r="N22" s="13" t="s">
        <v>5</v>
      </c>
      <c r="O22" s="13" t="s">
        <v>5</v>
      </c>
      <c r="P22" s="13" t="s">
        <v>5</v>
      </c>
      <c r="Q22" s="13" t="s">
        <v>5</v>
      </c>
      <c r="R22" s="13" t="s">
        <v>5</v>
      </c>
      <c r="S22" s="13" t="s">
        <v>5</v>
      </c>
      <c r="T22" s="13" t="s">
        <v>5</v>
      </c>
      <c r="U22" s="13" t="s">
        <v>5</v>
      </c>
      <c r="V22" s="14"/>
    </row>
    <row r="23" spans="2:22" ht="30" customHeight="1" x14ac:dyDescent="0.25">
      <c r="B23" s="15">
        <f>IFERROR((Inventaire[[#This Row],[Top]]="oui")*valHighlight,0)</f>
        <v>0</v>
      </c>
      <c r="C23" s="12" t="s">
        <v>58</v>
      </c>
      <c r="D23" s="12" t="s">
        <v>63</v>
      </c>
      <c r="E23" s="12"/>
      <c r="F23" s="12" t="s">
        <v>57</v>
      </c>
      <c r="G23" s="12" t="s">
        <v>29</v>
      </c>
      <c r="H23" s="12" t="s">
        <v>59</v>
      </c>
      <c r="I23" s="12" t="s">
        <v>5</v>
      </c>
      <c r="J23" s="13" t="s">
        <v>5</v>
      </c>
      <c r="K23" s="13" t="s">
        <v>5</v>
      </c>
      <c r="L23" s="13" t="s">
        <v>5</v>
      </c>
      <c r="M23" s="13" t="s">
        <v>5</v>
      </c>
      <c r="N23" s="13" t="s">
        <v>5</v>
      </c>
      <c r="O23" s="13" t="s">
        <v>5</v>
      </c>
      <c r="P23" s="13" t="s">
        <v>5</v>
      </c>
      <c r="Q23" s="13" t="s">
        <v>5</v>
      </c>
      <c r="R23" s="13" t="s">
        <v>5</v>
      </c>
      <c r="S23" s="13" t="s">
        <v>5</v>
      </c>
      <c r="T23" s="13" t="s">
        <v>5</v>
      </c>
      <c r="U23" s="13" t="s">
        <v>5</v>
      </c>
      <c r="V23" s="14"/>
    </row>
    <row r="24" spans="2:22" ht="30" customHeight="1" x14ac:dyDescent="0.25">
      <c r="B24" s="15">
        <f>IFERROR((Inventaire[[#This Row],[Top]]="oui")*valHighlight,0)</f>
        <v>0</v>
      </c>
      <c r="C24" s="12" t="s">
        <v>58</v>
      </c>
      <c r="D24" s="12" t="s">
        <v>63</v>
      </c>
      <c r="E24" s="12"/>
      <c r="F24" s="12" t="s">
        <v>57</v>
      </c>
      <c r="G24" s="12" t="s">
        <v>29</v>
      </c>
      <c r="H24" s="12" t="s">
        <v>59</v>
      </c>
      <c r="I24" s="12" t="s">
        <v>5</v>
      </c>
      <c r="J24" s="13" t="s">
        <v>5</v>
      </c>
      <c r="K24" s="13" t="s">
        <v>5</v>
      </c>
      <c r="L24" s="13" t="s">
        <v>5</v>
      </c>
      <c r="M24" s="13" t="s">
        <v>5</v>
      </c>
      <c r="N24" s="13" t="s">
        <v>5</v>
      </c>
      <c r="O24" s="13" t="s">
        <v>5</v>
      </c>
      <c r="P24" s="13" t="s">
        <v>5</v>
      </c>
      <c r="Q24" s="13" t="s">
        <v>5</v>
      </c>
      <c r="R24" s="13" t="s">
        <v>5</v>
      </c>
      <c r="S24" s="13" t="s">
        <v>5</v>
      </c>
      <c r="T24" s="13" t="s">
        <v>5</v>
      </c>
      <c r="U24" s="13" t="s">
        <v>5</v>
      </c>
      <c r="V24" s="14"/>
    </row>
    <row r="25" spans="2:22" ht="30" customHeight="1" x14ac:dyDescent="0.25">
      <c r="B25" s="15">
        <f>IFERROR((Inventaire[[#This Row],[Top]]="oui")*valHighlight,0)</f>
        <v>0</v>
      </c>
      <c r="C25" s="12" t="s">
        <v>58</v>
      </c>
      <c r="D25" s="12" t="s">
        <v>63</v>
      </c>
      <c r="E25" s="12"/>
      <c r="F25" s="12" t="s">
        <v>57</v>
      </c>
      <c r="G25" s="12" t="s">
        <v>29</v>
      </c>
      <c r="H25" s="12" t="s">
        <v>59</v>
      </c>
      <c r="I25" s="12" t="s">
        <v>5</v>
      </c>
      <c r="J25" s="13" t="s">
        <v>5</v>
      </c>
      <c r="K25" s="13" t="s">
        <v>5</v>
      </c>
      <c r="L25" s="13" t="s">
        <v>5</v>
      </c>
      <c r="M25" s="13" t="s">
        <v>5</v>
      </c>
      <c r="N25" s="13" t="s">
        <v>5</v>
      </c>
      <c r="O25" s="13" t="s">
        <v>5</v>
      </c>
      <c r="P25" s="13" t="s">
        <v>5</v>
      </c>
      <c r="Q25" s="13" t="s">
        <v>5</v>
      </c>
      <c r="R25" s="13" t="s">
        <v>5</v>
      </c>
      <c r="S25" s="13" t="s">
        <v>5</v>
      </c>
      <c r="T25" s="13" t="s">
        <v>5</v>
      </c>
      <c r="U25" s="13" t="s">
        <v>5</v>
      </c>
      <c r="V25" s="14"/>
    </row>
    <row r="26" spans="2:22" ht="30" customHeight="1" x14ac:dyDescent="0.25">
      <c r="B26" s="15">
        <f>IFERROR((Inventaire[[#This Row],[Top]]="oui")*valHighlight,0)</f>
        <v>0</v>
      </c>
      <c r="C26" s="12" t="s">
        <v>58</v>
      </c>
      <c r="D26" s="12" t="s">
        <v>63</v>
      </c>
      <c r="E26" s="12"/>
      <c r="F26" s="12" t="s">
        <v>57</v>
      </c>
      <c r="G26" s="12" t="s">
        <v>29</v>
      </c>
      <c r="H26" s="12" t="s">
        <v>59</v>
      </c>
      <c r="I26" s="12" t="s">
        <v>5</v>
      </c>
      <c r="J26" s="13" t="s">
        <v>5</v>
      </c>
      <c r="K26" s="13" t="s">
        <v>5</v>
      </c>
      <c r="L26" s="13" t="s">
        <v>5</v>
      </c>
      <c r="M26" s="13" t="s">
        <v>5</v>
      </c>
      <c r="N26" s="13" t="s">
        <v>5</v>
      </c>
      <c r="O26" s="13" t="s">
        <v>5</v>
      </c>
      <c r="P26" s="13" t="s">
        <v>5</v>
      </c>
      <c r="Q26" s="13" t="s">
        <v>5</v>
      </c>
      <c r="R26" s="13" t="s">
        <v>5</v>
      </c>
      <c r="S26" s="13" t="s">
        <v>5</v>
      </c>
      <c r="T26" s="13" t="s">
        <v>5</v>
      </c>
      <c r="U26" s="13" t="s">
        <v>5</v>
      </c>
      <c r="V26" s="14"/>
    </row>
    <row r="27" spans="2:22" ht="30" customHeight="1" x14ac:dyDescent="0.25">
      <c r="B27" s="15">
        <f>IFERROR((Inventaire[[#This Row],[Top]]="oui")*valHighlight,0)</f>
        <v>0</v>
      </c>
      <c r="C27" s="12" t="s">
        <v>58</v>
      </c>
      <c r="D27" s="12" t="s">
        <v>63</v>
      </c>
      <c r="E27" s="12"/>
      <c r="F27" s="12" t="s">
        <v>57</v>
      </c>
      <c r="G27" s="12" t="s">
        <v>29</v>
      </c>
      <c r="H27" s="12" t="s">
        <v>59</v>
      </c>
      <c r="I27" s="12" t="s">
        <v>5</v>
      </c>
      <c r="J27" s="13" t="s">
        <v>5</v>
      </c>
      <c r="K27" s="13" t="s">
        <v>5</v>
      </c>
      <c r="L27" s="13" t="s">
        <v>5</v>
      </c>
      <c r="M27" s="13" t="s">
        <v>5</v>
      </c>
      <c r="N27" s="13" t="s">
        <v>5</v>
      </c>
      <c r="O27" s="13" t="s">
        <v>5</v>
      </c>
      <c r="P27" s="13" t="s">
        <v>5</v>
      </c>
      <c r="Q27" s="13" t="s">
        <v>5</v>
      </c>
      <c r="R27" s="13" t="s">
        <v>5</v>
      </c>
      <c r="S27" s="13" t="s">
        <v>5</v>
      </c>
      <c r="T27" s="13" t="s">
        <v>5</v>
      </c>
      <c r="U27" s="13" t="s">
        <v>5</v>
      </c>
      <c r="V27" s="14"/>
    </row>
    <row r="28" spans="2:22" ht="30" customHeight="1" x14ac:dyDescent="0.25">
      <c r="B28" s="15">
        <f>IFERROR((Inventaire[[#This Row],[Top]]="oui")*valHighlight,0)</f>
        <v>0</v>
      </c>
      <c r="C28" s="12" t="s">
        <v>58</v>
      </c>
      <c r="D28" s="12" t="s">
        <v>63</v>
      </c>
      <c r="E28" s="12"/>
      <c r="F28" s="12" t="s">
        <v>57</v>
      </c>
      <c r="G28" s="12" t="s">
        <v>29</v>
      </c>
      <c r="H28" s="12" t="s">
        <v>59</v>
      </c>
      <c r="I28" s="12" t="s">
        <v>5</v>
      </c>
      <c r="J28" s="13" t="s">
        <v>5</v>
      </c>
      <c r="K28" s="13" t="s">
        <v>5</v>
      </c>
      <c r="L28" s="13" t="s">
        <v>5</v>
      </c>
      <c r="M28" s="13" t="s">
        <v>5</v>
      </c>
      <c r="N28" s="13" t="s">
        <v>5</v>
      </c>
      <c r="O28" s="13" t="s">
        <v>5</v>
      </c>
      <c r="P28" s="13" t="s">
        <v>5</v>
      </c>
      <c r="Q28" s="13" t="s">
        <v>5</v>
      </c>
      <c r="R28" s="13" t="s">
        <v>5</v>
      </c>
      <c r="S28" s="13" t="s">
        <v>5</v>
      </c>
      <c r="T28" s="13" t="s">
        <v>5</v>
      </c>
      <c r="U28" s="13" t="s">
        <v>5</v>
      </c>
      <c r="V28" s="14"/>
    </row>
  </sheetData>
  <mergeCells count="2">
    <mergeCell ref="C1:H1"/>
    <mergeCell ref="J1:K1"/>
  </mergeCells>
  <conditionalFormatting sqref="J4:V5 C5:D5 F5:H5 C4:H4">
    <cfRule type="expression" dxfId="57" priority="106">
      <formula>$B4=1</formula>
    </cfRule>
    <cfRule type="expression" dxfId="56" priority="107">
      <formula>$V4="oui"</formula>
    </cfRule>
  </conditionalFormatting>
  <conditionalFormatting sqref="E4">
    <cfRule type="expression" dxfId="55" priority="31">
      <formula>$D4="Plat National"</formula>
    </cfRule>
    <cfRule type="expression" dxfId="54" priority="32">
      <formula>$D4="Végétarien"</formula>
    </cfRule>
    <cfRule type="expression" dxfId="53" priority="41">
      <formula>$D4="Poisson"</formula>
    </cfRule>
    <cfRule type="expression" dxfId="52" priority="42">
      <formula>$D4="Viande"</formula>
    </cfRule>
  </conditionalFormatting>
  <conditionalFormatting sqref="C7:D7 J7:V7 F7:H7">
    <cfRule type="expression" dxfId="51" priority="39">
      <formula>$B7=1</formula>
    </cfRule>
    <cfRule type="expression" dxfId="50" priority="40">
      <formula>$V7="oui"</formula>
    </cfRule>
  </conditionalFormatting>
  <conditionalFormatting sqref="E5 E7">
    <cfRule type="expression" dxfId="49" priority="17">
      <formula>$B5=1</formula>
    </cfRule>
    <cfRule type="expression" dxfId="48" priority="18">
      <formula>$V5="oui"</formula>
    </cfRule>
  </conditionalFormatting>
  <conditionalFormatting sqref="E5 E7">
    <cfRule type="expression" dxfId="47" priority="13">
      <formula>$D5="Plat National"</formula>
    </cfRule>
    <cfRule type="expression" dxfId="46" priority="14">
      <formula>$D5="Végétarien"</formula>
    </cfRule>
    <cfRule type="expression" dxfId="45" priority="15">
      <formula>$D5="Poisson"</formula>
    </cfRule>
    <cfRule type="expression" dxfId="44" priority="16">
      <formula>$D5="Viande"</formula>
    </cfRule>
  </conditionalFormatting>
  <conditionalFormatting sqref="J8:V28 C8:H28">
    <cfRule type="expression" dxfId="43" priority="11">
      <formula>$B8=1</formula>
    </cfRule>
    <cfRule type="expression" dxfId="42" priority="12">
      <formula>$V8="oui"</formula>
    </cfRule>
  </conditionalFormatting>
  <conditionalFormatting sqref="E8:E28">
    <cfRule type="expression" dxfId="41" priority="7">
      <formula>$D8="Plat National"</formula>
    </cfRule>
    <cfRule type="expression" dxfId="40" priority="8">
      <formula>$D8="Végétarien"</formula>
    </cfRule>
    <cfRule type="expression" dxfId="39" priority="9">
      <formula>$D8="Poisson"</formula>
    </cfRule>
    <cfRule type="expression" dxfId="38" priority="10">
      <formula>$D8="Viande"</formula>
    </cfRule>
  </conditionalFormatting>
  <conditionalFormatting sqref="J6:V6 C6:H6">
    <cfRule type="expression" dxfId="37" priority="5">
      <formula>$B6=1</formula>
    </cfRule>
    <cfRule type="expression" dxfId="36" priority="6">
      <formula>$V6="oui"</formula>
    </cfRule>
  </conditionalFormatting>
  <conditionalFormatting sqref="E6">
    <cfRule type="expression" dxfId="35" priority="1">
      <formula>$D6="Plat National"</formula>
    </cfRule>
    <cfRule type="expression" dxfId="34" priority="2">
      <formula>$D6="Végétarien"</formula>
    </cfRule>
    <cfRule type="expression" dxfId="33" priority="3">
      <formula>$D6="Poisson"</formula>
    </cfRule>
    <cfRule type="expression" dxfId="32" priority="4">
      <formula>$D6="Viande"</formula>
    </cfRule>
  </conditionalFormatting>
  <dataValidations count="14">
    <dataValidation type="list" allowBlank="1" showInputMessage="1" showErrorMessage="1" error="Sélectionnez une option dans la liste déroulante. Sélectionnez RÉESSAYER pour entrer Oui ou Non, ou sélectionnez ANNULER et appuyez sur Alt+Bas pour parcourir la liste" prompt="Pour mettre en surbrillance les articles à commander, appuyez sur Alt+Bas, Oui, Entrée. Un indicateur s’affiche dans la colonne B et la ligne correspondante dans le tableau Inventaire est mise en surbrillance. Si vous choisissez Non, tout ça disparaît." sqref="L1" xr:uid="{00000000-0002-0000-0100-000000000000}">
      <formula1>"Oui, Non"</formula1>
    </dataValidation>
    <dataValidation allowBlank="1" showInputMessage="1" prompt="Cette feuille de calcul permet de gérer le stock des articles du tableau Inventaire et de mettre en surbrillance et de marquer les articles à commander. Les articles retirés ont une mise en forme texte barré et « Oui » apparaît dans la colonne Retiré." sqref="A1" xr:uid="{00000000-0002-0000-0100-000001000000}"/>
    <dataValidation errorStyle="information" allowBlank="1" showInputMessage="1" error="Les articles à réapprovisionner ne sont mis en surbrillance que si Oui est sélectionné" prompt="Mettre en surbrillance les articles à commander. Si vous sélectionnez Oui dans le menu de H1, les lignes sont mises en surbrillance et une icône d’indicateur apparaît dans la colonne B du tableau Inventaire pour indiquer les articles à commander." sqref="J1:K1" xr:uid="{00000000-0002-0000-0100-000002000000}"/>
    <dataValidation allowBlank="1" showInputMessage="1" showErrorMessage="1" prompt="Une icône d’indicateur dans cette colonne indique que les éléments de l’inventaire doivent être commandés. Les indicateurs apparaissent si Oui est sélectionné dans la colonne H1 et si l’article répond aux critères de commande." sqref="B3" xr:uid="{00000000-0002-0000-0100-000003000000}"/>
    <dataValidation allowBlank="1" showInputMessage="1" showErrorMessage="1" prompt="Entrez la référence de stock de l’article dans cette colonne" sqref="C3:E3" xr:uid="{00000000-0002-0000-0100-000004000000}"/>
    <dataValidation allowBlank="1" showInputMessage="1" showErrorMessage="1" prompt="Entrez le nom de l’article dans cette colonne" sqref="F3:G3" xr:uid="{00000000-0002-0000-0100-000005000000}"/>
    <dataValidation allowBlank="1" showInputMessage="1" showErrorMessage="1" prompt="Entrez une description de l’article dans cette colonne" sqref="H3:I3" xr:uid="{00000000-0002-0000-0100-000006000000}"/>
    <dataValidation allowBlank="1" showInputMessage="1" showErrorMessage="1" prompt="Entrez le prix unitaire de chaque article dans cette colonne" sqref="J3" xr:uid="{00000000-0002-0000-0100-000007000000}"/>
    <dataValidation allowBlank="1" showInputMessage="1" showErrorMessage="1" prompt="Entrez la quantité en stock de chaque article dans cette colonne" sqref="K3" xr:uid="{00000000-0002-0000-0100-000008000000}"/>
    <dataValidation allowBlank="1" showInputMessage="1" showErrorMessage="1" prompt="La valeur de stock pour chaque article est calculée automatiquement dans cette colonne" sqref="L3" xr:uid="{00000000-0002-0000-0100-000009000000}"/>
    <dataValidation allowBlank="1" showInputMessage="1" showErrorMessage="1" prompt="Entrez le seuil de réapprovisionnement pour chaque article dans cette colonne" sqref="M3" xr:uid="{00000000-0002-0000-0100-00000A000000}"/>
    <dataValidation allowBlank="1" showInputMessage="1" showErrorMessage="1" prompt="Entrez le nombre de jours nécessaire au réapprovisionnement de chaque article dans cette colonne" sqref="N3" xr:uid="{00000000-0002-0000-0100-00000B000000}"/>
    <dataValidation allowBlank="1" showInputMessage="1" showErrorMessage="1" prompt="Entrez la quantité réapprovisionnée pour chaque article dans cette colonne" sqref="O3:U3" xr:uid="{00000000-0002-0000-0100-00000C000000}"/>
    <dataValidation allowBlank="1" showInputMessage="1" showErrorMessage="1" prompt="Entrez Oui si l’article a été retiré. Lorsque la valeur Oui est entrée, la ligne correspondante est mise en surbrillance gris clair et le style barré est appliqué au texte" sqref="V3" xr:uid="{00000000-0002-0000-0100-00000D000000}"/>
  </dataValidations>
  <printOptions horizontalCentered="1"/>
  <pageMargins left="0.25" right="0.25" top="0.75" bottom="0.75" header="0.05" footer="0.3"/>
  <pageSetup paperSize="9" scale="34" fitToHeight="0" orientation="portrait"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03" id="{A805BCDA-60BA-4229-B65E-26A7421A74F2}">
            <x14:iconSet custom="1">
              <x14:cfvo type="percent">
                <xm:f>0</xm:f>
              </x14:cfvo>
              <x14:cfvo type="num">
                <xm:f>0</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theme="9"/>
  </sheetPr>
  <dimension ref="A2:BC49"/>
  <sheetViews>
    <sheetView showGridLines="0" workbookViewId="0">
      <selection activeCell="AD24" sqref="AD24:AH24"/>
    </sheetView>
  </sheetViews>
  <sheetFormatPr baseColWidth="10" defaultRowHeight="15" x14ac:dyDescent="0.25"/>
  <cols>
    <col min="1" max="2" width="1.140625" style="88" customWidth="1"/>
    <col min="3" max="3" width="1.28515625" style="88" customWidth="1"/>
    <col min="4" max="34" width="5.85546875" style="82" customWidth="1"/>
    <col min="35" max="35" width="1.7109375" style="88" customWidth="1"/>
    <col min="36" max="36" width="2.42578125" style="88" bestFit="1" customWidth="1"/>
    <col min="37" max="37" width="2" style="88" customWidth="1"/>
    <col min="38" max="39" width="3.85546875" style="88" bestFit="1" customWidth="1"/>
    <col min="40" max="40" width="2.85546875" style="88" customWidth="1"/>
    <col min="41" max="41" width="3" style="88" bestFit="1" customWidth="1"/>
    <col min="42" max="42" width="3" style="88" customWidth="1"/>
    <col min="43" max="55" width="11.42578125" style="88"/>
    <col min="56" max="16384" width="11.42578125" style="81"/>
  </cols>
  <sheetData>
    <row r="2" spans="1:55" x14ac:dyDescent="0.25">
      <c r="C2" s="89"/>
      <c r="D2" s="97">
        <v>43831</v>
      </c>
      <c r="E2" s="98"/>
      <c r="AO2" s="86">
        <f>SUM(AO4:AO46)</f>
        <v>10</v>
      </c>
    </row>
    <row r="3" spans="1:55" x14ac:dyDescent="0.25">
      <c r="D3" s="87"/>
    </row>
    <row r="4" spans="1:55" s="84" customFormat="1" x14ac:dyDescent="0.25">
      <c r="A4" s="88"/>
      <c r="B4" s="88"/>
      <c r="C4" s="88"/>
      <c r="D4" s="83">
        <f>+D2</f>
        <v>43831</v>
      </c>
      <c r="E4" s="83">
        <f>+D4+1</f>
        <v>43832</v>
      </c>
      <c r="F4" s="83">
        <f t="shared" ref="F4:AH4" si="0">+E4+1</f>
        <v>43833</v>
      </c>
      <c r="G4" s="83">
        <f t="shared" si="0"/>
        <v>43834</v>
      </c>
      <c r="H4" s="83">
        <f t="shared" si="0"/>
        <v>43835</v>
      </c>
      <c r="I4" s="83">
        <f t="shared" si="0"/>
        <v>43836</v>
      </c>
      <c r="J4" s="83">
        <f t="shared" si="0"/>
        <v>43837</v>
      </c>
      <c r="K4" s="83">
        <f t="shared" si="0"/>
        <v>43838</v>
      </c>
      <c r="L4" s="83">
        <f t="shared" si="0"/>
        <v>43839</v>
      </c>
      <c r="M4" s="83">
        <f t="shared" si="0"/>
        <v>43840</v>
      </c>
      <c r="N4" s="83">
        <f t="shared" si="0"/>
        <v>43841</v>
      </c>
      <c r="O4" s="83">
        <f t="shared" si="0"/>
        <v>43842</v>
      </c>
      <c r="P4" s="83">
        <f t="shared" si="0"/>
        <v>43843</v>
      </c>
      <c r="Q4" s="83">
        <f t="shared" si="0"/>
        <v>43844</v>
      </c>
      <c r="R4" s="83">
        <f t="shared" si="0"/>
        <v>43845</v>
      </c>
      <c r="S4" s="83">
        <f t="shared" si="0"/>
        <v>43846</v>
      </c>
      <c r="T4" s="83">
        <f t="shared" si="0"/>
        <v>43847</v>
      </c>
      <c r="U4" s="83">
        <f t="shared" si="0"/>
        <v>43848</v>
      </c>
      <c r="V4" s="83">
        <f t="shared" si="0"/>
        <v>43849</v>
      </c>
      <c r="W4" s="83">
        <f t="shared" si="0"/>
        <v>43850</v>
      </c>
      <c r="X4" s="83">
        <f t="shared" si="0"/>
        <v>43851</v>
      </c>
      <c r="Y4" s="83">
        <f t="shared" si="0"/>
        <v>43852</v>
      </c>
      <c r="Z4" s="83">
        <f t="shared" si="0"/>
        <v>43853</v>
      </c>
      <c r="AA4" s="83">
        <f t="shared" si="0"/>
        <v>43854</v>
      </c>
      <c r="AB4" s="83">
        <f t="shared" si="0"/>
        <v>43855</v>
      </c>
      <c r="AC4" s="83">
        <f t="shared" si="0"/>
        <v>43856</v>
      </c>
      <c r="AD4" s="83">
        <f t="shared" si="0"/>
        <v>43857</v>
      </c>
      <c r="AE4" s="83">
        <f t="shared" si="0"/>
        <v>43858</v>
      </c>
      <c r="AF4" s="83">
        <f t="shared" si="0"/>
        <v>43859</v>
      </c>
      <c r="AG4" s="83">
        <f t="shared" si="0"/>
        <v>43860</v>
      </c>
      <c r="AH4" s="83">
        <f t="shared" si="0"/>
        <v>43861</v>
      </c>
      <c r="AI4" s="88"/>
      <c r="AJ4" s="86">
        <f>+COUNTA(D4:AH4)</f>
        <v>31</v>
      </c>
      <c r="AK4" s="88"/>
      <c r="AL4" s="88"/>
      <c r="AM4" s="88"/>
      <c r="AN4" s="88"/>
      <c r="AO4" s="92"/>
      <c r="AP4" s="88"/>
      <c r="AQ4" s="88"/>
      <c r="AR4" s="88"/>
      <c r="AS4" s="88"/>
      <c r="AT4" s="88"/>
      <c r="AU4" s="88"/>
      <c r="AV4" s="88"/>
      <c r="AW4" s="88"/>
      <c r="AX4" s="88"/>
      <c r="AY4" s="88"/>
      <c r="AZ4" s="88"/>
      <c r="BA4" s="88"/>
      <c r="BB4" s="88"/>
      <c r="BC4" s="88"/>
    </row>
    <row r="5" spans="1:55" x14ac:dyDescent="0.25">
      <c r="D5" s="85" t="str">
        <f>PROPER(TEXT(D4,"jjjj"))</f>
        <v>Mercredi</v>
      </c>
      <c r="E5" s="85" t="str">
        <f t="shared" ref="E5:AH5" si="1">PROPER(TEXT(E4,"jjjj"))</f>
        <v>Jeudi</v>
      </c>
      <c r="F5" s="85" t="str">
        <f t="shared" si="1"/>
        <v>Vendredi</v>
      </c>
      <c r="G5" s="85" t="str">
        <f t="shared" si="1"/>
        <v>Samedi</v>
      </c>
      <c r="H5" s="85" t="str">
        <f t="shared" si="1"/>
        <v>Dimanche</v>
      </c>
      <c r="I5" s="85" t="str">
        <f t="shared" si="1"/>
        <v>Lundi</v>
      </c>
      <c r="J5" s="85" t="str">
        <f t="shared" si="1"/>
        <v>Mardi</v>
      </c>
      <c r="K5" s="85" t="str">
        <f t="shared" si="1"/>
        <v>Mercredi</v>
      </c>
      <c r="L5" s="85" t="str">
        <f t="shared" si="1"/>
        <v>Jeudi</v>
      </c>
      <c r="M5" s="85" t="str">
        <f t="shared" si="1"/>
        <v>Vendredi</v>
      </c>
      <c r="N5" s="85" t="str">
        <f t="shared" si="1"/>
        <v>Samedi</v>
      </c>
      <c r="O5" s="85" t="str">
        <f t="shared" si="1"/>
        <v>Dimanche</v>
      </c>
      <c r="P5" s="85" t="str">
        <f t="shared" si="1"/>
        <v>Lundi</v>
      </c>
      <c r="Q5" s="85" t="str">
        <f t="shared" si="1"/>
        <v>Mardi</v>
      </c>
      <c r="R5" s="85" t="str">
        <f t="shared" si="1"/>
        <v>Mercredi</v>
      </c>
      <c r="S5" s="85" t="str">
        <f t="shared" si="1"/>
        <v>Jeudi</v>
      </c>
      <c r="T5" s="85" t="str">
        <f t="shared" si="1"/>
        <v>Vendredi</v>
      </c>
      <c r="U5" s="85" t="str">
        <f t="shared" si="1"/>
        <v>Samedi</v>
      </c>
      <c r="V5" s="85" t="str">
        <f t="shared" si="1"/>
        <v>Dimanche</v>
      </c>
      <c r="W5" s="85" t="str">
        <f t="shared" si="1"/>
        <v>Lundi</v>
      </c>
      <c r="X5" s="85" t="str">
        <f t="shared" si="1"/>
        <v>Mardi</v>
      </c>
      <c r="Y5" s="85" t="str">
        <f t="shared" si="1"/>
        <v>Mercredi</v>
      </c>
      <c r="Z5" s="85" t="str">
        <f t="shared" si="1"/>
        <v>Jeudi</v>
      </c>
      <c r="AA5" s="85" t="str">
        <f t="shared" si="1"/>
        <v>Vendredi</v>
      </c>
      <c r="AB5" s="85" t="str">
        <f t="shared" si="1"/>
        <v>Samedi</v>
      </c>
      <c r="AC5" s="85" t="str">
        <f t="shared" si="1"/>
        <v>Dimanche</v>
      </c>
      <c r="AD5" s="85" t="str">
        <f t="shared" si="1"/>
        <v>Lundi</v>
      </c>
      <c r="AE5" s="85" t="str">
        <f t="shared" si="1"/>
        <v>Mardi</v>
      </c>
      <c r="AF5" s="85" t="str">
        <f t="shared" si="1"/>
        <v>Mercredi</v>
      </c>
      <c r="AG5" s="85" t="str">
        <f t="shared" si="1"/>
        <v>Jeudi</v>
      </c>
      <c r="AH5" s="85" t="str">
        <f t="shared" si="1"/>
        <v>Vendredi</v>
      </c>
      <c r="AO5" s="92"/>
    </row>
    <row r="6" spans="1:55" s="84" customFormat="1" x14ac:dyDescent="0.25">
      <c r="A6" s="88"/>
      <c r="B6" s="88"/>
      <c r="C6" s="88"/>
      <c r="D6" s="83">
        <f>+AH4+1</f>
        <v>43862</v>
      </c>
      <c r="E6" s="83">
        <f>+D6+1</f>
        <v>43863</v>
      </c>
      <c r="F6" s="83">
        <f t="shared" ref="F6:AE46" si="2">+E6+1</f>
        <v>43864</v>
      </c>
      <c r="G6" s="83">
        <f t="shared" si="2"/>
        <v>43865</v>
      </c>
      <c r="H6" s="83">
        <f t="shared" si="2"/>
        <v>43866</v>
      </c>
      <c r="I6" s="83">
        <f t="shared" si="2"/>
        <v>43867</v>
      </c>
      <c r="J6" s="83">
        <f t="shared" si="2"/>
        <v>43868</v>
      </c>
      <c r="K6" s="83">
        <f t="shared" si="2"/>
        <v>43869</v>
      </c>
      <c r="L6" s="83">
        <f t="shared" si="2"/>
        <v>43870</v>
      </c>
      <c r="M6" s="83">
        <f t="shared" si="2"/>
        <v>43871</v>
      </c>
      <c r="N6" s="83">
        <f t="shared" si="2"/>
        <v>43872</v>
      </c>
      <c r="O6" s="83">
        <f t="shared" si="2"/>
        <v>43873</v>
      </c>
      <c r="P6" s="83">
        <f t="shared" si="2"/>
        <v>43874</v>
      </c>
      <c r="Q6" s="83">
        <f t="shared" si="2"/>
        <v>43875</v>
      </c>
      <c r="R6" s="83">
        <f t="shared" si="2"/>
        <v>43876</v>
      </c>
      <c r="S6" s="83">
        <f t="shared" si="2"/>
        <v>43877</v>
      </c>
      <c r="T6" s="83">
        <f t="shared" si="2"/>
        <v>43878</v>
      </c>
      <c r="U6" s="83">
        <f t="shared" si="2"/>
        <v>43879</v>
      </c>
      <c r="V6" s="83">
        <f t="shared" si="2"/>
        <v>43880</v>
      </c>
      <c r="W6" s="83">
        <f t="shared" si="2"/>
        <v>43881</v>
      </c>
      <c r="X6" s="83">
        <f t="shared" si="2"/>
        <v>43882</v>
      </c>
      <c r="Y6" s="83">
        <f t="shared" si="2"/>
        <v>43883</v>
      </c>
      <c r="Z6" s="83">
        <f t="shared" si="2"/>
        <v>43884</v>
      </c>
      <c r="AA6" s="83">
        <f t="shared" si="2"/>
        <v>43885</v>
      </c>
      <c r="AB6" s="83">
        <f t="shared" si="2"/>
        <v>43886</v>
      </c>
      <c r="AC6" s="83">
        <f t="shared" si="2"/>
        <v>43887</v>
      </c>
      <c r="AD6" s="83">
        <f t="shared" si="2"/>
        <v>43888</v>
      </c>
      <c r="AE6" s="83">
        <f t="shared" si="2"/>
        <v>43889</v>
      </c>
      <c r="AF6" s="83">
        <f>+IF(AM6=TRUE,AE6+1,"")</f>
        <v>43890</v>
      </c>
      <c r="AI6" s="88"/>
      <c r="AJ6" s="86">
        <f>+COUNTA(D6:AH6)</f>
        <v>29</v>
      </c>
      <c r="AK6" s="88"/>
      <c r="AL6" s="91">
        <f>YEAR(D2)</f>
        <v>2020</v>
      </c>
      <c r="AM6" s="86" t="b">
        <f>DAY(EOMONTH(DATE(AL6,2,1),0))=29</f>
        <v>1</v>
      </c>
      <c r="AN6" s="88"/>
      <c r="AO6" s="92"/>
      <c r="AP6" s="88"/>
      <c r="AQ6" s="88"/>
      <c r="AR6" s="88"/>
      <c r="AS6" s="88"/>
      <c r="AT6" s="88"/>
      <c r="AU6" s="88"/>
      <c r="AV6" s="88"/>
      <c r="AW6" s="88"/>
      <c r="AX6" s="88"/>
      <c r="AY6" s="88"/>
      <c r="AZ6" s="88"/>
      <c r="BA6" s="88"/>
      <c r="BB6" s="88"/>
      <c r="BC6" s="88"/>
    </row>
    <row r="7" spans="1:55" x14ac:dyDescent="0.25">
      <c r="D7" s="85" t="str">
        <f>PROPER(TEXT(D6,"jjjj"))</f>
        <v>Samedi</v>
      </c>
      <c r="E7" s="85" t="str">
        <f t="shared" ref="E7:AF7" si="3">PROPER(TEXT(E6,"jjjj"))</f>
        <v>Dimanche</v>
      </c>
      <c r="F7" s="85" t="str">
        <f t="shared" si="3"/>
        <v>Lundi</v>
      </c>
      <c r="G7" s="85" t="str">
        <f t="shared" si="3"/>
        <v>Mardi</v>
      </c>
      <c r="H7" s="85" t="str">
        <f t="shared" si="3"/>
        <v>Mercredi</v>
      </c>
      <c r="I7" s="85" t="str">
        <f t="shared" si="3"/>
        <v>Jeudi</v>
      </c>
      <c r="J7" s="85" t="str">
        <f t="shared" si="3"/>
        <v>Vendredi</v>
      </c>
      <c r="K7" s="85" t="str">
        <f t="shared" si="3"/>
        <v>Samedi</v>
      </c>
      <c r="L7" s="85" t="str">
        <f t="shared" si="3"/>
        <v>Dimanche</v>
      </c>
      <c r="M7" s="85" t="str">
        <f t="shared" si="3"/>
        <v>Lundi</v>
      </c>
      <c r="N7" s="85" t="str">
        <f t="shared" si="3"/>
        <v>Mardi</v>
      </c>
      <c r="O7" s="85" t="str">
        <f t="shared" si="3"/>
        <v>Mercredi</v>
      </c>
      <c r="P7" s="85" t="str">
        <f t="shared" si="3"/>
        <v>Jeudi</v>
      </c>
      <c r="Q7" s="85" t="str">
        <f t="shared" si="3"/>
        <v>Vendredi</v>
      </c>
      <c r="R7" s="85" t="str">
        <f t="shared" si="3"/>
        <v>Samedi</v>
      </c>
      <c r="S7" s="85" t="str">
        <f t="shared" si="3"/>
        <v>Dimanche</v>
      </c>
      <c r="T7" s="85" t="str">
        <f t="shared" si="3"/>
        <v>Lundi</v>
      </c>
      <c r="U7" s="85" t="str">
        <f t="shared" si="3"/>
        <v>Mardi</v>
      </c>
      <c r="V7" s="85" t="str">
        <f t="shared" si="3"/>
        <v>Mercredi</v>
      </c>
      <c r="W7" s="85" t="str">
        <f t="shared" si="3"/>
        <v>Jeudi</v>
      </c>
      <c r="X7" s="85" t="str">
        <f t="shared" si="3"/>
        <v>Vendredi</v>
      </c>
      <c r="Y7" s="85" t="str">
        <f t="shared" si="3"/>
        <v>Samedi</v>
      </c>
      <c r="Z7" s="85" t="str">
        <f t="shared" si="3"/>
        <v>Dimanche</v>
      </c>
      <c r="AA7" s="85" t="str">
        <f t="shared" si="3"/>
        <v>Lundi</v>
      </c>
      <c r="AB7" s="85" t="str">
        <f t="shared" si="3"/>
        <v>Mardi</v>
      </c>
      <c r="AC7" s="85" t="str">
        <f t="shared" si="3"/>
        <v>Mercredi</v>
      </c>
      <c r="AD7" s="85" t="str">
        <f t="shared" si="3"/>
        <v>Jeudi</v>
      </c>
      <c r="AE7" s="85" t="str">
        <f t="shared" si="3"/>
        <v>Vendredi</v>
      </c>
      <c r="AF7" s="85" t="str">
        <f t="shared" si="3"/>
        <v>Samedi</v>
      </c>
      <c r="AO7" s="92"/>
    </row>
    <row r="8" spans="1:55" s="84" customFormat="1" x14ac:dyDescent="0.25">
      <c r="A8" s="88"/>
      <c r="B8" s="88"/>
      <c r="C8" s="88"/>
      <c r="D8" s="83">
        <f>+IF(AF6="",AE6+1,AF6+1)</f>
        <v>43891</v>
      </c>
      <c r="E8" s="83">
        <f>+D8+1</f>
        <v>43892</v>
      </c>
      <c r="F8" s="83">
        <f t="shared" si="2"/>
        <v>43893</v>
      </c>
      <c r="G8" s="83">
        <f t="shared" si="2"/>
        <v>43894</v>
      </c>
      <c r="H8" s="83">
        <f t="shared" si="2"/>
        <v>43895</v>
      </c>
      <c r="I8" s="83">
        <f t="shared" si="2"/>
        <v>43896</v>
      </c>
      <c r="J8" s="83">
        <f t="shared" si="2"/>
        <v>43897</v>
      </c>
      <c r="K8" s="83">
        <f t="shared" si="2"/>
        <v>43898</v>
      </c>
      <c r="L8" s="83">
        <f t="shared" si="2"/>
        <v>43899</v>
      </c>
      <c r="M8" s="83">
        <f t="shared" si="2"/>
        <v>43900</v>
      </c>
      <c r="N8" s="83">
        <f t="shared" si="2"/>
        <v>43901</v>
      </c>
      <c r="O8" s="83">
        <f t="shared" si="2"/>
        <v>43902</v>
      </c>
      <c r="P8" s="83">
        <f t="shared" si="2"/>
        <v>43903</v>
      </c>
      <c r="Q8" s="83">
        <f t="shared" si="2"/>
        <v>43904</v>
      </c>
      <c r="R8" s="83">
        <f t="shared" si="2"/>
        <v>43905</v>
      </c>
      <c r="S8" s="83">
        <f t="shared" si="2"/>
        <v>43906</v>
      </c>
      <c r="T8" s="83">
        <f t="shared" si="2"/>
        <v>43907</v>
      </c>
      <c r="U8" s="83">
        <f t="shared" si="2"/>
        <v>43908</v>
      </c>
      <c r="V8" s="83">
        <f t="shared" si="2"/>
        <v>43909</v>
      </c>
      <c r="W8" s="83">
        <f t="shared" si="2"/>
        <v>43910</v>
      </c>
      <c r="X8" s="83">
        <f t="shared" si="2"/>
        <v>43911</v>
      </c>
      <c r="Y8" s="83">
        <f t="shared" si="2"/>
        <v>43912</v>
      </c>
      <c r="Z8" s="83">
        <f t="shared" si="2"/>
        <v>43913</v>
      </c>
      <c r="AA8" s="83">
        <f t="shared" si="2"/>
        <v>43914</v>
      </c>
      <c r="AB8" s="83">
        <f t="shared" si="2"/>
        <v>43915</v>
      </c>
      <c r="AC8" s="83">
        <f t="shared" si="2"/>
        <v>43916</v>
      </c>
      <c r="AD8" s="83">
        <f t="shared" si="2"/>
        <v>43917</v>
      </c>
      <c r="AE8" s="83">
        <f t="shared" si="2"/>
        <v>43918</v>
      </c>
      <c r="AF8" s="83">
        <f t="shared" ref="AF8:AH8" si="4">+AE8+1</f>
        <v>43919</v>
      </c>
      <c r="AG8" s="83">
        <f t="shared" si="4"/>
        <v>43920</v>
      </c>
      <c r="AH8" s="83">
        <f t="shared" si="4"/>
        <v>43921</v>
      </c>
      <c r="AI8" s="88"/>
      <c r="AJ8" s="86">
        <f>+COUNTA(D8:AH8)</f>
        <v>31</v>
      </c>
      <c r="AK8" s="88"/>
      <c r="AL8" s="88"/>
      <c r="AM8" s="88"/>
      <c r="AN8" s="88"/>
      <c r="AO8" s="92"/>
      <c r="AP8" s="88"/>
      <c r="AQ8" s="88"/>
      <c r="AR8" s="88"/>
      <c r="AS8" s="88"/>
      <c r="AT8" s="88"/>
      <c r="AU8" s="88"/>
      <c r="AV8" s="88"/>
      <c r="AW8" s="88"/>
      <c r="AX8" s="88"/>
      <c r="AY8" s="88"/>
      <c r="AZ8" s="88"/>
      <c r="BA8" s="88"/>
      <c r="BB8" s="88"/>
      <c r="BC8" s="88"/>
    </row>
    <row r="9" spans="1:55" x14ac:dyDescent="0.25">
      <c r="D9" s="85" t="str">
        <f>PROPER(TEXT(D8,"jjjj"))</f>
        <v>Dimanche</v>
      </c>
      <c r="E9" s="85" t="str">
        <f t="shared" ref="E9:AH9" si="5">PROPER(TEXT(E8,"jjjj"))</f>
        <v>Lundi</v>
      </c>
      <c r="F9" s="85" t="str">
        <f t="shared" si="5"/>
        <v>Mardi</v>
      </c>
      <c r="G9" s="85" t="str">
        <f t="shared" si="5"/>
        <v>Mercredi</v>
      </c>
      <c r="H9" s="85" t="str">
        <f t="shared" si="5"/>
        <v>Jeudi</v>
      </c>
      <c r="I9" s="85" t="str">
        <f t="shared" si="5"/>
        <v>Vendredi</v>
      </c>
      <c r="J9" s="85" t="str">
        <f t="shared" si="5"/>
        <v>Samedi</v>
      </c>
      <c r="K9" s="85" t="str">
        <f t="shared" si="5"/>
        <v>Dimanche</v>
      </c>
      <c r="L9" s="85" t="str">
        <f t="shared" si="5"/>
        <v>Lundi</v>
      </c>
      <c r="M9" s="85" t="str">
        <f t="shared" si="5"/>
        <v>Mardi</v>
      </c>
      <c r="N9" s="85" t="str">
        <f t="shared" si="5"/>
        <v>Mercredi</v>
      </c>
      <c r="O9" s="85" t="str">
        <f t="shared" si="5"/>
        <v>Jeudi</v>
      </c>
      <c r="P9" s="85" t="str">
        <f t="shared" si="5"/>
        <v>Vendredi</v>
      </c>
      <c r="Q9" s="85" t="str">
        <f t="shared" si="5"/>
        <v>Samedi</v>
      </c>
      <c r="R9" s="85" t="str">
        <f t="shared" si="5"/>
        <v>Dimanche</v>
      </c>
      <c r="S9" s="85" t="str">
        <f t="shared" si="5"/>
        <v>Lundi</v>
      </c>
      <c r="T9" s="85" t="str">
        <f t="shared" si="5"/>
        <v>Mardi</v>
      </c>
      <c r="U9" s="85" t="str">
        <f t="shared" si="5"/>
        <v>Mercredi</v>
      </c>
      <c r="V9" s="85" t="str">
        <f t="shared" si="5"/>
        <v>Jeudi</v>
      </c>
      <c r="W9" s="85" t="str">
        <f t="shared" si="5"/>
        <v>Vendredi</v>
      </c>
      <c r="X9" s="85" t="str">
        <f t="shared" si="5"/>
        <v>Samedi</v>
      </c>
      <c r="Y9" s="85" t="str">
        <f t="shared" si="5"/>
        <v>Dimanche</v>
      </c>
      <c r="Z9" s="85" t="str">
        <f t="shared" si="5"/>
        <v>Lundi</v>
      </c>
      <c r="AA9" s="85" t="str">
        <f t="shared" si="5"/>
        <v>Mardi</v>
      </c>
      <c r="AB9" s="85" t="str">
        <f t="shared" si="5"/>
        <v>Mercredi</v>
      </c>
      <c r="AC9" s="85" t="str">
        <f t="shared" si="5"/>
        <v>Jeudi</v>
      </c>
      <c r="AD9" s="85" t="str">
        <f t="shared" si="5"/>
        <v>Vendredi</v>
      </c>
      <c r="AE9" s="85" t="str">
        <f t="shared" si="5"/>
        <v>Samedi</v>
      </c>
      <c r="AF9" s="85" t="str">
        <f t="shared" si="5"/>
        <v>Dimanche</v>
      </c>
      <c r="AG9" s="85" t="str">
        <f t="shared" si="5"/>
        <v>Lundi</v>
      </c>
      <c r="AH9" s="85" t="str">
        <f t="shared" si="5"/>
        <v>Mardi</v>
      </c>
      <c r="AO9" s="92"/>
    </row>
    <row r="10" spans="1:55" s="84" customFormat="1" x14ac:dyDescent="0.25">
      <c r="A10" s="88"/>
      <c r="B10" s="88"/>
      <c r="C10" s="88"/>
      <c r="D10" s="83">
        <f>+AH8+1</f>
        <v>43922</v>
      </c>
      <c r="E10" s="83">
        <f>+D10+1</f>
        <v>43923</v>
      </c>
      <c r="F10" s="83">
        <f>+E10+1</f>
        <v>43924</v>
      </c>
      <c r="G10" s="83">
        <f t="shared" si="2"/>
        <v>43925</v>
      </c>
      <c r="H10" s="83">
        <f t="shared" si="2"/>
        <v>43926</v>
      </c>
      <c r="I10" s="83">
        <f t="shared" si="2"/>
        <v>43927</v>
      </c>
      <c r="J10" s="83">
        <f t="shared" si="2"/>
        <v>43928</v>
      </c>
      <c r="K10" s="83">
        <f t="shared" si="2"/>
        <v>43929</v>
      </c>
      <c r="L10" s="83">
        <f t="shared" si="2"/>
        <v>43930</v>
      </c>
      <c r="M10" s="83">
        <f t="shared" si="2"/>
        <v>43931</v>
      </c>
      <c r="N10" s="83">
        <f t="shared" si="2"/>
        <v>43932</v>
      </c>
      <c r="O10" s="83">
        <f t="shared" si="2"/>
        <v>43933</v>
      </c>
      <c r="P10" s="83">
        <f t="shared" si="2"/>
        <v>43934</v>
      </c>
      <c r="Q10" s="83">
        <f t="shared" si="2"/>
        <v>43935</v>
      </c>
      <c r="R10" s="83">
        <f t="shared" si="2"/>
        <v>43936</v>
      </c>
      <c r="S10" s="83">
        <f t="shared" si="2"/>
        <v>43937</v>
      </c>
      <c r="T10" s="83">
        <f t="shared" si="2"/>
        <v>43938</v>
      </c>
      <c r="U10" s="83">
        <f t="shared" si="2"/>
        <v>43939</v>
      </c>
      <c r="V10" s="83">
        <f t="shared" si="2"/>
        <v>43940</v>
      </c>
      <c r="W10" s="83">
        <f t="shared" si="2"/>
        <v>43941</v>
      </c>
      <c r="X10" s="83">
        <f t="shared" si="2"/>
        <v>43942</v>
      </c>
      <c r="Y10" s="83">
        <f t="shared" si="2"/>
        <v>43943</v>
      </c>
      <c r="Z10" s="83">
        <f t="shared" si="2"/>
        <v>43944</v>
      </c>
      <c r="AA10" s="83">
        <f t="shared" si="2"/>
        <v>43945</v>
      </c>
      <c r="AB10" s="83">
        <f t="shared" si="2"/>
        <v>43946</v>
      </c>
      <c r="AC10" s="83">
        <f t="shared" si="2"/>
        <v>43947</v>
      </c>
      <c r="AD10" s="83">
        <f t="shared" si="2"/>
        <v>43948</v>
      </c>
      <c r="AE10" s="83">
        <f t="shared" si="2"/>
        <v>43949</v>
      </c>
      <c r="AF10" s="83">
        <f t="shared" ref="AF10:AG12" si="6">+AE10+1</f>
        <v>43950</v>
      </c>
      <c r="AG10" s="83">
        <f t="shared" si="6"/>
        <v>43951</v>
      </c>
      <c r="AH10" s="86"/>
      <c r="AI10" s="88"/>
      <c r="AJ10" s="86">
        <f>+COUNTA(D10:AH10)</f>
        <v>30</v>
      </c>
      <c r="AK10" s="88"/>
      <c r="AL10" s="88"/>
      <c r="AM10" s="88"/>
      <c r="AN10" s="88"/>
      <c r="AO10" s="92"/>
      <c r="AP10" s="88"/>
      <c r="AQ10" s="88"/>
      <c r="AR10" s="88"/>
      <c r="AS10" s="88"/>
      <c r="AT10" s="88"/>
      <c r="AU10" s="88"/>
      <c r="AV10" s="88"/>
      <c r="AW10" s="88"/>
      <c r="AX10" s="88"/>
      <c r="AY10" s="88"/>
      <c r="AZ10" s="88"/>
      <c r="BA10" s="88"/>
      <c r="BB10" s="88"/>
      <c r="BC10" s="88"/>
    </row>
    <row r="11" spans="1:55" x14ac:dyDescent="0.25">
      <c r="D11" s="85" t="str">
        <f>PROPER(TEXT(D10,"jjjj"))</f>
        <v>Mercredi</v>
      </c>
      <c r="E11" s="85" t="str">
        <f t="shared" ref="E11:AG11" si="7">PROPER(TEXT(E10,"jjjj"))</f>
        <v>Jeudi</v>
      </c>
      <c r="F11" s="85" t="str">
        <f t="shared" si="7"/>
        <v>Vendredi</v>
      </c>
      <c r="G11" s="85" t="str">
        <f t="shared" si="7"/>
        <v>Samedi</v>
      </c>
      <c r="H11" s="85" t="str">
        <f t="shared" si="7"/>
        <v>Dimanche</v>
      </c>
      <c r="I11" s="85" t="str">
        <f t="shared" si="7"/>
        <v>Lundi</v>
      </c>
      <c r="J11" s="85" t="str">
        <f t="shared" si="7"/>
        <v>Mardi</v>
      </c>
      <c r="K11" s="85" t="str">
        <f t="shared" si="7"/>
        <v>Mercredi</v>
      </c>
      <c r="L11" s="85" t="str">
        <f t="shared" si="7"/>
        <v>Jeudi</v>
      </c>
      <c r="M11" s="85" t="str">
        <f t="shared" si="7"/>
        <v>Vendredi</v>
      </c>
      <c r="N11" s="85" t="str">
        <f t="shared" si="7"/>
        <v>Samedi</v>
      </c>
      <c r="O11" s="85" t="str">
        <f t="shared" si="7"/>
        <v>Dimanche</v>
      </c>
      <c r="P11" s="85" t="str">
        <f t="shared" si="7"/>
        <v>Lundi</v>
      </c>
      <c r="Q11" s="85" t="str">
        <f t="shared" si="7"/>
        <v>Mardi</v>
      </c>
      <c r="R11" s="85" t="str">
        <f t="shared" si="7"/>
        <v>Mercredi</v>
      </c>
      <c r="S11" s="85" t="str">
        <f t="shared" si="7"/>
        <v>Jeudi</v>
      </c>
      <c r="T11" s="85" t="str">
        <f t="shared" si="7"/>
        <v>Vendredi</v>
      </c>
      <c r="U11" s="85" t="str">
        <f t="shared" si="7"/>
        <v>Samedi</v>
      </c>
      <c r="V11" s="85" t="str">
        <f t="shared" si="7"/>
        <v>Dimanche</v>
      </c>
      <c r="W11" s="85" t="str">
        <f t="shared" si="7"/>
        <v>Lundi</v>
      </c>
      <c r="X11" s="85" t="str">
        <f t="shared" si="7"/>
        <v>Mardi</v>
      </c>
      <c r="Y11" s="85" t="str">
        <f t="shared" si="7"/>
        <v>Mercredi</v>
      </c>
      <c r="Z11" s="85" t="str">
        <f t="shared" si="7"/>
        <v>Jeudi</v>
      </c>
      <c r="AA11" s="85" t="str">
        <f t="shared" si="7"/>
        <v>Vendredi</v>
      </c>
      <c r="AB11" s="85" t="str">
        <f t="shared" si="7"/>
        <v>Samedi</v>
      </c>
      <c r="AC11" s="85" t="str">
        <f t="shared" si="7"/>
        <v>Dimanche</v>
      </c>
      <c r="AD11" s="85" t="str">
        <f t="shared" si="7"/>
        <v>Lundi</v>
      </c>
      <c r="AE11" s="85" t="str">
        <f t="shared" si="7"/>
        <v>Mardi</v>
      </c>
      <c r="AF11" s="85" t="str">
        <f t="shared" si="7"/>
        <v>Mercredi</v>
      </c>
      <c r="AG11" s="85" t="str">
        <f t="shared" si="7"/>
        <v>Jeudi</v>
      </c>
      <c r="AO11" s="92"/>
    </row>
    <row r="12" spans="1:55" s="84" customFormat="1" x14ac:dyDescent="0.25">
      <c r="A12" s="88"/>
      <c r="B12" s="88"/>
      <c r="C12" s="88"/>
      <c r="D12" s="83">
        <f>+AG10+1</f>
        <v>43952</v>
      </c>
      <c r="E12" s="83">
        <f t="shared" ref="E12:E46" si="8">+D12+1</f>
        <v>43953</v>
      </c>
      <c r="F12" s="83">
        <f t="shared" ref="F12:F46" si="9">+E12+1</f>
        <v>43954</v>
      </c>
      <c r="G12" s="83">
        <f t="shared" si="2"/>
        <v>43955</v>
      </c>
      <c r="H12" s="83">
        <f t="shared" si="2"/>
        <v>43956</v>
      </c>
      <c r="I12" s="83">
        <f t="shared" si="2"/>
        <v>43957</v>
      </c>
      <c r="J12" s="83">
        <f t="shared" si="2"/>
        <v>43958</v>
      </c>
      <c r="K12" s="83">
        <f t="shared" si="2"/>
        <v>43959</v>
      </c>
      <c r="L12" s="83">
        <f t="shared" si="2"/>
        <v>43960</v>
      </c>
      <c r="M12" s="83">
        <f t="shared" si="2"/>
        <v>43961</v>
      </c>
      <c r="N12" s="83">
        <f t="shared" si="2"/>
        <v>43962</v>
      </c>
      <c r="O12" s="83">
        <f t="shared" si="2"/>
        <v>43963</v>
      </c>
      <c r="P12" s="83">
        <f t="shared" si="2"/>
        <v>43964</v>
      </c>
      <c r="Q12" s="83">
        <f t="shared" si="2"/>
        <v>43965</v>
      </c>
      <c r="R12" s="83">
        <f t="shared" si="2"/>
        <v>43966</v>
      </c>
      <c r="S12" s="83">
        <f t="shared" si="2"/>
        <v>43967</v>
      </c>
      <c r="T12" s="83">
        <f t="shared" si="2"/>
        <v>43968</v>
      </c>
      <c r="U12" s="83">
        <f t="shared" si="2"/>
        <v>43969</v>
      </c>
      <c r="V12" s="83">
        <f t="shared" si="2"/>
        <v>43970</v>
      </c>
      <c r="W12" s="83">
        <f t="shared" si="2"/>
        <v>43971</v>
      </c>
      <c r="X12" s="83">
        <f t="shared" si="2"/>
        <v>43972</v>
      </c>
      <c r="Y12" s="83">
        <f t="shared" si="2"/>
        <v>43973</v>
      </c>
      <c r="Z12" s="83">
        <f t="shared" si="2"/>
        <v>43974</v>
      </c>
      <c r="AA12" s="83">
        <f t="shared" si="2"/>
        <v>43975</v>
      </c>
      <c r="AB12" s="83">
        <f t="shared" si="2"/>
        <v>43976</v>
      </c>
      <c r="AC12" s="83">
        <f t="shared" si="2"/>
        <v>43977</v>
      </c>
      <c r="AD12" s="83">
        <f t="shared" si="2"/>
        <v>43978</v>
      </c>
      <c r="AE12" s="83">
        <f t="shared" si="2"/>
        <v>43979</v>
      </c>
      <c r="AF12" s="83">
        <f t="shared" si="6"/>
        <v>43980</v>
      </c>
      <c r="AG12" s="83">
        <f t="shared" si="6"/>
        <v>43981</v>
      </c>
      <c r="AH12" s="83">
        <f t="shared" ref="AH12" si="10">+AG12+1</f>
        <v>43982</v>
      </c>
      <c r="AI12" s="88"/>
      <c r="AJ12" s="86">
        <f>+COUNTA(D12:AH12)</f>
        <v>31</v>
      </c>
      <c r="AK12" s="88"/>
      <c r="AL12" s="88"/>
      <c r="AM12" s="88"/>
      <c r="AN12" s="88"/>
      <c r="AO12" s="92"/>
      <c r="AP12" s="88"/>
      <c r="AQ12" s="88"/>
      <c r="AR12" s="88"/>
      <c r="AS12" s="88"/>
      <c r="AT12" s="88"/>
      <c r="AU12" s="88"/>
      <c r="AV12" s="88"/>
      <c r="AW12" s="88"/>
      <c r="AX12" s="88"/>
      <c r="AY12" s="88"/>
      <c r="AZ12" s="88"/>
      <c r="BA12" s="88"/>
      <c r="BB12" s="88"/>
      <c r="BC12" s="88"/>
    </row>
    <row r="13" spans="1:55" x14ac:dyDescent="0.25">
      <c r="D13" s="85" t="str">
        <f>PROPER(TEXT(D12,"jjjj"))</f>
        <v>Vendredi</v>
      </c>
      <c r="E13" s="85" t="str">
        <f t="shared" ref="E13:AH13" si="11">PROPER(TEXT(E12,"jjjj"))</f>
        <v>Samedi</v>
      </c>
      <c r="F13" s="85" t="str">
        <f t="shared" si="11"/>
        <v>Dimanche</v>
      </c>
      <c r="G13" s="85" t="str">
        <f t="shared" si="11"/>
        <v>Lundi</v>
      </c>
      <c r="H13" s="85" t="str">
        <f t="shared" si="11"/>
        <v>Mardi</v>
      </c>
      <c r="I13" s="85" t="str">
        <f t="shared" si="11"/>
        <v>Mercredi</v>
      </c>
      <c r="J13" s="85" t="str">
        <f t="shared" si="11"/>
        <v>Jeudi</v>
      </c>
      <c r="K13" s="85" t="str">
        <f t="shared" si="11"/>
        <v>Vendredi</v>
      </c>
      <c r="L13" s="85" t="str">
        <f t="shared" si="11"/>
        <v>Samedi</v>
      </c>
      <c r="M13" s="85" t="str">
        <f t="shared" si="11"/>
        <v>Dimanche</v>
      </c>
      <c r="N13" s="85" t="str">
        <f t="shared" si="11"/>
        <v>Lundi</v>
      </c>
      <c r="O13" s="85" t="str">
        <f t="shared" si="11"/>
        <v>Mardi</v>
      </c>
      <c r="P13" s="85" t="str">
        <f t="shared" si="11"/>
        <v>Mercredi</v>
      </c>
      <c r="Q13" s="85" t="str">
        <f t="shared" si="11"/>
        <v>Jeudi</v>
      </c>
      <c r="R13" s="85" t="str">
        <f t="shared" si="11"/>
        <v>Vendredi</v>
      </c>
      <c r="S13" s="85" t="str">
        <f t="shared" si="11"/>
        <v>Samedi</v>
      </c>
      <c r="T13" s="85" t="str">
        <f t="shared" si="11"/>
        <v>Dimanche</v>
      </c>
      <c r="U13" s="85" t="str">
        <f t="shared" si="11"/>
        <v>Lundi</v>
      </c>
      <c r="V13" s="85" t="str">
        <f t="shared" si="11"/>
        <v>Mardi</v>
      </c>
      <c r="W13" s="85" t="str">
        <f t="shared" si="11"/>
        <v>Mercredi</v>
      </c>
      <c r="X13" s="85" t="str">
        <f t="shared" si="11"/>
        <v>Jeudi</v>
      </c>
      <c r="Y13" s="85" t="str">
        <f t="shared" si="11"/>
        <v>Vendredi</v>
      </c>
      <c r="Z13" s="85" t="str">
        <f t="shared" si="11"/>
        <v>Samedi</v>
      </c>
      <c r="AA13" s="85" t="str">
        <f t="shared" si="11"/>
        <v>Dimanche</v>
      </c>
      <c r="AB13" s="85" t="str">
        <f t="shared" si="11"/>
        <v>Lundi</v>
      </c>
      <c r="AC13" s="85" t="str">
        <f t="shared" si="11"/>
        <v>Mardi</v>
      </c>
      <c r="AD13" s="85" t="str">
        <f t="shared" si="11"/>
        <v>Mercredi</v>
      </c>
      <c r="AE13" s="85" t="str">
        <f t="shared" si="11"/>
        <v>Jeudi</v>
      </c>
      <c r="AF13" s="85" t="str">
        <f t="shared" si="11"/>
        <v>Vendredi</v>
      </c>
      <c r="AG13" s="85" t="str">
        <f t="shared" si="11"/>
        <v>Samedi</v>
      </c>
      <c r="AH13" s="85" t="str">
        <f t="shared" si="11"/>
        <v>Dimanche</v>
      </c>
      <c r="AO13" s="92"/>
    </row>
    <row r="14" spans="1:55" s="84" customFormat="1" x14ac:dyDescent="0.25">
      <c r="A14" s="88"/>
      <c r="B14" s="88"/>
      <c r="C14" s="88"/>
      <c r="D14" s="83">
        <f>+AH12+1</f>
        <v>43983</v>
      </c>
      <c r="E14" s="83">
        <f>+D14+1</f>
        <v>43984</v>
      </c>
      <c r="F14" s="83">
        <f t="shared" si="9"/>
        <v>43985</v>
      </c>
      <c r="G14" s="83">
        <f t="shared" si="2"/>
        <v>43986</v>
      </c>
      <c r="H14" s="83">
        <f t="shared" si="2"/>
        <v>43987</v>
      </c>
      <c r="I14" s="83">
        <f t="shared" si="2"/>
        <v>43988</v>
      </c>
      <c r="J14" s="83">
        <f t="shared" si="2"/>
        <v>43989</v>
      </c>
      <c r="K14" s="83">
        <f t="shared" si="2"/>
        <v>43990</v>
      </c>
      <c r="L14" s="83">
        <f t="shared" si="2"/>
        <v>43991</v>
      </c>
      <c r="M14" s="83">
        <f t="shared" si="2"/>
        <v>43992</v>
      </c>
      <c r="N14" s="83">
        <f t="shared" si="2"/>
        <v>43993</v>
      </c>
      <c r="O14" s="83">
        <f t="shared" si="2"/>
        <v>43994</v>
      </c>
      <c r="P14" s="83">
        <f t="shared" si="2"/>
        <v>43995</v>
      </c>
      <c r="Q14" s="83">
        <f t="shared" si="2"/>
        <v>43996</v>
      </c>
      <c r="R14" s="83">
        <f t="shared" si="2"/>
        <v>43997</v>
      </c>
      <c r="S14" s="83">
        <f t="shared" si="2"/>
        <v>43998</v>
      </c>
      <c r="T14" s="83">
        <f t="shared" si="2"/>
        <v>43999</v>
      </c>
      <c r="U14" s="83">
        <f t="shared" si="2"/>
        <v>44000</v>
      </c>
      <c r="V14" s="83">
        <f t="shared" si="2"/>
        <v>44001</v>
      </c>
      <c r="W14" s="83">
        <f t="shared" si="2"/>
        <v>44002</v>
      </c>
      <c r="X14" s="83">
        <f t="shared" si="2"/>
        <v>44003</v>
      </c>
      <c r="Y14" s="83">
        <f t="shared" si="2"/>
        <v>44004</v>
      </c>
      <c r="Z14" s="83">
        <f t="shared" si="2"/>
        <v>44005</v>
      </c>
      <c r="AA14" s="83">
        <f t="shared" si="2"/>
        <v>44006</v>
      </c>
      <c r="AB14" s="83">
        <f t="shared" si="2"/>
        <v>44007</v>
      </c>
      <c r="AC14" s="83">
        <f t="shared" si="2"/>
        <v>44008</v>
      </c>
      <c r="AD14" s="83">
        <f t="shared" si="2"/>
        <v>44009</v>
      </c>
      <c r="AE14" s="83">
        <f t="shared" si="2"/>
        <v>44010</v>
      </c>
      <c r="AF14" s="83">
        <f t="shared" ref="AF14:AG16" si="12">+AE14+1</f>
        <v>44011</v>
      </c>
      <c r="AG14" s="83">
        <f t="shared" si="12"/>
        <v>44012</v>
      </c>
      <c r="AH14" s="86"/>
      <c r="AI14" s="88"/>
      <c r="AJ14" s="86">
        <f>+COUNTA(D14:AH14)</f>
        <v>30</v>
      </c>
      <c r="AK14" s="88"/>
      <c r="AL14" s="88"/>
      <c r="AM14" s="88"/>
      <c r="AN14" s="88"/>
      <c r="AO14" s="92"/>
      <c r="AP14" s="88"/>
      <c r="AQ14" s="88"/>
      <c r="AR14" s="88"/>
      <c r="AS14" s="88"/>
      <c r="AT14" s="88"/>
      <c r="AU14" s="88"/>
      <c r="AV14" s="88"/>
      <c r="AW14" s="88"/>
      <c r="AX14" s="88"/>
      <c r="AY14" s="88"/>
      <c r="AZ14" s="88"/>
      <c r="BA14" s="88"/>
      <c r="BB14" s="88"/>
      <c r="BC14" s="88"/>
    </row>
    <row r="15" spans="1:55" x14ac:dyDescent="0.25">
      <c r="D15" s="85" t="str">
        <f>PROPER(TEXT(D14,"jjjj"))</f>
        <v>Lundi</v>
      </c>
      <c r="E15" s="85" t="str">
        <f t="shared" ref="E15:AG15" si="13">PROPER(TEXT(E14,"jjjj"))</f>
        <v>Mardi</v>
      </c>
      <c r="F15" s="85" t="str">
        <f t="shared" si="13"/>
        <v>Mercredi</v>
      </c>
      <c r="G15" s="85" t="str">
        <f t="shared" si="13"/>
        <v>Jeudi</v>
      </c>
      <c r="H15" s="85" t="str">
        <f t="shared" si="13"/>
        <v>Vendredi</v>
      </c>
      <c r="I15" s="85" t="str">
        <f t="shared" si="13"/>
        <v>Samedi</v>
      </c>
      <c r="J15" s="85" t="str">
        <f t="shared" si="13"/>
        <v>Dimanche</v>
      </c>
      <c r="K15" s="85" t="str">
        <f t="shared" si="13"/>
        <v>Lundi</v>
      </c>
      <c r="L15" s="85" t="str">
        <f t="shared" si="13"/>
        <v>Mardi</v>
      </c>
      <c r="M15" s="85" t="str">
        <f t="shared" si="13"/>
        <v>Mercredi</v>
      </c>
      <c r="N15" s="85" t="str">
        <f t="shared" si="13"/>
        <v>Jeudi</v>
      </c>
      <c r="O15" s="85" t="str">
        <f t="shared" si="13"/>
        <v>Vendredi</v>
      </c>
      <c r="P15" s="85" t="str">
        <f t="shared" si="13"/>
        <v>Samedi</v>
      </c>
      <c r="Q15" s="85" t="str">
        <f t="shared" si="13"/>
        <v>Dimanche</v>
      </c>
      <c r="R15" s="85" t="str">
        <f t="shared" si="13"/>
        <v>Lundi</v>
      </c>
      <c r="S15" s="85" t="str">
        <f t="shared" si="13"/>
        <v>Mardi</v>
      </c>
      <c r="T15" s="85" t="str">
        <f t="shared" si="13"/>
        <v>Mercredi</v>
      </c>
      <c r="U15" s="85" t="str">
        <f t="shared" si="13"/>
        <v>Jeudi</v>
      </c>
      <c r="V15" s="85" t="str">
        <f t="shared" si="13"/>
        <v>Vendredi</v>
      </c>
      <c r="W15" s="85" t="str">
        <f t="shared" si="13"/>
        <v>Samedi</v>
      </c>
      <c r="X15" s="85" t="str">
        <f t="shared" si="13"/>
        <v>Dimanche</v>
      </c>
      <c r="Y15" s="85" t="str">
        <f t="shared" si="13"/>
        <v>Lundi</v>
      </c>
      <c r="Z15" s="85" t="str">
        <f t="shared" si="13"/>
        <v>Mardi</v>
      </c>
      <c r="AA15" s="85" t="str">
        <f t="shared" si="13"/>
        <v>Mercredi</v>
      </c>
      <c r="AB15" s="85" t="str">
        <f t="shared" si="13"/>
        <v>Jeudi</v>
      </c>
      <c r="AC15" s="85" t="str">
        <f t="shared" si="13"/>
        <v>Vendredi</v>
      </c>
      <c r="AD15" s="85" t="str">
        <f t="shared" si="13"/>
        <v>Samedi</v>
      </c>
      <c r="AE15" s="85" t="str">
        <f t="shared" si="13"/>
        <v>Dimanche</v>
      </c>
      <c r="AF15" s="85" t="str">
        <f t="shared" si="13"/>
        <v>Lundi</v>
      </c>
      <c r="AG15" s="85" t="str">
        <f t="shared" si="13"/>
        <v>Mardi</v>
      </c>
      <c r="AO15" s="92"/>
    </row>
    <row r="16" spans="1:55" s="84" customFormat="1" x14ac:dyDescent="0.25">
      <c r="A16" s="88"/>
      <c r="B16" s="88"/>
      <c r="C16" s="88"/>
      <c r="D16" s="83">
        <f>+AG14+1</f>
        <v>44013</v>
      </c>
      <c r="E16" s="83">
        <f t="shared" si="8"/>
        <v>44014</v>
      </c>
      <c r="F16" s="83">
        <f t="shared" si="9"/>
        <v>44015</v>
      </c>
      <c r="G16" s="83">
        <f t="shared" si="2"/>
        <v>44016</v>
      </c>
      <c r="H16" s="83">
        <f t="shared" si="2"/>
        <v>44017</v>
      </c>
      <c r="I16" s="83">
        <f t="shared" si="2"/>
        <v>44018</v>
      </c>
      <c r="J16" s="83">
        <f t="shared" si="2"/>
        <v>44019</v>
      </c>
      <c r="K16" s="83">
        <f t="shared" si="2"/>
        <v>44020</v>
      </c>
      <c r="L16" s="83">
        <f t="shared" si="2"/>
        <v>44021</v>
      </c>
      <c r="M16" s="83">
        <f t="shared" si="2"/>
        <v>44022</v>
      </c>
      <c r="N16" s="83">
        <f t="shared" si="2"/>
        <v>44023</v>
      </c>
      <c r="O16" s="83">
        <f t="shared" si="2"/>
        <v>44024</v>
      </c>
      <c r="P16" s="83">
        <f t="shared" si="2"/>
        <v>44025</v>
      </c>
      <c r="Q16" s="83">
        <f t="shared" si="2"/>
        <v>44026</v>
      </c>
      <c r="R16" s="83">
        <f t="shared" si="2"/>
        <v>44027</v>
      </c>
      <c r="S16" s="83">
        <f t="shared" si="2"/>
        <v>44028</v>
      </c>
      <c r="T16" s="83">
        <f t="shared" si="2"/>
        <v>44029</v>
      </c>
      <c r="U16" s="83">
        <f t="shared" si="2"/>
        <v>44030</v>
      </c>
      <c r="V16" s="83">
        <f t="shared" si="2"/>
        <v>44031</v>
      </c>
      <c r="W16" s="83">
        <f t="shared" si="2"/>
        <v>44032</v>
      </c>
      <c r="X16" s="83">
        <f t="shared" si="2"/>
        <v>44033</v>
      </c>
      <c r="Y16" s="83">
        <f t="shared" si="2"/>
        <v>44034</v>
      </c>
      <c r="Z16" s="83">
        <f t="shared" si="2"/>
        <v>44035</v>
      </c>
      <c r="AA16" s="83">
        <f t="shared" si="2"/>
        <v>44036</v>
      </c>
      <c r="AB16" s="83">
        <f t="shared" si="2"/>
        <v>44037</v>
      </c>
      <c r="AC16" s="83">
        <f t="shared" si="2"/>
        <v>44038</v>
      </c>
      <c r="AD16" s="83">
        <f t="shared" si="2"/>
        <v>44039</v>
      </c>
      <c r="AE16" s="83">
        <f t="shared" si="2"/>
        <v>44040</v>
      </c>
      <c r="AF16" s="83">
        <f t="shared" si="12"/>
        <v>44041</v>
      </c>
      <c r="AG16" s="83">
        <f t="shared" si="12"/>
        <v>44042</v>
      </c>
      <c r="AH16" s="83">
        <f t="shared" ref="AH16:AH18" si="14">+AG16+1</f>
        <v>44043</v>
      </c>
      <c r="AI16" s="88"/>
      <c r="AJ16" s="86">
        <f>+COUNTA(D16:AH16)</f>
        <v>31</v>
      </c>
      <c r="AK16" s="88"/>
      <c r="AL16" s="88"/>
      <c r="AM16" s="88"/>
      <c r="AN16" s="88"/>
      <c r="AO16" s="92"/>
      <c r="AP16" s="88"/>
      <c r="AQ16" s="88"/>
      <c r="AR16" s="88"/>
      <c r="AS16" s="88"/>
      <c r="AT16" s="88"/>
      <c r="AU16" s="88"/>
      <c r="AV16" s="88"/>
      <c r="AW16" s="88"/>
      <c r="AX16" s="88"/>
      <c r="AY16" s="88"/>
      <c r="AZ16" s="88"/>
      <c r="BA16" s="88"/>
      <c r="BB16" s="88"/>
      <c r="BC16" s="88"/>
    </row>
    <row r="17" spans="1:55" x14ac:dyDescent="0.25">
      <c r="D17" s="85" t="str">
        <f>PROPER(TEXT(D16,"jjjj"))</f>
        <v>Mercredi</v>
      </c>
      <c r="E17" s="85" t="str">
        <f t="shared" ref="E17:AH17" si="15">PROPER(TEXT(E16,"jjjj"))</f>
        <v>Jeudi</v>
      </c>
      <c r="F17" s="85" t="str">
        <f t="shared" si="15"/>
        <v>Vendredi</v>
      </c>
      <c r="G17" s="85" t="str">
        <f t="shared" si="15"/>
        <v>Samedi</v>
      </c>
      <c r="H17" s="85" t="str">
        <f t="shared" si="15"/>
        <v>Dimanche</v>
      </c>
      <c r="I17" s="85" t="str">
        <f t="shared" si="15"/>
        <v>Lundi</v>
      </c>
      <c r="J17" s="85" t="str">
        <f t="shared" si="15"/>
        <v>Mardi</v>
      </c>
      <c r="K17" s="85" t="str">
        <f t="shared" si="15"/>
        <v>Mercredi</v>
      </c>
      <c r="L17" s="85" t="str">
        <f t="shared" si="15"/>
        <v>Jeudi</v>
      </c>
      <c r="M17" s="85" t="str">
        <f t="shared" si="15"/>
        <v>Vendredi</v>
      </c>
      <c r="N17" s="85" t="str">
        <f t="shared" si="15"/>
        <v>Samedi</v>
      </c>
      <c r="O17" s="85" t="str">
        <f t="shared" si="15"/>
        <v>Dimanche</v>
      </c>
      <c r="P17" s="85" t="str">
        <f t="shared" si="15"/>
        <v>Lundi</v>
      </c>
      <c r="Q17" s="85" t="str">
        <f t="shared" si="15"/>
        <v>Mardi</v>
      </c>
      <c r="R17" s="85" t="str">
        <f t="shared" si="15"/>
        <v>Mercredi</v>
      </c>
      <c r="S17" s="85" t="str">
        <f t="shared" si="15"/>
        <v>Jeudi</v>
      </c>
      <c r="T17" s="85" t="str">
        <f t="shared" si="15"/>
        <v>Vendredi</v>
      </c>
      <c r="U17" s="85" t="str">
        <f t="shared" si="15"/>
        <v>Samedi</v>
      </c>
      <c r="V17" s="85" t="str">
        <f t="shared" si="15"/>
        <v>Dimanche</v>
      </c>
      <c r="W17" s="85" t="str">
        <f t="shared" si="15"/>
        <v>Lundi</v>
      </c>
      <c r="X17" s="85" t="str">
        <f t="shared" si="15"/>
        <v>Mardi</v>
      </c>
      <c r="Y17" s="85" t="str">
        <f t="shared" si="15"/>
        <v>Mercredi</v>
      </c>
      <c r="Z17" s="85" t="str">
        <f t="shared" si="15"/>
        <v>Jeudi</v>
      </c>
      <c r="AA17" s="85" t="str">
        <f t="shared" si="15"/>
        <v>Vendredi</v>
      </c>
      <c r="AB17" s="85" t="str">
        <f t="shared" si="15"/>
        <v>Samedi</v>
      </c>
      <c r="AC17" s="85" t="str">
        <f t="shared" si="15"/>
        <v>Dimanche</v>
      </c>
      <c r="AD17" s="85" t="str">
        <f t="shared" si="15"/>
        <v>Lundi</v>
      </c>
      <c r="AE17" s="85" t="str">
        <f t="shared" si="15"/>
        <v>Mardi</v>
      </c>
      <c r="AF17" s="85" t="str">
        <f t="shared" si="15"/>
        <v>Mercredi</v>
      </c>
      <c r="AG17" s="85" t="str">
        <f t="shared" si="15"/>
        <v>Jeudi</v>
      </c>
      <c r="AH17" s="85" t="str">
        <f t="shared" si="15"/>
        <v>Vendredi</v>
      </c>
      <c r="AO17" s="92"/>
    </row>
    <row r="18" spans="1:55" s="84" customFormat="1" x14ac:dyDescent="0.25">
      <c r="A18" s="88"/>
      <c r="B18" s="88"/>
      <c r="C18" s="88"/>
      <c r="D18" s="83">
        <f>+AH16+1</f>
        <v>44044</v>
      </c>
      <c r="E18" s="83">
        <f>+D18+1</f>
        <v>44045</v>
      </c>
      <c r="F18" s="83">
        <f t="shared" si="9"/>
        <v>44046</v>
      </c>
      <c r="G18" s="83">
        <f t="shared" si="2"/>
        <v>44047</v>
      </c>
      <c r="H18" s="83">
        <f t="shared" si="2"/>
        <v>44048</v>
      </c>
      <c r="I18" s="83">
        <f t="shared" si="2"/>
        <v>44049</v>
      </c>
      <c r="J18" s="83">
        <f t="shared" si="2"/>
        <v>44050</v>
      </c>
      <c r="K18" s="83">
        <f t="shared" si="2"/>
        <v>44051</v>
      </c>
      <c r="L18" s="83">
        <f t="shared" si="2"/>
        <v>44052</v>
      </c>
      <c r="M18" s="83">
        <f t="shared" si="2"/>
        <v>44053</v>
      </c>
      <c r="N18" s="83">
        <f t="shared" si="2"/>
        <v>44054</v>
      </c>
      <c r="O18" s="83">
        <f t="shared" si="2"/>
        <v>44055</v>
      </c>
      <c r="P18" s="83">
        <f t="shared" si="2"/>
        <v>44056</v>
      </c>
      <c r="Q18" s="83">
        <f t="shared" si="2"/>
        <v>44057</v>
      </c>
      <c r="R18" s="83">
        <f t="shared" si="2"/>
        <v>44058</v>
      </c>
      <c r="S18" s="83">
        <f t="shared" si="2"/>
        <v>44059</v>
      </c>
      <c r="T18" s="83">
        <f t="shared" si="2"/>
        <v>44060</v>
      </c>
      <c r="U18" s="83">
        <f t="shared" si="2"/>
        <v>44061</v>
      </c>
      <c r="V18" s="83">
        <f t="shared" si="2"/>
        <v>44062</v>
      </c>
      <c r="W18" s="83">
        <f t="shared" si="2"/>
        <v>44063</v>
      </c>
      <c r="X18" s="83">
        <f t="shared" si="2"/>
        <v>44064</v>
      </c>
      <c r="Y18" s="83">
        <f t="shared" si="2"/>
        <v>44065</v>
      </c>
      <c r="Z18" s="83">
        <f t="shared" si="2"/>
        <v>44066</v>
      </c>
      <c r="AA18" s="83">
        <f t="shared" si="2"/>
        <v>44067</v>
      </c>
      <c r="AB18" s="83">
        <f t="shared" si="2"/>
        <v>44068</v>
      </c>
      <c r="AC18" s="83">
        <f t="shared" si="2"/>
        <v>44069</v>
      </c>
      <c r="AD18" s="83">
        <f t="shared" si="2"/>
        <v>44070</v>
      </c>
      <c r="AE18" s="83">
        <f t="shared" si="2"/>
        <v>44071</v>
      </c>
      <c r="AF18" s="83">
        <f t="shared" ref="AF18:AG18" si="16">+AE18+1</f>
        <v>44072</v>
      </c>
      <c r="AG18" s="83">
        <f t="shared" si="16"/>
        <v>44073</v>
      </c>
      <c r="AH18" s="83">
        <f t="shared" si="14"/>
        <v>44074</v>
      </c>
      <c r="AI18" s="88"/>
      <c r="AJ18" s="86">
        <f>+COUNTA(D18:AH18)</f>
        <v>31</v>
      </c>
      <c r="AK18" s="88"/>
      <c r="AL18" s="88"/>
      <c r="AM18" s="88"/>
      <c r="AN18" s="88"/>
      <c r="AO18" s="92"/>
      <c r="AP18" s="88"/>
      <c r="AQ18" s="88"/>
      <c r="AR18" s="88"/>
      <c r="AS18" s="88"/>
      <c r="AT18" s="88"/>
      <c r="AU18" s="88"/>
      <c r="AV18" s="88"/>
      <c r="AW18" s="88"/>
      <c r="AX18" s="88"/>
      <c r="AY18" s="88"/>
      <c r="AZ18" s="88"/>
      <c r="BA18" s="88"/>
      <c r="BB18" s="88"/>
      <c r="BC18" s="88"/>
    </row>
    <row r="19" spans="1:55" x14ac:dyDescent="0.25">
      <c r="D19" s="85" t="str">
        <f>PROPER(TEXT(D18,"jjjj"))</f>
        <v>Samedi</v>
      </c>
      <c r="E19" s="85" t="str">
        <f t="shared" ref="E19:AH19" si="17">PROPER(TEXT(E18,"jjjj"))</f>
        <v>Dimanche</v>
      </c>
      <c r="F19" s="85" t="str">
        <f t="shared" si="17"/>
        <v>Lundi</v>
      </c>
      <c r="G19" s="85" t="str">
        <f t="shared" si="17"/>
        <v>Mardi</v>
      </c>
      <c r="H19" s="85" t="str">
        <f t="shared" si="17"/>
        <v>Mercredi</v>
      </c>
      <c r="I19" s="85" t="str">
        <f t="shared" si="17"/>
        <v>Jeudi</v>
      </c>
      <c r="J19" s="85" t="str">
        <f t="shared" si="17"/>
        <v>Vendredi</v>
      </c>
      <c r="K19" s="85" t="str">
        <f t="shared" si="17"/>
        <v>Samedi</v>
      </c>
      <c r="L19" s="85" t="str">
        <f t="shared" si="17"/>
        <v>Dimanche</v>
      </c>
      <c r="M19" s="85" t="str">
        <f t="shared" si="17"/>
        <v>Lundi</v>
      </c>
      <c r="N19" s="85" t="str">
        <f t="shared" si="17"/>
        <v>Mardi</v>
      </c>
      <c r="O19" s="85" t="str">
        <f t="shared" si="17"/>
        <v>Mercredi</v>
      </c>
      <c r="P19" s="85" t="str">
        <f t="shared" si="17"/>
        <v>Jeudi</v>
      </c>
      <c r="Q19" s="85" t="str">
        <f t="shared" si="17"/>
        <v>Vendredi</v>
      </c>
      <c r="R19" s="85" t="str">
        <f t="shared" si="17"/>
        <v>Samedi</v>
      </c>
      <c r="S19" s="85" t="str">
        <f t="shared" si="17"/>
        <v>Dimanche</v>
      </c>
      <c r="T19" s="85" t="str">
        <f t="shared" si="17"/>
        <v>Lundi</v>
      </c>
      <c r="U19" s="85" t="str">
        <f t="shared" si="17"/>
        <v>Mardi</v>
      </c>
      <c r="V19" s="85" t="str">
        <f t="shared" si="17"/>
        <v>Mercredi</v>
      </c>
      <c r="W19" s="85" t="str">
        <f t="shared" si="17"/>
        <v>Jeudi</v>
      </c>
      <c r="X19" s="85" t="str">
        <f t="shared" si="17"/>
        <v>Vendredi</v>
      </c>
      <c r="Y19" s="85" t="str">
        <f t="shared" si="17"/>
        <v>Samedi</v>
      </c>
      <c r="Z19" s="85" t="str">
        <f t="shared" si="17"/>
        <v>Dimanche</v>
      </c>
      <c r="AA19" s="85" t="str">
        <f t="shared" si="17"/>
        <v>Lundi</v>
      </c>
      <c r="AB19" s="85" t="str">
        <f t="shared" si="17"/>
        <v>Mardi</v>
      </c>
      <c r="AC19" s="85" t="str">
        <f t="shared" si="17"/>
        <v>Mercredi</v>
      </c>
      <c r="AD19" s="85" t="str">
        <f t="shared" si="17"/>
        <v>Jeudi</v>
      </c>
      <c r="AE19" s="85" t="str">
        <f t="shared" si="17"/>
        <v>Vendredi</v>
      </c>
      <c r="AF19" s="85" t="str">
        <f t="shared" si="17"/>
        <v>Samedi</v>
      </c>
      <c r="AG19" s="85" t="str">
        <f t="shared" si="17"/>
        <v>Dimanche</v>
      </c>
      <c r="AH19" s="85" t="str">
        <f t="shared" si="17"/>
        <v>Lundi</v>
      </c>
      <c r="AO19" s="92"/>
    </row>
    <row r="20" spans="1:55" s="84" customFormat="1" x14ac:dyDescent="0.25">
      <c r="A20" s="88"/>
      <c r="B20" s="88"/>
      <c r="C20" s="88"/>
      <c r="D20" s="83">
        <f>+AH18+1</f>
        <v>44075</v>
      </c>
      <c r="E20" s="83">
        <f>+D20+1</f>
        <v>44076</v>
      </c>
      <c r="F20" s="83">
        <f t="shared" si="9"/>
        <v>44077</v>
      </c>
      <c r="G20" s="83">
        <f t="shared" si="2"/>
        <v>44078</v>
      </c>
      <c r="H20" s="83">
        <f t="shared" si="2"/>
        <v>44079</v>
      </c>
      <c r="I20" s="83">
        <f t="shared" si="2"/>
        <v>44080</v>
      </c>
      <c r="J20" s="83">
        <f t="shared" si="2"/>
        <v>44081</v>
      </c>
      <c r="K20" s="83">
        <f t="shared" si="2"/>
        <v>44082</v>
      </c>
      <c r="L20" s="83">
        <f t="shared" si="2"/>
        <v>44083</v>
      </c>
      <c r="M20" s="83">
        <f t="shared" si="2"/>
        <v>44084</v>
      </c>
      <c r="N20" s="83">
        <f t="shared" si="2"/>
        <v>44085</v>
      </c>
      <c r="O20" s="83">
        <f t="shared" si="2"/>
        <v>44086</v>
      </c>
      <c r="P20" s="83">
        <f t="shared" si="2"/>
        <v>44087</v>
      </c>
      <c r="Q20" s="83">
        <f t="shared" si="2"/>
        <v>44088</v>
      </c>
      <c r="R20" s="83">
        <f t="shared" si="2"/>
        <v>44089</v>
      </c>
      <c r="S20" s="83">
        <f t="shared" si="2"/>
        <v>44090</v>
      </c>
      <c r="T20" s="83">
        <f t="shared" si="2"/>
        <v>44091</v>
      </c>
      <c r="U20" s="83">
        <f t="shared" si="2"/>
        <v>44092</v>
      </c>
      <c r="V20" s="83">
        <f t="shared" si="2"/>
        <v>44093</v>
      </c>
      <c r="W20" s="83">
        <f t="shared" si="2"/>
        <v>44094</v>
      </c>
      <c r="X20" s="83">
        <f t="shared" si="2"/>
        <v>44095</v>
      </c>
      <c r="Y20" s="83">
        <f t="shared" si="2"/>
        <v>44096</v>
      </c>
      <c r="Z20" s="83">
        <f t="shared" si="2"/>
        <v>44097</v>
      </c>
      <c r="AA20" s="83">
        <f t="shared" si="2"/>
        <v>44098</v>
      </c>
      <c r="AB20" s="83">
        <f t="shared" si="2"/>
        <v>44099</v>
      </c>
      <c r="AC20" s="83">
        <f t="shared" si="2"/>
        <v>44100</v>
      </c>
      <c r="AD20" s="83">
        <f t="shared" si="2"/>
        <v>44101</v>
      </c>
      <c r="AE20" s="83">
        <f t="shared" si="2"/>
        <v>44102</v>
      </c>
      <c r="AF20" s="83">
        <f t="shared" ref="AF20:AG22" si="18">+AE20+1</f>
        <v>44103</v>
      </c>
      <c r="AG20" s="83">
        <f t="shared" si="18"/>
        <v>44104</v>
      </c>
      <c r="AH20" s="86"/>
      <c r="AI20" s="88"/>
      <c r="AJ20" s="86">
        <f>+COUNTA(D20:AH20)</f>
        <v>30</v>
      </c>
      <c r="AK20" s="88"/>
      <c r="AL20" s="88"/>
      <c r="AM20" s="88"/>
      <c r="AN20" s="88"/>
      <c r="AO20" s="92"/>
      <c r="AP20" s="88"/>
      <c r="AQ20" s="88"/>
      <c r="AR20" s="88"/>
      <c r="AS20" s="88"/>
      <c r="AT20" s="88"/>
      <c r="AU20" s="88"/>
      <c r="AV20" s="88"/>
      <c r="AW20" s="88"/>
      <c r="AX20" s="88"/>
      <c r="AY20" s="88"/>
      <c r="AZ20" s="88"/>
      <c r="BA20" s="88"/>
      <c r="BB20" s="88"/>
      <c r="BC20" s="88"/>
    </row>
    <row r="21" spans="1:55" x14ac:dyDescent="0.25">
      <c r="D21" s="85" t="str">
        <f>PROPER(TEXT(D20,"jjjj"))</f>
        <v>Mardi</v>
      </c>
      <c r="E21" s="85" t="str">
        <f t="shared" ref="E21:AG21" si="19">PROPER(TEXT(E20,"jjjj"))</f>
        <v>Mercredi</v>
      </c>
      <c r="F21" s="85" t="str">
        <f t="shared" si="19"/>
        <v>Jeudi</v>
      </c>
      <c r="G21" s="85" t="str">
        <f t="shared" si="19"/>
        <v>Vendredi</v>
      </c>
      <c r="H21" s="85" t="str">
        <f t="shared" si="19"/>
        <v>Samedi</v>
      </c>
      <c r="I21" s="85" t="str">
        <f t="shared" si="19"/>
        <v>Dimanche</v>
      </c>
      <c r="J21" s="85" t="str">
        <f t="shared" si="19"/>
        <v>Lundi</v>
      </c>
      <c r="K21" s="85" t="str">
        <f t="shared" si="19"/>
        <v>Mardi</v>
      </c>
      <c r="L21" s="85" t="str">
        <f t="shared" si="19"/>
        <v>Mercredi</v>
      </c>
      <c r="M21" s="85" t="str">
        <f t="shared" si="19"/>
        <v>Jeudi</v>
      </c>
      <c r="N21" s="85" t="str">
        <f t="shared" si="19"/>
        <v>Vendredi</v>
      </c>
      <c r="O21" s="85" t="str">
        <f t="shared" si="19"/>
        <v>Samedi</v>
      </c>
      <c r="P21" s="85" t="str">
        <f t="shared" si="19"/>
        <v>Dimanche</v>
      </c>
      <c r="Q21" s="85" t="str">
        <f t="shared" si="19"/>
        <v>Lundi</v>
      </c>
      <c r="R21" s="85" t="str">
        <f t="shared" si="19"/>
        <v>Mardi</v>
      </c>
      <c r="S21" s="85" t="str">
        <f t="shared" si="19"/>
        <v>Mercredi</v>
      </c>
      <c r="T21" s="85" t="str">
        <f t="shared" si="19"/>
        <v>Jeudi</v>
      </c>
      <c r="U21" s="85" t="str">
        <f t="shared" si="19"/>
        <v>Vendredi</v>
      </c>
      <c r="V21" s="85" t="str">
        <f t="shared" si="19"/>
        <v>Samedi</v>
      </c>
      <c r="W21" s="85" t="str">
        <f t="shared" si="19"/>
        <v>Dimanche</v>
      </c>
      <c r="X21" s="85" t="str">
        <f t="shared" si="19"/>
        <v>Lundi</v>
      </c>
      <c r="Y21" s="85" t="str">
        <f t="shared" si="19"/>
        <v>Mardi</v>
      </c>
      <c r="Z21" s="85" t="str">
        <f t="shared" si="19"/>
        <v>Mercredi</v>
      </c>
      <c r="AA21" s="85" t="str">
        <f t="shared" si="19"/>
        <v>Jeudi</v>
      </c>
      <c r="AB21" s="85" t="str">
        <f t="shared" si="19"/>
        <v>Vendredi</v>
      </c>
      <c r="AC21" s="85" t="str">
        <f t="shared" si="19"/>
        <v>Samedi</v>
      </c>
      <c r="AD21" s="85" t="str">
        <f t="shared" si="19"/>
        <v>Dimanche</v>
      </c>
      <c r="AE21" s="85" t="str">
        <f t="shared" si="19"/>
        <v>Lundi</v>
      </c>
      <c r="AF21" s="85" t="str">
        <f t="shared" si="19"/>
        <v>Mardi</v>
      </c>
      <c r="AG21" s="85" t="str">
        <f t="shared" si="19"/>
        <v>Mercredi</v>
      </c>
      <c r="AO21" s="92"/>
    </row>
    <row r="22" spans="1:55" s="84" customFormat="1" x14ac:dyDescent="0.25">
      <c r="A22" s="88"/>
      <c r="B22" s="93"/>
      <c r="C22" s="88"/>
      <c r="D22" s="83">
        <f>+AG20+1</f>
        <v>44105</v>
      </c>
      <c r="E22" s="83">
        <f t="shared" si="8"/>
        <v>44106</v>
      </c>
      <c r="F22" s="83">
        <f t="shared" si="9"/>
        <v>44107</v>
      </c>
      <c r="G22" s="83">
        <f t="shared" si="2"/>
        <v>44108</v>
      </c>
      <c r="H22" s="83">
        <f t="shared" si="2"/>
        <v>44109</v>
      </c>
      <c r="I22" s="83">
        <f t="shared" si="2"/>
        <v>44110</v>
      </c>
      <c r="J22" s="83">
        <f t="shared" si="2"/>
        <v>44111</v>
      </c>
      <c r="K22" s="83">
        <f t="shared" si="2"/>
        <v>44112</v>
      </c>
      <c r="L22" s="83">
        <f t="shared" si="2"/>
        <v>44113</v>
      </c>
      <c r="M22" s="83">
        <f t="shared" si="2"/>
        <v>44114</v>
      </c>
      <c r="N22" s="83">
        <f t="shared" si="2"/>
        <v>44115</v>
      </c>
      <c r="O22" s="83">
        <f t="shared" si="2"/>
        <v>44116</v>
      </c>
      <c r="P22" s="83">
        <f t="shared" si="2"/>
        <v>44117</v>
      </c>
      <c r="Q22" s="83">
        <f t="shared" si="2"/>
        <v>44118</v>
      </c>
      <c r="R22" s="83">
        <f t="shared" si="2"/>
        <v>44119</v>
      </c>
      <c r="S22" s="83">
        <f t="shared" si="2"/>
        <v>44120</v>
      </c>
      <c r="T22" s="83">
        <f t="shared" si="2"/>
        <v>44121</v>
      </c>
      <c r="U22" s="83">
        <f t="shared" si="2"/>
        <v>44122</v>
      </c>
      <c r="V22" s="83">
        <f t="shared" si="2"/>
        <v>44123</v>
      </c>
      <c r="W22" s="83">
        <f t="shared" si="2"/>
        <v>44124</v>
      </c>
      <c r="X22" s="83">
        <f t="shared" si="2"/>
        <v>44125</v>
      </c>
      <c r="Y22" s="83">
        <f t="shared" si="2"/>
        <v>44126</v>
      </c>
      <c r="Z22" s="83">
        <f t="shared" si="2"/>
        <v>44127</v>
      </c>
      <c r="AA22" s="83">
        <f t="shared" si="2"/>
        <v>44128</v>
      </c>
      <c r="AB22" s="83">
        <f t="shared" si="2"/>
        <v>44129</v>
      </c>
      <c r="AC22" s="83">
        <f t="shared" si="2"/>
        <v>44130</v>
      </c>
      <c r="AD22" s="83">
        <f t="shared" si="2"/>
        <v>44131</v>
      </c>
      <c r="AE22" s="83">
        <f t="shared" si="2"/>
        <v>44132</v>
      </c>
      <c r="AF22" s="83">
        <f t="shared" si="18"/>
        <v>44133</v>
      </c>
      <c r="AG22" s="83">
        <f t="shared" si="18"/>
        <v>44134</v>
      </c>
      <c r="AH22" s="83">
        <f t="shared" ref="AH22" si="20">+AG22+1</f>
        <v>44135</v>
      </c>
      <c r="AI22" s="88"/>
      <c r="AJ22" s="86">
        <f>+COUNTA(D22:AH22)</f>
        <v>31</v>
      </c>
      <c r="AK22" s="88"/>
      <c r="AL22" s="88"/>
      <c r="AM22" s="88"/>
      <c r="AN22" s="88"/>
      <c r="AO22" s="91">
        <f>+IF(ISNA(HLOOKUP(MENUX!$U$5,oct,3,0)),"",10)</f>
        <v>10</v>
      </c>
      <c r="AP22" s="88"/>
      <c r="AQ22" s="88"/>
      <c r="AR22" s="88"/>
      <c r="AS22" s="88"/>
      <c r="AT22" s="88"/>
      <c r="AU22" s="88"/>
      <c r="AV22" s="88"/>
      <c r="AW22" s="88"/>
      <c r="AX22" s="88"/>
      <c r="AY22" s="88"/>
      <c r="AZ22" s="88"/>
      <c r="BA22" s="88"/>
      <c r="BB22" s="88"/>
      <c r="BC22" s="88"/>
    </row>
    <row r="23" spans="1:55" x14ac:dyDescent="0.25">
      <c r="D23" s="85" t="str">
        <f>PROPER(TEXT(D22,"jjjj"))</f>
        <v>Jeudi</v>
      </c>
      <c r="E23" s="85" t="str">
        <f t="shared" ref="E23:AH23" si="21">PROPER(TEXT(E22,"jjjj"))</f>
        <v>Vendredi</v>
      </c>
      <c r="F23" s="85" t="str">
        <f t="shared" si="21"/>
        <v>Samedi</v>
      </c>
      <c r="G23" s="85" t="str">
        <f t="shared" si="21"/>
        <v>Dimanche</v>
      </c>
      <c r="H23" s="85" t="str">
        <f t="shared" si="21"/>
        <v>Lundi</v>
      </c>
      <c r="I23" s="85" t="str">
        <f t="shared" si="21"/>
        <v>Mardi</v>
      </c>
      <c r="J23" s="85" t="str">
        <f t="shared" si="21"/>
        <v>Mercredi</v>
      </c>
      <c r="K23" s="85" t="str">
        <f t="shared" si="21"/>
        <v>Jeudi</v>
      </c>
      <c r="L23" s="85" t="str">
        <f t="shared" si="21"/>
        <v>Vendredi</v>
      </c>
      <c r="M23" s="85" t="str">
        <f t="shared" si="21"/>
        <v>Samedi</v>
      </c>
      <c r="N23" s="85" t="str">
        <f t="shared" si="21"/>
        <v>Dimanche</v>
      </c>
      <c r="O23" s="85" t="str">
        <f t="shared" si="21"/>
        <v>Lundi</v>
      </c>
      <c r="P23" s="85" t="str">
        <f t="shared" si="21"/>
        <v>Mardi</v>
      </c>
      <c r="Q23" s="85" t="str">
        <f t="shared" si="21"/>
        <v>Mercredi</v>
      </c>
      <c r="R23" s="85" t="str">
        <f t="shared" si="21"/>
        <v>Jeudi</v>
      </c>
      <c r="S23" s="85" t="str">
        <f t="shared" si="21"/>
        <v>Vendredi</v>
      </c>
      <c r="T23" s="85" t="str">
        <f t="shared" si="21"/>
        <v>Samedi</v>
      </c>
      <c r="U23" s="85" t="str">
        <f t="shared" si="21"/>
        <v>Dimanche</v>
      </c>
      <c r="V23" s="85" t="str">
        <f t="shared" si="21"/>
        <v>Lundi</v>
      </c>
      <c r="W23" s="85" t="str">
        <f t="shared" si="21"/>
        <v>Mardi</v>
      </c>
      <c r="X23" s="85" t="str">
        <f t="shared" si="21"/>
        <v>Mercredi</v>
      </c>
      <c r="Y23" s="85" t="str">
        <f t="shared" si="21"/>
        <v>Jeudi</v>
      </c>
      <c r="Z23" s="85" t="str">
        <f t="shared" si="21"/>
        <v>Vendredi</v>
      </c>
      <c r="AA23" s="85" t="str">
        <f t="shared" si="21"/>
        <v>Samedi</v>
      </c>
      <c r="AB23" s="85" t="str">
        <f t="shared" si="21"/>
        <v>Dimanche</v>
      </c>
      <c r="AC23" s="85" t="str">
        <f t="shared" si="21"/>
        <v>Lundi</v>
      </c>
      <c r="AD23" s="85" t="str">
        <f t="shared" si="21"/>
        <v>Mardi</v>
      </c>
      <c r="AE23" s="85" t="str">
        <f t="shared" si="21"/>
        <v>Mercredi</v>
      </c>
      <c r="AF23" s="85" t="str">
        <f t="shared" si="21"/>
        <v>Jeudi</v>
      </c>
      <c r="AG23" s="85" t="str">
        <f t="shared" si="21"/>
        <v>Vendredi</v>
      </c>
      <c r="AH23" s="85" t="str">
        <f t="shared" si="21"/>
        <v>Samedi</v>
      </c>
      <c r="AO23" s="92"/>
    </row>
    <row r="24" spans="1:55" x14ac:dyDescent="0.2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t="s">
        <v>67</v>
      </c>
      <c r="AD24" s="120" t="s">
        <v>68</v>
      </c>
      <c r="AE24" s="120" t="s">
        <v>69</v>
      </c>
      <c r="AF24" s="120" t="s">
        <v>70</v>
      </c>
      <c r="AG24" s="120" t="s">
        <v>71</v>
      </c>
      <c r="AH24" s="121" t="s">
        <v>57</v>
      </c>
      <c r="AO24" s="92"/>
    </row>
    <row r="25" spans="1:55" x14ac:dyDescent="0.2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O25" s="92"/>
    </row>
    <row r="26" spans="1:55" x14ac:dyDescent="0.2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O26" s="92"/>
    </row>
    <row r="27" spans="1:55" x14ac:dyDescent="0.2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O27" s="92"/>
    </row>
    <row r="28" spans="1:55" x14ac:dyDescent="0.2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O28" s="92"/>
    </row>
    <row r="29" spans="1:55" x14ac:dyDescent="0.2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O29" s="92"/>
    </row>
    <row r="30" spans="1:55" x14ac:dyDescent="0.2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O30" s="92"/>
    </row>
    <row r="31" spans="1:55" x14ac:dyDescent="0.2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O31" s="92"/>
    </row>
    <row r="32" spans="1:55" x14ac:dyDescent="0.2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O32" s="92"/>
    </row>
    <row r="33" spans="1:55" x14ac:dyDescent="0.2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O33" s="92"/>
    </row>
    <row r="34" spans="1:55" s="84" customFormat="1" x14ac:dyDescent="0.25">
      <c r="A34" s="88"/>
      <c r="B34" s="93"/>
      <c r="C34" s="88"/>
      <c r="D34" s="83">
        <f>+AH22+1</f>
        <v>44136</v>
      </c>
      <c r="E34" s="83">
        <f>+D34+1</f>
        <v>44137</v>
      </c>
      <c r="F34" s="83">
        <f t="shared" ref="F34:AG34" si="22">+E34+1</f>
        <v>44138</v>
      </c>
      <c r="G34" s="83">
        <f t="shared" si="22"/>
        <v>44139</v>
      </c>
      <c r="H34" s="83">
        <f t="shared" si="22"/>
        <v>44140</v>
      </c>
      <c r="I34" s="83">
        <f t="shared" si="22"/>
        <v>44141</v>
      </c>
      <c r="J34" s="83">
        <f t="shared" si="22"/>
        <v>44142</v>
      </c>
      <c r="K34" s="83">
        <f t="shared" si="22"/>
        <v>44143</v>
      </c>
      <c r="L34" s="83">
        <f t="shared" si="22"/>
        <v>44144</v>
      </c>
      <c r="M34" s="83">
        <f t="shared" si="22"/>
        <v>44145</v>
      </c>
      <c r="N34" s="83">
        <f t="shared" si="22"/>
        <v>44146</v>
      </c>
      <c r="O34" s="83">
        <f t="shared" si="22"/>
        <v>44147</v>
      </c>
      <c r="P34" s="83">
        <f t="shared" si="22"/>
        <v>44148</v>
      </c>
      <c r="Q34" s="83">
        <f t="shared" si="22"/>
        <v>44149</v>
      </c>
      <c r="R34" s="83">
        <f t="shared" si="22"/>
        <v>44150</v>
      </c>
      <c r="S34" s="83">
        <f t="shared" si="22"/>
        <v>44151</v>
      </c>
      <c r="T34" s="83">
        <f t="shared" si="22"/>
        <v>44152</v>
      </c>
      <c r="U34" s="83">
        <f t="shared" si="22"/>
        <v>44153</v>
      </c>
      <c r="V34" s="83">
        <f t="shared" si="22"/>
        <v>44154</v>
      </c>
      <c r="W34" s="83">
        <f t="shared" si="22"/>
        <v>44155</v>
      </c>
      <c r="X34" s="83">
        <f t="shared" si="22"/>
        <v>44156</v>
      </c>
      <c r="Y34" s="83">
        <f t="shared" si="22"/>
        <v>44157</v>
      </c>
      <c r="Z34" s="83">
        <f t="shared" si="22"/>
        <v>44158</v>
      </c>
      <c r="AA34" s="83">
        <f t="shared" si="22"/>
        <v>44159</v>
      </c>
      <c r="AB34" s="83">
        <f t="shared" si="22"/>
        <v>44160</v>
      </c>
      <c r="AC34" s="83">
        <f t="shared" si="22"/>
        <v>44161</v>
      </c>
      <c r="AD34" s="83">
        <f t="shared" si="22"/>
        <v>44162</v>
      </c>
      <c r="AE34" s="83">
        <f t="shared" si="22"/>
        <v>44163</v>
      </c>
      <c r="AF34" s="83">
        <f t="shared" si="22"/>
        <v>44164</v>
      </c>
      <c r="AG34" s="83">
        <f t="shared" si="22"/>
        <v>44165</v>
      </c>
      <c r="AH34" s="86"/>
      <c r="AI34" s="88"/>
      <c r="AJ34" s="86">
        <f>+COUNTA(D34:AH34)</f>
        <v>30</v>
      </c>
      <c r="AK34" s="88"/>
      <c r="AL34" s="88"/>
      <c r="AM34" s="88"/>
      <c r="AN34" s="88"/>
      <c r="AO34" s="91" t="str">
        <f>+IF(ISNA(HLOOKUP(MENUX!$U$5,nov,3,0)),"",11)</f>
        <v/>
      </c>
      <c r="AP34" s="88"/>
      <c r="AQ34" s="88"/>
      <c r="AR34" s="88"/>
      <c r="AS34" s="88"/>
      <c r="AT34" s="88"/>
      <c r="AU34" s="88"/>
      <c r="AV34" s="88"/>
      <c r="AW34" s="88"/>
      <c r="AX34" s="88"/>
      <c r="AY34" s="88"/>
      <c r="AZ34" s="88"/>
      <c r="BA34" s="88"/>
      <c r="BB34" s="88"/>
      <c r="BC34" s="88"/>
    </row>
    <row r="35" spans="1:55" x14ac:dyDescent="0.25">
      <c r="D35" s="85" t="str">
        <f>PROPER(TEXT(D34,"jjjj"))</f>
        <v>Dimanche</v>
      </c>
      <c r="E35" s="85" t="str">
        <f t="shared" ref="E35:AG35" si="23">PROPER(TEXT(E34,"jjjj"))</f>
        <v>Lundi</v>
      </c>
      <c r="F35" s="85" t="str">
        <f t="shared" si="23"/>
        <v>Mardi</v>
      </c>
      <c r="G35" s="85" t="str">
        <f t="shared" si="23"/>
        <v>Mercredi</v>
      </c>
      <c r="H35" s="85" t="str">
        <f t="shared" si="23"/>
        <v>Jeudi</v>
      </c>
      <c r="I35" s="85" t="str">
        <f t="shared" si="23"/>
        <v>Vendredi</v>
      </c>
      <c r="J35" s="85" t="str">
        <f t="shared" si="23"/>
        <v>Samedi</v>
      </c>
      <c r="K35" s="85" t="str">
        <f t="shared" si="23"/>
        <v>Dimanche</v>
      </c>
      <c r="L35" s="85" t="str">
        <f t="shared" si="23"/>
        <v>Lundi</v>
      </c>
      <c r="M35" s="85" t="str">
        <f t="shared" si="23"/>
        <v>Mardi</v>
      </c>
      <c r="N35" s="85" t="str">
        <f t="shared" si="23"/>
        <v>Mercredi</v>
      </c>
      <c r="O35" s="85" t="str">
        <f t="shared" si="23"/>
        <v>Jeudi</v>
      </c>
      <c r="P35" s="85" t="str">
        <f t="shared" si="23"/>
        <v>Vendredi</v>
      </c>
      <c r="Q35" s="85" t="str">
        <f t="shared" si="23"/>
        <v>Samedi</v>
      </c>
      <c r="R35" s="85" t="str">
        <f t="shared" si="23"/>
        <v>Dimanche</v>
      </c>
      <c r="S35" s="85" t="str">
        <f t="shared" si="23"/>
        <v>Lundi</v>
      </c>
      <c r="T35" s="85" t="str">
        <f t="shared" si="23"/>
        <v>Mardi</v>
      </c>
      <c r="U35" s="85" t="str">
        <f t="shared" si="23"/>
        <v>Mercredi</v>
      </c>
      <c r="V35" s="85" t="str">
        <f t="shared" si="23"/>
        <v>Jeudi</v>
      </c>
      <c r="W35" s="85" t="str">
        <f t="shared" si="23"/>
        <v>Vendredi</v>
      </c>
      <c r="X35" s="85" t="str">
        <f t="shared" si="23"/>
        <v>Samedi</v>
      </c>
      <c r="Y35" s="85" t="str">
        <f t="shared" si="23"/>
        <v>Dimanche</v>
      </c>
      <c r="Z35" s="85" t="str">
        <f t="shared" si="23"/>
        <v>Lundi</v>
      </c>
      <c r="AA35" s="85" t="str">
        <f t="shared" si="23"/>
        <v>Mardi</v>
      </c>
      <c r="AB35" s="85" t="str">
        <f t="shared" si="23"/>
        <v>Mercredi</v>
      </c>
      <c r="AC35" s="85" t="str">
        <f t="shared" si="23"/>
        <v>Jeudi</v>
      </c>
      <c r="AD35" s="85" t="str">
        <f t="shared" si="23"/>
        <v>Vendredi</v>
      </c>
      <c r="AE35" s="85" t="str">
        <f t="shared" si="23"/>
        <v>Samedi</v>
      </c>
      <c r="AF35" s="85" t="str">
        <f t="shared" si="23"/>
        <v>Dimanche</v>
      </c>
      <c r="AG35" s="85" t="str">
        <f t="shared" si="23"/>
        <v>Lundi</v>
      </c>
      <c r="AO35" s="92"/>
    </row>
    <row r="36" spans="1:55" x14ac:dyDescent="0.25">
      <c r="D36" s="85"/>
      <c r="E36" s="85"/>
      <c r="F36" s="85"/>
      <c r="G36" s="85"/>
      <c r="H36" s="85"/>
      <c r="I36" s="85"/>
      <c r="J36" s="85"/>
      <c r="K36" s="85"/>
      <c r="L36" s="85"/>
      <c r="M36" s="85"/>
      <c r="N36" s="85"/>
      <c r="O36" s="85"/>
      <c r="P36" s="85"/>
      <c r="Q36" s="85"/>
      <c r="R36" s="85"/>
      <c r="S36" s="85"/>
      <c r="T36" s="85"/>
      <c r="U36" s="85"/>
      <c r="V36" s="85"/>
      <c r="W36" s="85"/>
      <c r="X36" s="85"/>
      <c r="Y36" s="85"/>
      <c r="Z36" s="85" t="s">
        <v>57</v>
      </c>
      <c r="AA36" s="85"/>
      <c r="AB36" s="85"/>
      <c r="AC36" s="85"/>
      <c r="AD36" s="85"/>
      <c r="AE36" s="85"/>
      <c r="AF36" s="85"/>
      <c r="AG36" s="85"/>
      <c r="AO36" s="92"/>
    </row>
    <row r="37" spans="1:55" x14ac:dyDescent="0.2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O37" s="92"/>
    </row>
    <row r="38" spans="1:55" x14ac:dyDescent="0.2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O38" s="92"/>
    </row>
    <row r="39" spans="1:55" x14ac:dyDescent="0.2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O39" s="92"/>
    </row>
    <row r="40" spans="1:55" x14ac:dyDescent="0.2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O40" s="92"/>
    </row>
    <row r="41" spans="1:55" x14ac:dyDescent="0.2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O41" s="92"/>
    </row>
    <row r="42" spans="1:55" x14ac:dyDescent="0.2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O42" s="92"/>
    </row>
    <row r="43" spans="1:55" x14ac:dyDescent="0.2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O43" s="92"/>
    </row>
    <row r="44" spans="1:55" x14ac:dyDescent="0.2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O44" s="92"/>
    </row>
    <row r="45" spans="1:55" x14ac:dyDescent="0.2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O45" s="92"/>
    </row>
    <row r="46" spans="1:55" s="84" customFormat="1" x14ac:dyDescent="0.25">
      <c r="A46" s="88"/>
      <c r="B46" s="88"/>
      <c r="C46" s="88"/>
      <c r="D46" s="83">
        <f>+AG34+1</f>
        <v>44166</v>
      </c>
      <c r="E46" s="83">
        <f t="shared" si="8"/>
        <v>44167</v>
      </c>
      <c r="F46" s="83">
        <f t="shared" si="9"/>
        <v>44168</v>
      </c>
      <c r="G46" s="83">
        <f t="shared" si="2"/>
        <v>44169</v>
      </c>
      <c r="H46" s="83">
        <f t="shared" si="2"/>
        <v>44170</v>
      </c>
      <c r="I46" s="83">
        <f t="shared" ref="I46" si="24">+H46+1</f>
        <v>44171</v>
      </c>
      <c r="J46" s="83">
        <f t="shared" ref="J46" si="25">+I46+1</f>
        <v>44172</v>
      </c>
      <c r="K46" s="83">
        <f t="shared" ref="K46" si="26">+J46+1</f>
        <v>44173</v>
      </c>
      <c r="L46" s="83">
        <f t="shared" ref="L46" si="27">+K46+1</f>
        <v>44174</v>
      </c>
      <c r="M46" s="83">
        <f t="shared" ref="M46" si="28">+L46+1</f>
        <v>44175</v>
      </c>
      <c r="N46" s="83">
        <f t="shared" ref="N46" si="29">+M46+1</f>
        <v>44176</v>
      </c>
      <c r="O46" s="83">
        <f t="shared" ref="O46" si="30">+N46+1</f>
        <v>44177</v>
      </c>
      <c r="P46" s="83">
        <f t="shared" ref="P46" si="31">+O46+1</f>
        <v>44178</v>
      </c>
      <c r="Q46" s="83">
        <f t="shared" ref="Q46" si="32">+P46+1</f>
        <v>44179</v>
      </c>
      <c r="R46" s="83">
        <f t="shared" ref="R46" si="33">+Q46+1</f>
        <v>44180</v>
      </c>
      <c r="S46" s="83">
        <f t="shared" ref="S46" si="34">+R46+1</f>
        <v>44181</v>
      </c>
      <c r="T46" s="83">
        <f t="shared" ref="T46" si="35">+S46+1</f>
        <v>44182</v>
      </c>
      <c r="U46" s="83">
        <f t="shared" ref="U46" si="36">+T46+1</f>
        <v>44183</v>
      </c>
      <c r="V46" s="83">
        <f t="shared" ref="V46" si="37">+U46+1</f>
        <v>44184</v>
      </c>
      <c r="W46" s="83">
        <f t="shared" ref="W46" si="38">+V46+1</f>
        <v>44185</v>
      </c>
      <c r="X46" s="83">
        <f t="shared" ref="X46" si="39">+W46+1</f>
        <v>44186</v>
      </c>
      <c r="Y46" s="83">
        <f t="shared" ref="Y46" si="40">+X46+1</f>
        <v>44187</v>
      </c>
      <c r="Z46" s="83">
        <f t="shared" ref="Z46" si="41">+Y46+1</f>
        <v>44188</v>
      </c>
      <c r="AA46" s="83">
        <f t="shared" ref="AA46" si="42">+Z46+1</f>
        <v>44189</v>
      </c>
      <c r="AB46" s="83">
        <f t="shared" ref="AB46" si="43">+AA46+1</f>
        <v>44190</v>
      </c>
      <c r="AC46" s="83">
        <f t="shared" ref="AC46" si="44">+AB46+1</f>
        <v>44191</v>
      </c>
      <c r="AD46" s="83">
        <f t="shared" ref="AD46" si="45">+AC46+1</f>
        <v>44192</v>
      </c>
      <c r="AE46" s="83">
        <f t="shared" ref="AE46" si="46">+AD46+1</f>
        <v>44193</v>
      </c>
      <c r="AF46" s="83">
        <f t="shared" ref="AF46:AG46" si="47">+AE46+1</f>
        <v>44194</v>
      </c>
      <c r="AG46" s="83">
        <f t="shared" si="47"/>
        <v>44195</v>
      </c>
      <c r="AH46" s="83">
        <f t="shared" ref="AH46" si="48">+AG46+1</f>
        <v>44196</v>
      </c>
      <c r="AI46" s="88"/>
      <c r="AJ46" s="86">
        <f>+COUNTA(D46:AH46)</f>
        <v>31</v>
      </c>
      <c r="AK46" s="88"/>
      <c r="AL46" s="88"/>
      <c r="AM46" s="88"/>
      <c r="AN46" s="88"/>
      <c r="AO46" s="91" t="str">
        <f>+IF(ISNA(HLOOKUP(MENUX!$U$5,dec,3,0)),"",12)</f>
        <v/>
      </c>
      <c r="AP46" s="88"/>
      <c r="AQ46" s="88"/>
      <c r="AR46" s="88"/>
      <c r="AS46" s="88"/>
      <c r="AT46" s="88"/>
      <c r="AU46" s="88"/>
      <c r="AV46" s="88"/>
      <c r="AW46" s="88"/>
      <c r="AX46" s="88"/>
      <c r="AY46" s="88"/>
      <c r="AZ46" s="88"/>
      <c r="BA46" s="88"/>
      <c r="BB46" s="88"/>
      <c r="BC46" s="88"/>
    </row>
    <row r="47" spans="1:55" x14ac:dyDescent="0.25">
      <c r="D47" s="85" t="str">
        <f>PROPER(TEXT(D46,"jjjj"))</f>
        <v>Mardi</v>
      </c>
      <c r="E47" s="85" t="str">
        <f t="shared" ref="E47:AH47" si="49">PROPER(TEXT(E46,"jjjj"))</f>
        <v>Mercredi</v>
      </c>
      <c r="F47" s="85" t="str">
        <f t="shared" si="49"/>
        <v>Jeudi</v>
      </c>
      <c r="G47" s="85" t="str">
        <f t="shared" si="49"/>
        <v>Vendredi</v>
      </c>
      <c r="H47" s="85" t="str">
        <f t="shared" si="49"/>
        <v>Samedi</v>
      </c>
      <c r="I47" s="85" t="str">
        <f t="shared" si="49"/>
        <v>Dimanche</v>
      </c>
      <c r="J47" s="85" t="str">
        <f t="shared" si="49"/>
        <v>Lundi</v>
      </c>
      <c r="K47" s="85" t="str">
        <f t="shared" si="49"/>
        <v>Mardi</v>
      </c>
      <c r="L47" s="85" t="str">
        <f t="shared" si="49"/>
        <v>Mercredi</v>
      </c>
      <c r="M47" s="85" t="str">
        <f t="shared" si="49"/>
        <v>Jeudi</v>
      </c>
      <c r="N47" s="85" t="str">
        <f t="shared" si="49"/>
        <v>Vendredi</v>
      </c>
      <c r="O47" s="85" t="str">
        <f t="shared" si="49"/>
        <v>Samedi</v>
      </c>
      <c r="P47" s="85" t="str">
        <f t="shared" si="49"/>
        <v>Dimanche</v>
      </c>
      <c r="Q47" s="85" t="str">
        <f t="shared" si="49"/>
        <v>Lundi</v>
      </c>
      <c r="R47" s="85" t="str">
        <f t="shared" si="49"/>
        <v>Mardi</v>
      </c>
      <c r="S47" s="85" t="str">
        <f t="shared" si="49"/>
        <v>Mercredi</v>
      </c>
      <c r="T47" s="85" t="str">
        <f t="shared" si="49"/>
        <v>Jeudi</v>
      </c>
      <c r="U47" s="85" t="str">
        <f t="shared" si="49"/>
        <v>Vendredi</v>
      </c>
      <c r="V47" s="85" t="str">
        <f t="shared" si="49"/>
        <v>Samedi</v>
      </c>
      <c r="W47" s="85" t="str">
        <f t="shared" si="49"/>
        <v>Dimanche</v>
      </c>
      <c r="X47" s="85" t="str">
        <f t="shared" si="49"/>
        <v>Lundi</v>
      </c>
      <c r="Y47" s="85" t="str">
        <f t="shared" si="49"/>
        <v>Mardi</v>
      </c>
      <c r="Z47" s="85" t="str">
        <f t="shared" si="49"/>
        <v>Mercredi</v>
      </c>
      <c r="AA47" s="85" t="str">
        <f t="shared" si="49"/>
        <v>Jeudi</v>
      </c>
      <c r="AB47" s="85" t="str">
        <f t="shared" si="49"/>
        <v>Vendredi</v>
      </c>
      <c r="AC47" s="85" t="str">
        <f t="shared" si="49"/>
        <v>Samedi</v>
      </c>
      <c r="AD47" s="85" t="str">
        <f t="shared" si="49"/>
        <v>Dimanche</v>
      </c>
      <c r="AE47" s="85" t="str">
        <f t="shared" si="49"/>
        <v>Lundi</v>
      </c>
      <c r="AF47" s="85" t="str">
        <f t="shared" si="49"/>
        <v>Mardi</v>
      </c>
      <c r="AG47" s="85" t="str">
        <f t="shared" si="49"/>
        <v>Mercredi</v>
      </c>
      <c r="AH47" s="85" t="str">
        <f t="shared" si="49"/>
        <v>Jeudi</v>
      </c>
    </row>
    <row r="49" spans="3:3" x14ac:dyDescent="0.25">
      <c r="C49" s="90"/>
    </row>
  </sheetData>
  <mergeCells count="1">
    <mergeCell ref="D2:E2"/>
  </mergeCells>
  <conditionalFormatting sqref="D4">
    <cfRule type="expression" dxfId="8" priority="11">
      <formula>"C4=Aujourd'hui()"</formula>
    </cfRule>
  </conditionalFormatting>
  <conditionalFormatting sqref="E4">
    <cfRule type="expression" dxfId="7" priority="10">
      <formula>"D4=Aujourd'hui()"</formula>
    </cfRule>
  </conditionalFormatting>
  <conditionalFormatting sqref="F4:AH4">
    <cfRule type="expression" dxfId="6" priority="9">
      <formula>"D4=Aujourd'hui()"</formula>
    </cfRule>
  </conditionalFormatting>
  <conditionalFormatting sqref="E34">
    <cfRule type="expression" dxfId="5" priority="8">
      <formula>"D4=Aujourd'hui()"</formula>
    </cfRule>
  </conditionalFormatting>
  <conditionalFormatting sqref="D4:AH5 D7:AH23 D6:AF6 AL6:AM6 D43:AH47 D34:AH39">
    <cfRule type="timePeriod" dxfId="4" priority="6" timePeriod="today">
      <formula>FLOOR(D4,1)=TODAY()</formula>
    </cfRule>
  </conditionalFormatting>
  <conditionalFormatting sqref="I54">
    <cfRule type="timePeriod" dxfId="3" priority="5" timePeriod="today">
      <formula>FLOOR(I54,1)=TODAY()</formula>
    </cfRule>
  </conditionalFormatting>
  <conditionalFormatting sqref="D40:AH42">
    <cfRule type="timePeriod" dxfId="2" priority="3" timePeriod="today">
      <formula>FLOOR(D40,1)=TODAY()</formula>
    </cfRule>
  </conditionalFormatting>
  <conditionalFormatting sqref="D31:AH33 D24:AH27">
    <cfRule type="timePeriod" dxfId="1" priority="2" timePeriod="today">
      <formula>FLOOR(D24,1)=TODAY()</formula>
    </cfRule>
  </conditionalFormatting>
  <conditionalFormatting sqref="D28:AH30">
    <cfRule type="timePeriod" dxfId="0" priority="1" timePeriod="today">
      <formula>FLOOR(D28,1)=TODAY()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dimension ref="B1:Y68"/>
  <sheetViews>
    <sheetView tabSelected="1" workbookViewId="0">
      <selection activeCell="Y22" sqref="Y22"/>
    </sheetView>
  </sheetViews>
  <sheetFormatPr baseColWidth="10" defaultRowHeight="15" x14ac:dyDescent="0.25"/>
  <cols>
    <col min="1" max="1" width="0.85546875" style="17" customWidth="1"/>
    <col min="2" max="2" width="6.85546875" style="17" customWidth="1"/>
    <col min="3" max="3" width="0.7109375" style="17" customWidth="1"/>
    <col min="4" max="4" width="10.85546875" style="17" customWidth="1"/>
    <col min="5" max="5" width="10.85546875" style="34" customWidth="1"/>
    <col min="6" max="6" width="2.5703125" style="33" customWidth="1"/>
    <col min="7" max="7" width="0.7109375" style="17" customWidth="1"/>
    <col min="8" max="8" width="10.85546875" style="17" customWidth="1"/>
    <col min="9" max="9" width="10.85546875" style="34" customWidth="1"/>
    <col min="10" max="10" width="2.5703125" style="33" customWidth="1"/>
    <col min="11" max="11" width="0.7109375" style="17" customWidth="1"/>
    <col min="12" max="12" width="10.85546875" style="17" customWidth="1"/>
    <col min="13" max="13" width="10.85546875" style="34" customWidth="1"/>
    <col min="14" max="14" width="2.5703125" style="33" customWidth="1"/>
    <col min="15" max="15" width="0.7109375" style="17" customWidth="1"/>
    <col min="16" max="16" width="10.85546875" style="17" customWidth="1"/>
    <col min="17" max="17" width="10.85546875" style="34" customWidth="1"/>
    <col min="18" max="18" width="2.5703125" style="33" customWidth="1"/>
    <col min="19" max="19" width="0.7109375" style="17" customWidth="1"/>
    <col min="20" max="20" width="10.85546875" style="17" customWidth="1"/>
    <col min="21" max="21" width="12.28515625" style="17" bestFit="1" customWidth="1"/>
    <col min="22" max="22" width="0.85546875" style="33" customWidth="1"/>
    <col min="23" max="23" width="6.140625" style="17" customWidth="1"/>
    <col min="24" max="24" width="1.140625" style="17" customWidth="1"/>
    <col min="25" max="25" width="10.7109375" style="17" bestFit="1" customWidth="1"/>
    <col min="26" max="16384" width="11.42578125" style="17"/>
  </cols>
  <sheetData>
    <row r="1" spans="2:25" ht="3.75" customHeight="1" x14ac:dyDescent="0.25"/>
    <row r="2" spans="2:25" s="74" customFormat="1" ht="17.25" customHeight="1" x14ac:dyDescent="0.3">
      <c r="B2" s="44" t="s">
        <v>40</v>
      </c>
      <c r="E2" s="76"/>
      <c r="F2" s="75"/>
      <c r="I2" s="76"/>
      <c r="J2" s="75"/>
      <c r="M2" s="76"/>
      <c r="N2" s="75"/>
      <c r="P2" s="110" t="s">
        <v>47</v>
      </c>
      <c r="Q2" s="110"/>
      <c r="R2" s="110"/>
      <c r="S2" s="110"/>
      <c r="T2" s="110"/>
      <c r="U2" s="110"/>
      <c r="V2" s="110"/>
      <c r="W2" s="110"/>
    </row>
    <row r="3" spans="2:25" ht="63.75" customHeight="1" x14ac:dyDescent="0.25"/>
    <row r="4" spans="2:25" ht="4.5" customHeight="1" x14ac:dyDescent="0.25">
      <c r="D4" s="73"/>
      <c r="E4" s="72"/>
      <c r="H4" s="111" t="s">
        <v>39</v>
      </c>
      <c r="I4" s="111"/>
      <c r="J4" s="111"/>
      <c r="K4" s="111"/>
      <c r="L4" s="111"/>
      <c r="M4" s="111"/>
      <c r="N4" s="111"/>
      <c r="O4" s="111"/>
      <c r="P4" s="111"/>
      <c r="Q4" s="111"/>
      <c r="R4" s="56"/>
      <c r="S4" s="56"/>
      <c r="T4" s="58"/>
      <c r="U4" s="58"/>
      <c r="V4" s="36"/>
      <c r="Y4" s="33"/>
    </row>
    <row r="5" spans="2:25" ht="18" customHeight="1" x14ac:dyDescent="0.25">
      <c r="D5" s="112" t="s">
        <v>38</v>
      </c>
      <c r="E5" s="113"/>
      <c r="H5" s="111"/>
      <c r="I5" s="111"/>
      <c r="J5" s="111"/>
      <c r="K5" s="111"/>
      <c r="L5" s="111"/>
      <c r="M5" s="111"/>
      <c r="N5" s="111"/>
      <c r="O5" s="111"/>
      <c r="P5" s="111"/>
      <c r="Q5" s="111"/>
      <c r="R5" s="56"/>
      <c r="S5" s="56"/>
      <c r="T5" s="71" t="s">
        <v>37</v>
      </c>
      <c r="U5" s="78">
        <f>7*E7+DATE(Calendrier!AL6,1,3)-WEEKDAY(DATE(Calendrier!AL6,1,3))-5</f>
        <v>44130</v>
      </c>
      <c r="V5" s="62"/>
      <c r="W5" s="33"/>
      <c r="X5" s="67"/>
      <c r="Y5" s="119"/>
    </row>
    <row r="6" spans="2:25" ht="5.25" customHeight="1" x14ac:dyDescent="0.25">
      <c r="D6" s="70"/>
      <c r="E6" s="69"/>
      <c r="F6" s="64"/>
      <c r="H6" s="111"/>
      <c r="I6" s="111"/>
      <c r="J6" s="111"/>
      <c r="K6" s="111"/>
      <c r="L6" s="111"/>
      <c r="M6" s="111"/>
      <c r="N6" s="111"/>
      <c r="O6" s="111"/>
      <c r="P6" s="111"/>
      <c r="Q6" s="111"/>
      <c r="R6" s="56"/>
      <c r="S6" s="56"/>
      <c r="T6" s="68"/>
      <c r="U6" s="77"/>
      <c r="V6" s="62"/>
      <c r="W6" s="64"/>
      <c r="X6" s="67"/>
    </row>
    <row r="7" spans="2:25" ht="15.75" customHeight="1" x14ac:dyDescent="0.25">
      <c r="D7" s="66" t="s">
        <v>36</v>
      </c>
      <c r="E7" s="65">
        <v>44</v>
      </c>
      <c r="F7" s="64"/>
      <c r="H7" s="111"/>
      <c r="I7" s="111"/>
      <c r="J7" s="111"/>
      <c r="K7" s="111"/>
      <c r="L7" s="111"/>
      <c r="M7" s="111"/>
      <c r="N7" s="111"/>
      <c r="O7" s="111"/>
      <c r="P7" s="111"/>
      <c r="Q7" s="111"/>
      <c r="R7" s="56"/>
      <c r="S7" s="56"/>
      <c r="T7" s="63" t="s">
        <v>35</v>
      </c>
      <c r="U7" s="79">
        <f>+U5+4</f>
        <v>44134</v>
      </c>
      <c r="V7" s="62"/>
      <c r="W7" s="61"/>
    </row>
    <row r="8" spans="2:25" ht="6" customHeight="1" x14ac:dyDescent="0.45">
      <c r="D8" s="60"/>
      <c r="E8" s="59"/>
      <c r="F8" s="55"/>
      <c r="H8" s="111"/>
      <c r="I8" s="111"/>
      <c r="J8" s="111"/>
      <c r="K8" s="111"/>
      <c r="L8" s="111"/>
      <c r="M8" s="111"/>
      <c r="N8" s="111"/>
      <c r="O8" s="111"/>
      <c r="P8" s="111"/>
      <c r="Q8" s="111"/>
      <c r="R8" s="56"/>
      <c r="S8" s="56"/>
      <c r="T8" s="58"/>
      <c r="U8" s="58"/>
      <c r="V8" s="57"/>
      <c r="X8" s="54"/>
    </row>
    <row r="9" spans="2:25" ht="10.5" customHeight="1" x14ac:dyDescent="0.45">
      <c r="F9" s="55"/>
      <c r="H9" s="56"/>
      <c r="I9" s="56"/>
      <c r="J9" s="56"/>
      <c r="K9" s="56"/>
      <c r="L9" s="56"/>
      <c r="M9" s="56"/>
      <c r="N9" s="56"/>
      <c r="O9" s="56"/>
      <c r="P9" s="56"/>
      <c r="Q9" s="56"/>
      <c r="R9" s="56"/>
      <c r="S9" s="56"/>
      <c r="T9" s="56"/>
      <c r="U9" s="56"/>
      <c r="V9" s="55"/>
      <c r="X9" s="54"/>
    </row>
    <row r="10" spans="2:25" ht="37.5" customHeight="1" x14ac:dyDescent="0.55000000000000004">
      <c r="D10" s="114" t="s">
        <v>34</v>
      </c>
      <c r="E10" s="115"/>
      <c r="H10" s="114" t="s">
        <v>33</v>
      </c>
      <c r="I10" s="115"/>
      <c r="L10" s="114" t="s">
        <v>32</v>
      </c>
      <c r="M10" s="115"/>
      <c r="P10" s="114" t="s">
        <v>31</v>
      </c>
      <c r="Q10" s="115"/>
      <c r="T10" s="114" t="s">
        <v>30</v>
      </c>
      <c r="U10" s="116"/>
    </row>
    <row r="11" spans="2:25" ht="22.5" customHeight="1" x14ac:dyDescent="0.3">
      <c r="D11" s="104" t="s">
        <v>27</v>
      </c>
      <c r="E11" s="105"/>
      <c r="H11" s="104" t="s">
        <v>27</v>
      </c>
      <c r="I11" s="105"/>
      <c r="L11" s="104" t="s">
        <v>27</v>
      </c>
      <c r="M11" s="105"/>
      <c r="P11" s="104" t="s">
        <v>27</v>
      </c>
      <c r="Q11" s="105"/>
      <c r="T11" s="104" t="s">
        <v>27</v>
      </c>
      <c r="U11" s="105"/>
    </row>
    <row r="12" spans="2:25" ht="16.5" customHeight="1" x14ac:dyDescent="0.3">
      <c r="D12" s="104" t="s">
        <v>41</v>
      </c>
      <c r="E12" s="105"/>
      <c r="H12" s="104" t="s">
        <v>41</v>
      </c>
      <c r="I12" s="105"/>
      <c r="L12" s="104" t="s">
        <v>41</v>
      </c>
      <c r="M12" s="105"/>
      <c r="P12" s="104" t="s">
        <v>41</v>
      </c>
      <c r="Q12" s="105"/>
      <c r="T12" s="104" t="s">
        <v>41</v>
      </c>
      <c r="U12" s="105"/>
    </row>
    <row r="13" spans="2:25" ht="16.5" customHeight="1" x14ac:dyDescent="0.3">
      <c r="D13" s="104" t="str" cm="1">
        <f t="array" ref="D13">INDEX(Calendrier!$D$24:$AH$24,1,DAY($U$5+INT((COLUMN()-3)/4)))</f>
        <v>risotto</v>
      </c>
      <c r="E13" s="105"/>
      <c r="H13" s="122" t="str" cm="1">
        <f t="array" ref="H13">INDEX(Calendrier!$D$24:$AH$24,1,DAY($U$5+INT((COLUMN()-3)/4)))</f>
        <v>parmentier</v>
      </c>
      <c r="I13" s="123"/>
      <c r="L13" s="122" t="str" cm="1">
        <f t="array" ref="L13">INDEX(Calendrier!$D$24:$AH$24,1,DAY($U$5+INT((COLUMN()-3)/4)))</f>
        <v>blanquette</v>
      </c>
      <c r="M13" s="123"/>
      <c r="P13" s="122" t="str" cm="1">
        <f t="array" ref="P13">INDEX(Calendrier!$D$24:$AH$24,1,DAY($U$5+INT((COLUMN()-3)/4)))</f>
        <v>saumon</v>
      </c>
      <c r="Q13" s="123"/>
      <c r="T13" s="122" t="str" cm="1">
        <f t="array" ref="T13">INDEX(Calendrier!$D$24:$AH$24,1,DAY($U$5+INT((COLUMN()-3)/4)))</f>
        <v>joues de porc</v>
      </c>
      <c r="U13" s="123"/>
    </row>
    <row r="14" spans="2:25" ht="15.75" x14ac:dyDescent="0.3">
      <c r="D14" s="104" t="s">
        <v>43</v>
      </c>
      <c r="E14" s="105"/>
      <c r="H14" s="104" t="s">
        <v>43</v>
      </c>
      <c r="I14" s="105"/>
      <c r="L14" s="104" t="s">
        <v>43</v>
      </c>
      <c r="M14" s="105"/>
      <c r="P14" s="104" t="s">
        <v>43</v>
      </c>
      <c r="Q14" s="105"/>
      <c r="T14" s="104" t="s">
        <v>43</v>
      </c>
      <c r="U14" s="105"/>
    </row>
    <row r="15" spans="2:25" ht="16.5" customHeight="1" x14ac:dyDescent="0.3">
      <c r="B15" s="52"/>
      <c r="D15" s="104" t="s">
        <v>44</v>
      </c>
      <c r="E15" s="105"/>
      <c r="H15" s="104" t="s">
        <v>44</v>
      </c>
      <c r="I15" s="105"/>
      <c r="L15" s="104" t="s">
        <v>44</v>
      </c>
      <c r="M15" s="105"/>
      <c r="P15" s="104" t="s">
        <v>44</v>
      </c>
      <c r="Q15" s="105"/>
      <c r="T15" s="104" t="s">
        <v>44</v>
      </c>
      <c r="U15" s="105"/>
    </row>
    <row r="16" spans="2:25" ht="16.5" customHeight="1" x14ac:dyDescent="0.3">
      <c r="B16" s="44"/>
      <c r="D16" s="104" t="s">
        <v>45</v>
      </c>
      <c r="E16" s="105"/>
      <c r="H16" s="104" t="s">
        <v>45</v>
      </c>
      <c r="I16" s="105"/>
      <c r="L16" s="104" t="s">
        <v>45</v>
      </c>
      <c r="M16" s="105"/>
      <c r="P16" s="104" t="s">
        <v>45</v>
      </c>
      <c r="Q16" s="105"/>
      <c r="T16" s="104" t="s">
        <v>45</v>
      </c>
      <c r="U16" s="105"/>
    </row>
    <row r="17" spans="2:25" ht="16.5" customHeight="1" x14ac:dyDescent="0.3">
      <c r="D17" s="104" t="s">
        <v>46</v>
      </c>
      <c r="E17" s="105"/>
      <c r="H17" s="104" t="s">
        <v>46</v>
      </c>
      <c r="I17" s="105"/>
      <c r="L17" s="104" t="s">
        <v>46</v>
      </c>
      <c r="M17" s="105"/>
      <c r="P17" s="104" t="s">
        <v>46</v>
      </c>
      <c r="Q17" s="105"/>
      <c r="T17" s="104" t="s">
        <v>46</v>
      </c>
      <c r="U17" s="105"/>
    </row>
    <row r="18" spans="2:25" s="33" customFormat="1" ht="16.5" customHeight="1" x14ac:dyDescent="0.3">
      <c r="B18" s="17"/>
      <c r="C18" s="17"/>
      <c r="D18" s="117"/>
      <c r="E18" s="118"/>
      <c r="G18" s="17"/>
      <c r="H18" s="104"/>
      <c r="I18" s="105"/>
      <c r="K18" s="17"/>
      <c r="L18" s="53"/>
      <c r="M18" s="51"/>
      <c r="O18" s="17"/>
      <c r="P18" s="104"/>
      <c r="Q18" s="105"/>
      <c r="S18" s="17"/>
      <c r="T18" s="104"/>
      <c r="U18" s="106"/>
      <c r="W18" s="17"/>
      <c r="X18" s="17"/>
      <c r="Y18" s="17"/>
    </row>
    <row r="19" spans="2:25" s="33" customFormat="1" ht="16.5" customHeight="1" x14ac:dyDescent="0.3">
      <c r="B19" s="17"/>
      <c r="C19" s="17"/>
      <c r="D19" s="104" t="s">
        <v>27</v>
      </c>
      <c r="E19" s="105"/>
      <c r="G19" s="17"/>
      <c r="H19" s="104" t="s">
        <v>27</v>
      </c>
      <c r="I19" s="105"/>
      <c r="K19" s="17"/>
      <c r="L19" s="104" t="s">
        <v>27</v>
      </c>
      <c r="M19" s="105"/>
      <c r="O19" s="17"/>
      <c r="P19" s="104" t="s">
        <v>27</v>
      </c>
      <c r="Q19" s="105"/>
      <c r="S19" s="17"/>
      <c r="T19" s="104" t="s">
        <v>27</v>
      </c>
      <c r="U19" s="105"/>
      <c r="W19" s="17"/>
      <c r="X19" s="17"/>
      <c r="Y19" s="17"/>
    </row>
    <row r="20" spans="2:25" s="33" customFormat="1" ht="16.5" customHeight="1" x14ac:dyDescent="0.3">
      <c r="B20" s="17"/>
      <c r="C20" s="17"/>
      <c r="D20" s="104" t="s">
        <v>41</v>
      </c>
      <c r="E20" s="105"/>
      <c r="G20" s="17"/>
      <c r="H20" s="104" t="s">
        <v>41</v>
      </c>
      <c r="I20" s="105"/>
      <c r="K20" s="17"/>
      <c r="L20" s="104" t="s">
        <v>41</v>
      </c>
      <c r="M20" s="105"/>
      <c r="O20" s="17"/>
      <c r="P20" s="104" t="s">
        <v>41</v>
      </c>
      <c r="Q20" s="105"/>
      <c r="S20" s="17"/>
      <c r="T20" s="104" t="s">
        <v>41</v>
      </c>
      <c r="U20" s="105"/>
      <c r="W20" s="17"/>
      <c r="X20" s="17"/>
      <c r="Y20" s="17"/>
    </row>
    <row r="21" spans="2:25" s="33" customFormat="1" ht="16.5" customHeight="1" x14ac:dyDescent="0.3">
      <c r="B21" s="17"/>
      <c r="C21" s="17"/>
      <c r="D21" s="104" t="s">
        <v>42</v>
      </c>
      <c r="E21" s="105"/>
      <c r="G21" s="17"/>
      <c r="H21" s="104" t="s">
        <v>42</v>
      </c>
      <c r="I21" s="105"/>
      <c r="K21" s="17"/>
      <c r="L21" s="104" t="s">
        <v>42</v>
      </c>
      <c r="M21" s="105"/>
      <c r="O21" s="17"/>
      <c r="P21" s="104" t="s">
        <v>42</v>
      </c>
      <c r="Q21" s="105"/>
      <c r="S21" s="17"/>
      <c r="T21" s="104" t="s">
        <v>42</v>
      </c>
      <c r="U21" s="105"/>
      <c r="W21" s="17"/>
      <c r="X21" s="17"/>
      <c r="Y21" s="17"/>
    </row>
    <row r="22" spans="2:25" s="33" customFormat="1" ht="16.5" customHeight="1" x14ac:dyDescent="0.3">
      <c r="B22" s="17"/>
      <c r="C22" s="17"/>
      <c r="D22" s="104" t="s">
        <v>43</v>
      </c>
      <c r="E22" s="105"/>
      <c r="G22" s="17"/>
      <c r="H22" s="104" t="s">
        <v>43</v>
      </c>
      <c r="I22" s="105"/>
      <c r="K22" s="17"/>
      <c r="L22" s="104" t="s">
        <v>43</v>
      </c>
      <c r="M22" s="105"/>
      <c r="O22" s="17"/>
      <c r="P22" s="104" t="s">
        <v>43</v>
      </c>
      <c r="Q22" s="105"/>
      <c r="S22" s="17"/>
      <c r="T22" s="104" t="s">
        <v>43</v>
      </c>
      <c r="U22" s="105"/>
      <c r="W22" s="17"/>
      <c r="X22" s="17"/>
      <c r="Y22" s="17"/>
    </row>
    <row r="23" spans="2:25" s="33" customFormat="1" ht="16.5" customHeight="1" x14ac:dyDescent="0.3">
      <c r="B23" s="52"/>
      <c r="C23" s="17"/>
      <c r="D23" s="104" t="s">
        <v>44</v>
      </c>
      <c r="E23" s="105"/>
      <c r="G23" s="17"/>
      <c r="H23" s="104" t="s">
        <v>44</v>
      </c>
      <c r="I23" s="105"/>
      <c r="K23" s="17"/>
      <c r="L23" s="104" t="s">
        <v>44</v>
      </c>
      <c r="M23" s="105"/>
      <c r="O23" s="17"/>
      <c r="P23" s="104" t="s">
        <v>44</v>
      </c>
      <c r="Q23" s="105"/>
      <c r="S23" s="17"/>
      <c r="T23" s="104" t="s">
        <v>44</v>
      </c>
      <c r="U23" s="105"/>
      <c r="W23" s="17"/>
      <c r="X23" s="17"/>
      <c r="Y23" s="17"/>
    </row>
    <row r="24" spans="2:25" s="33" customFormat="1" ht="16.5" customHeight="1" x14ac:dyDescent="0.3">
      <c r="B24" s="17"/>
      <c r="C24" s="17"/>
      <c r="D24" s="104" t="s">
        <v>45</v>
      </c>
      <c r="E24" s="105"/>
      <c r="G24" s="17"/>
      <c r="H24" s="104" t="s">
        <v>45</v>
      </c>
      <c r="I24" s="105"/>
      <c r="K24" s="17"/>
      <c r="L24" s="104" t="s">
        <v>45</v>
      </c>
      <c r="M24" s="105"/>
      <c r="O24" s="17"/>
      <c r="P24" s="104" t="s">
        <v>45</v>
      </c>
      <c r="Q24" s="105"/>
      <c r="S24" s="17"/>
      <c r="T24" s="104" t="s">
        <v>45</v>
      </c>
      <c r="U24" s="105"/>
      <c r="W24" s="17"/>
      <c r="X24" s="17"/>
      <c r="Y24" s="17"/>
    </row>
    <row r="25" spans="2:25" s="33" customFormat="1" ht="16.5" customHeight="1" x14ac:dyDescent="0.3">
      <c r="B25" s="17"/>
      <c r="C25" s="17"/>
      <c r="D25" s="104" t="s">
        <v>46</v>
      </c>
      <c r="E25" s="105"/>
      <c r="G25" s="17"/>
      <c r="H25" s="104" t="s">
        <v>46</v>
      </c>
      <c r="I25" s="105"/>
      <c r="K25" s="17"/>
      <c r="L25" s="104" t="s">
        <v>46</v>
      </c>
      <c r="M25" s="105"/>
      <c r="O25" s="17"/>
      <c r="P25" s="104" t="s">
        <v>46</v>
      </c>
      <c r="Q25" s="105"/>
      <c r="S25" s="17"/>
      <c r="T25" s="104" t="s">
        <v>46</v>
      </c>
      <c r="U25" s="105"/>
      <c r="W25" s="17"/>
      <c r="X25" s="17"/>
      <c r="Y25" s="17"/>
    </row>
    <row r="26" spans="2:25" s="33" customFormat="1" ht="16.5" customHeight="1" x14ac:dyDescent="0.3">
      <c r="B26" s="17"/>
      <c r="C26" s="17"/>
      <c r="D26" s="50"/>
      <c r="E26" s="49"/>
      <c r="G26" s="17"/>
      <c r="H26" s="50"/>
      <c r="I26" s="49"/>
      <c r="K26" s="17"/>
      <c r="L26" s="50"/>
      <c r="M26" s="49"/>
      <c r="O26" s="17"/>
      <c r="P26" s="104"/>
      <c r="Q26" s="105"/>
      <c r="S26" s="17"/>
      <c r="T26" s="104"/>
      <c r="U26" s="106"/>
      <c r="W26" s="17"/>
      <c r="X26" s="17"/>
      <c r="Y26" s="17"/>
    </row>
    <row r="27" spans="2:25" s="33" customFormat="1" ht="16.5" customHeight="1" x14ac:dyDescent="0.4">
      <c r="B27" s="46"/>
      <c r="C27" s="17"/>
      <c r="D27" s="50"/>
      <c r="E27" s="49"/>
      <c r="G27" s="17"/>
      <c r="H27" s="50"/>
      <c r="I27" s="49"/>
      <c r="K27" s="17"/>
      <c r="L27" s="50"/>
      <c r="M27" s="49"/>
      <c r="O27" s="17"/>
      <c r="P27" s="104"/>
      <c r="Q27" s="105"/>
      <c r="S27" s="17"/>
      <c r="T27" s="104"/>
      <c r="U27" s="106"/>
      <c r="W27" s="17"/>
      <c r="X27" s="17"/>
      <c r="Y27" s="17"/>
    </row>
    <row r="28" spans="2:25" s="33" customFormat="1" ht="16.5" customHeight="1" x14ac:dyDescent="0.3">
      <c r="B28" s="17"/>
      <c r="C28" s="17"/>
      <c r="D28" s="48"/>
      <c r="E28" s="47"/>
      <c r="G28" s="17"/>
      <c r="H28" s="48"/>
      <c r="I28" s="47"/>
      <c r="K28" s="17"/>
      <c r="L28" s="48"/>
      <c r="M28" s="47"/>
      <c r="O28" s="17"/>
      <c r="P28" s="107"/>
      <c r="Q28" s="108"/>
      <c r="S28" s="17"/>
      <c r="T28" s="107"/>
      <c r="U28" s="109"/>
      <c r="W28" s="17"/>
      <c r="X28" s="17"/>
      <c r="Y28" s="17"/>
    </row>
    <row r="29" spans="2:25" s="33" customFormat="1" ht="16.5" customHeight="1" x14ac:dyDescent="0.25">
      <c r="B29" s="17"/>
      <c r="C29" s="17"/>
      <c r="D29" s="35"/>
      <c r="E29" s="37"/>
      <c r="F29" s="36"/>
      <c r="G29" s="35"/>
      <c r="H29" s="35"/>
      <c r="I29" s="37"/>
      <c r="J29" s="36"/>
      <c r="K29" s="35"/>
      <c r="L29" s="35"/>
      <c r="M29" s="37"/>
      <c r="N29" s="36"/>
      <c r="O29" s="35"/>
      <c r="P29" s="35"/>
      <c r="Q29" s="37"/>
      <c r="R29" s="36"/>
      <c r="S29" s="35"/>
      <c r="T29" s="35"/>
      <c r="U29" s="37"/>
      <c r="W29" s="17"/>
      <c r="X29" s="17"/>
      <c r="Y29" s="17"/>
    </row>
    <row r="30" spans="2:25" s="33" customFormat="1" ht="16.5" customHeight="1" x14ac:dyDescent="0.25">
      <c r="B30" s="17"/>
      <c r="C30" s="17"/>
      <c r="D30" s="35"/>
      <c r="E30" s="37"/>
      <c r="F30" s="36"/>
      <c r="G30" s="35"/>
      <c r="H30" s="35"/>
      <c r="I30" s="37"/>
      <c r="J30" s="36"/>
      <c r="K30" s="35"/>
      <c r="L30" s="35"/>
      <c r="M30" s="37"/>
      <c r="N30" s="36"/>
      <c r="O30" s="35"/>
      <c r="P30" s="35"/>
      <c r="Q30" s="37"/>
      <c r="R30" s="36"/>
      <c r="S30" s="35"/>
      <c r="T30" s="35"/>
      <c r="U30" s="37"/>
      <c r="W30" s="17"/>
      <c r="X30" s="17"/>
      <c r="Y30" s="17"/>
    </row>
    <row r="31" spans="2:25" s="33" customFormat="1" ht="6.75" customHeight="1" x14ac:dyDescent="0.4">
      <c r="B31" s="46"/>
      <c r="C31" s="17"/>
      <c r="D31" s="35"/>
      <c r="E31" s="37"/>
      <c r="F31" s="36"/>
      <c r="G31" s="35"/>
      <c r="H31" s="35"/>
      <c r="I31" s="37"/>
      <c r="J31" s="36"/>
      <c r="K31" s="35"/>
      <c r="L31" s="35"/>
      <c r="M31" s="37"/>
      <c r="N31" s="36"/>
      <c r="O31" s="35"/>
      <c r="P31" s="35"/>
      <c r="Q31" s="37"/>
      <c r="R31" s="36"/>
      <c r="S31" s="35"/>
      <c r="T31" s="35"/>
      <c r="U31" s="37"/>
      <c r="W31" s="17"/>
      <c r="X31" s="17"/>
      <c r="Y31" s="17"/>
    </row>
    <row r="32" spans="2:25" s="33" customFormat="1" x14ac:dyDescent="0.25">
      <c r="B32" s="17"/>
      <c r="C32" s="17"/>
      <c r="D32" s="35"/>
      <c r="E32" s="37"/>
      <c r="F32" s="36"/>
      <c r="G32" s="35"/>
      <c r="H32" s="35"/>
      <c r="I32" s="37"/>
      <c r="J32" s="36"/>
      <c r="K32" s="35"/>
      <c r="L32" s="35"/>
      <c r="M32" s="37"/>
      <c r="N32" s="36"/>
      <c r="O32" s="35"/>
      <c r="P32" s="35"/>
      <c r="Q32" s="37"/>
      <c r="R32" s="36"/>
      <c r="S32" s="35"/>
      <c r="T32" s="35"/>
      <c r="U32" s="35"/>
      <c r="W32" s="17"/>
      <c r="X32" s="17"/>
      <c r="Y32" s="17"/>
    </row>
    <row r="33" spans="2:25" s="33" customFormat="1" ht="15.75" x14ac:dyDescent="0.3">
      <c r="B33" s="17"/>
      <c r="C33" s="17"/>
      <c r="D33" s="35"/>
      <c r="E33" s="45"/>
      <c r="F33" s="36"/>
      <c r="G33" s="35"/>
      <c r="H33" s="35"/>
      <c r="I33" s="37"/>
      <c r="J33" s="36"/>
      <c r="K33" s="35"/>
      <c r="L33" s="35"/>
      <c r="M33" s="37"/>
      <c r="N33" s="36"/>
      <c r="O33" s="35"/>
      <c r="P33" s="35"/>
      <c r="Q33" s="37"/>
      <c r="R33" s="36"/>
      <c r="S33" s="35"/>
      <c r="T33" s="35"/>
      <c r="U33" s="35"/>
      <c r="W33" s="17"/>
      <c r="X33" s="17"/>
      <c r="Y33" s="17"/>
    </row>
    <row r="34" spans="2:25" x14ac:dyDescent="0.25">
      <c r="D34" s="35"/>
      <c r="E34" s="37"/>
      <c r="F34" s="36"/>
      <c r="G34" s="35"/>
      <c r="H34" s="35"/>
      <c r="I34" s="37"/>
      <c r="J34" s="36"/>
      <c r="K34" s="35"/>
      <c r="L34" s="35"/>
      <c r="M34" s="37"/>
      <c r="N34" s="36"/>
      <c r="O34" s="35"/>
      <c r="P34" s="35"/>
      <c r="Q34" s="37"/>
      <c r="R34" s="36"/>
      <c r="S34" s="35"/>
      <c r="T34" s="35"/>
      <c r="U34" s="35"/>
    </row>
    <row r="35" spans="2:25" x14ac:dyDescent="0.25">
      <c r="D35" s="35"/>
      <c r="E35" s="37"/>
      <c r="F35" s="36"/>
      <c r="G35" s="35"/>
      <c r="H35" s="35"/>
      <c r="I35" s="37"/>
      <c r="J35" s="36"/>
      <c r="K35" s="35"/>
      <c r="L35" s="35"/>
      <c r="M35" s="37"/>
      <c r="N35" s="36"/>
      <c r="O35" s="35"/>
      <c r="P35" s="35"/>
      <c r="Q35" s="37"/>
      <c r="R35" s="36"/>
      <c r="S35" s="35"/>
      <c r="T35" s="35"/>
      <c r="U35" s="35"/>
    </row>
    <row r="36" spans="2:25" x14ac:dyDescent="0.25">
      <c r="B36" s="44" t="s">
        <v>26</v>
      </c>
      <c r="C36" s="35"/>
      <c r="D36" s="35"/>
      <c r="E36" s="37"/>
      <c r="F36" s="36"/>
      <c r="G36" s="35"/>
      <c r="H36" s="35"/>
      <c r="I36" s="37"/>
      <c r="J36" s="36"/>
      <c r="K36" s="35"/>
      <c r="L36" s="35"/>
      <c r="M36" s="37"/>
      <c r="N36" s="36"/>
      <c r="O36" s="35"/>
      <c r="P36" s="35"/>
      <c r="Q36" s="110" t="s">
        <v>25</v>
      </c>
      <c r="R36" s="110"/>
      <c r="S36" s="110"/>
      <c r="T36" s="110"/>
      <c r="U36" s="110"/>
      <c r="V36" s="110"/>
      <c r="W36" s="110"/>
      <c r="X36" s="35"/>
      <c r="Y36" s="35"/>
    </row>
    <row r="37" spans="2:25" x14ac:dyDescent="0.25">
      <c r="C37" s="35"/>
      <c r="D37" s="35"/>
      <c r="E37" s="37"/>
      <c r="F37" s="36"/>
      <c r="G37" s="35"/>
      <c r="H37" s="35"/>
      <c r="I37" s="37"/>
      <c r="J37" s="36"/>
      <c r="K37" s="35"/>
      <c r="L37" s="35"/>
      <c r="M37" s="37"/>
      <c r="N37" s="36"/>
      <c r="O37" s="35"/>
      <c r="P37" s="35"/>
      <c r="Q37" s="37"/>
      <c r="R37" s="36"/>
      <c r="S37" s="35"/>
      <c r="T37" s="35"/>
      <c r="U37" s="35"/>
      <c r="V37" s="36"/>
      <c r="W37" s="35"/>
      <c r="X37" s="35"/>
      <c r="Y37" s="35"/>
    </row>
    <row r="38" spans="2:25" x14ac:dyDescent="0.25">
      <c r="D38" s="35"/>
      <c r="E38" s="37"/>
      <c r="F38" s="36"/>
      <c r="G38" s="35"/>
      <c r="H38" s="35"/>
      <c r="I38" s="37"/>
      <c r="J38" s="36"/>
      <c r="K38" s="35"/>
      <c r="L38" s="35"/>
      <c r="M38" s="37"/>
      <c r="N38" s="36"/>
      <c r="O38" s="35"/>
      <c r="P38" s="35"/>
      <c r="Q38" s="37"/>
      <c r="R38" s="36"/>
      <c r="S38" s="35"/>
      <c r="T38" s="35"/>
      <c r="U38" s="35"/>
    </row>
    <row r="39" spans="2:25" x14ac:dyDescent="0.25">
      <c r="D39" s="35"/>
      <c r="E39" s="37"/>
      <c r="F39" s="36"/>
      <c r="G39" s="35"/>
      <c r="H39" s="35"/>
      <c r="I39" s="37"/>
      <c r="J39" s="36"/>
      <c r="K39" s="35"/>
      <c r="L39" s="35"/>
      <c r="M39" s="37"/>
      <c r="N39" s="36"/>
      <c r="O39" s="35"/>
      <c r="P39" s="35"/>
      <c r="Q39" s="37"/>
      <c r="R39" s="36"/>
      <c r="S39" s="35"/>
      <c r="T39" s="35"/>
      <c r="U39" s="35"/>
    </row>
    <row r="40" spans="2:25" x14ac:dyDescent="0.25">
      <c r="D40" s="35"/>
      <c r="E40" s="37"/>
      <c r="F40" s="36"/>
      <c r="G40" s="35"/>
      <c r="H40" s="35"/>
      <c r="I40" s="37"/>
      <c r="J40" s="36"/>
      <c r="K40" s="35"/>
      <c r="L40" s="35"/>
      <c r="M40" s="37"/>
      <c r="N40" s="36"/>
      <c r="O40" s="35"/>
      <c r="P40" s="35"/>
      <c r="Q40" s="37"/>
      <c r="R40" s="36"/>
      <c r="S40" s="35"/>
      <c r="T40" s="35"/>
      <c r="U40" s="35"/>
    </row>
    <row r="41" spans="2:25" x14ac:dyDescent="0.25">
      <c r="D41" s="35"/>
      <c r="E41" s="37"/>
      <c r="F41" s="36"/>
      <c r="G41" s="35"/>
      <c r="H41" s="35"/>
      <c r="I41" s="37"/>
      <c r="J41" s="36"/>
      <c r="K41" s="35"/>
      <c r="L41" s="35"/>
      <c r="M41" s="37"/>
      <c r="N41" s="36"/>
      <c r="O41" s="35"/>
      <c r="P41" s="35"/>
      <c r="Q41" s="37"/>
      <c r="R41" s="36"/>
      <c r="S41" s="35"/>
      <c r="T41" s="35"/>
      <c r="U41" s="35"/>
    </row>
    <row r="42" spans="2:25" x14ac:dyDescent="0.25">
      <c r="D42" s="35"/>
      <c r="E42" s="37"/>
      <c r="F42" s="36"/>
      <c r="G42" s="35"/>
      <c r="H42" s="35"/>
      <c r="I42" s="37"/>
      <c r="J42" s="36"/>
      <c r="K42" s="35"/>
      <c r="L42" s="35"/>
      <c r="M42" s="37"/>
      <c r="N42" s="36"/>
      <c r="O42" s="35"/>
      <c r="P42" s="35"/>
      <c r="Q42" s="37"/>
      <c r="R42" s="36"/>
      <c r="S42" s="35"/>
      <c r="T42" s="35"/>
      <c r="U42" s="35"/>
    </row>
    <row r="43" spans="2:25" ht="20.25" x14ac:dyDescent="0.4">
      <c r="D43" s="35"/>
      <c r="E43" s="43"/>
      <c r="F43" s="36"/>
      <c r="G43" s="35"/>
      <c r="H43" s="35"/>
      <c r="I43" s="43"/>
      <c r="J43" s="36"/>
      <c r="K43" s="35"/>
      <c r="L43" s="35"/>
      <c r="M43" s="43"/>
      <c r="N43" s="36"/>
      <c r="O43" s="35"/>
      <c r="P43" s="35"/>
      <c r="Q43" s="43"/>
      <c r="R43" s="36"/>
      <c r="S43" s="35"/>
      <c r="T43" s="35"/>
      <c r="U43" s="35"/>
    </row>
    <row r="44" spans="2:25" x14ac:dyDescent="0.25">
      <c r="B44" s="35"/>
      <c r="C44" s="35"/>
      <c r="D44" s="35"/>
      <c r="E44" s="37"/>
      <c r="F44" s="36"/>
      <c r="G44" s="35"/>
      <c r="H44" s="35"/>
      <c r="I44" s="37"/>
      <c r="J44" s="36"/>
      <c r="K44" s="35"/>
      <c r="L44" s="35"/>
      <c r="M44" s="37"/>
      <c r="N44" s="36"/>
      <c r="O44" s="35"/>
      <c r="P44" s="35"/>
      <c r="Q44" s="37"/>
      <c r="R44" s="36"/>
      <c r="S44" s="35"/>
      <c r="T44" s="35"/>
      <c r="U44" s="35"/>
      <c r="V44" s="36"/>
      <c r="W44" s="35"/>
      <c r="X44" s="35"/>
      <c r="Y44" s="35"/>
    </row>
    <row r="45" spans="2:25" x14ac:dyDescent="0.25">
      <c r="B45" s="35"/>
      <c r="C45" s="35"/>
      <c r="D45" s="35"/>
      <c r="E45" s="37"/>
      <c r="F45" s="36"/>
      <c r="G45" s="35"/>
      <c r="H45" s="35"/>
      <c r="I45" s="37"/>
      <c r="J45" s="36"/>
      <c r="K45" s="35"/>
      <c r="L45" s="35"/>
      <c r="M45" s="37"/>
      <c r="N45" s="36"/>
      <c r="O45" s="35"/>
      <c r="P45" s="35"/>
      <c r="Q45" s="37"/>
      <c r="R45" s="36"/>
      <c r="S45" s="35"/>
      <c r="T45" s="35"/>
      <c r="U45" s="35"/>
      <c r="V45" s="36"/>
      <c r="W45" s="35"/>
      <c r="X45" s="35"/>
      <c r="Y45" s="35"/>
    </row>
    <row r="46" spans="2:25" x14ac:dyDescent="0.25">
      <c r="B46" s="35"/>
      <c r="C46" s="35"/>
      <c r="D46" s="35"/>
      <c r="E46" s="37"/>
      <c r="F46" s="36"/>
      <c r="G46" s="35"/>
      <c r="H46" s="35"/>
      <c r="I46" s="37"/>
      <c r="J46" s="36"/>
      <c r="K46" s="35"/>
      <c r="L46" s="35"/>
      <c r="M46" s="37"/>
      <c r="N46" s="36"/>
      <c r="O46" s="35"/>
      <c r="P46" s="35"/>
      <c r="Q46" s="37"/>
      <c r="R46" s="36"/>
      <c r="S46" s="35"/>
      <c r="T46" s="35"/>
      <c r="U46" s="35"/>
      <c r="V46" s="36"/>
      <c r="W46" s="35"/>
      <c r="X46" s="35"/>
      <c r="Y46" s="35"/>
    </row>
    <row r="47" spans="2:25" x14ac:dyDescent="0.25">
      <c r="B47" s="35"/>
      <c r="C47" s="103"/>
      <c r="D47" s="103"/>
      <c r="E47" s="103"/>
      <c r="F47" s="103"/>
      <c r="G47" s="103"/>
      <c r="H47" s="103"/>
      <c r="I47" s="103"/>
      <c r="J47" s="103"/>
      <c r="K47" s="103"/>
      <c r="L47" s="103"/>
      <c r="M47" s="103"/>
      <c r="N47" s="103"/>
      <c r="O47" s="103"/>
      <c r="P47" s="103"/>
      <c r="Q47" s="103"/>
      <c r="R47" s="103"/>
      <c r="S47" s="103"/>
      <c r="T47" s="103"/>
      <c r="U47" s="103"/>
      <c r="V47" s="103"/>
      <c r="W47" s="103"/>
      <c r="X47" s="42"/>
      <c r="Y47" s="42"/>
    </row>
    <row r="48" spans="2:25" x14ac:dyDescent="0.25">
      <c r="B48" s="35"/>
      <c r="C48" s="35"/>
      <c r="D48" s="35"/>
      <c r="E48" s="37"/>
      <c r="F48" s="36"/>
      <c r="G48" s="35"/>
      <c r="H48" s="35"/>
      <c r="I48" s="37"/>
      <c r="J48" s="36"/>
      <c r="K48" s="35"/>
      <c r="L48" s="35"/>
      <c r="M48" s="37"/>
      <c r="N48" s="36"/>
      <c r="O48" s="35"/>
      <c r="P48" s="35"/>
      <c r="Q48" s="37"/>
      <c r="R48" s="36"/>
      <c r="S48" s="35"/>
      <c r="T48" s="35"/>
      <c r="U48" s="35"/>
      <c r="V48" s="36"/>
      <c r="W48" s="35"/>
      <c r="X48" s="35"/>
      <c r="Y48" s="35"/>
    </row>
    <row r="49" spans="2:25" x14ac:dyDescent="0.25">
      <c r="B49" s="35"/>
      <c r="C49" s="99"/>
      <c r="D49" s="99"/>
      <c r="E49" s="100"/>
      <c r="F49" s="100"/>
      <c r="G49" s="100"/>
      <c r="H49" s="100"/>
      <c r="I49" s="100"/>
      <c r="J49" s="100"/>
      <c r="K49" s="100"/>
      <c r="L49" s="100"/>
      <c r="M49" s="100"/>
      <c r="N49" s="100"/>
      <c r="O49" s="100"/>
      <c r="P49" s="100"/>
      <c r="Q49" s="100"/>
      <c r="R49" s="100"/>
      <c r="S49" s="100"/>
      <c r="T49" s="100"/>
      <c r="U49" s="100"/>
      <c r="V49" s="100"/>
      <c r="W49" s="100"/>
      <c r="X49" s="36"/>
      <c r="Y49" s="36"/>
    </row>
    <row r="50" spans="2:25" x14ac:dyDescent="0.25">
      <c r="B50" s="35"/>
      <c r="C50" s="99"/>
      <c r="D50" s="99"/>
      <c r="E50" s="100"/>
      <c r="F50" s="100"/>
      <c r="G50" s="100"/>
      <c r="H50" s="100"/>
      <c r="I50" s="100"/>
      <c r="J50" s="100"/>
      <c r="K50" s="100"/>
      <c r="L50" s="100"/>
      <c r="M50" s="100"/>
      <c r="N50" s="100"/>
      <c r="O50" s="100"/>
      <c r="P50" s="100"/>
      <c r="Q50" s="100"/>
      <c r="R50" s="100"/>
      <c r="S50" s="100"/>
      <c r="T50" s="100"/>
      <c r="U50" s="100"/>
      <c r="V50" s="100"/>
      <c r="W50" s="100"/>
      <c r="X50" s="36"/>
      <c r="Y50" s="36"/>
    </row>
    <row r="51" spans="2:25" x14ac:dyDescent="0.25">
      <c r="B51" s="35"/>
      <c r="C51" s="99"/>
      <c r="D51" s="99"/>
      <c r="E51" s="100"/>
      <c r="F51" s="100"/>
      <c r="G51" s="100"/>
      <c r="H51" s="100"/>
      <c r="I51" s="100"/>
      <c r="J51" s="100"/>
      <c r="K51" s="100"/>
      <c r="L51" s="100"/>
      <c r="M51" s="100"/>
      <c r="N51" s="100"/>
      <c r="O51" s="100"/>
      <c r="P51" s="100"/>
      <c r="Q51" s="100"/>
      <c r="R51" s="100"/>
      <c r="S51" s="100"/>
      <c r="T51" s="100"/>
      <c r="U51" s="100"/>
      <c r="V51" s="100"/>
      <c r="W51" s="100"/>
      <c r="X51" s="36"/>
      <c r="Y51" s="36"/>
    </row>
    <row r="52" spans="2:25" x14ac:dyDescent="0.25">
      <c r="B52" s="35"/>
      <c r="C52" s="99"/>
      <c r="D52" s="99"/>
      <c r="E52" s="100"/>
      <c r="F52" s="100"/>
      <c r="G52" s="100"/>
      <c r="H52" s="100"/>
      <c r="I52" s="100"/>
      <c r="J52" s="100"/>
      <c r="K52" s="100"/>
      <c r="L52" s="100"/>
      <c r="M52" s="100"/>
      <c r="N52" s="100"/>
      <c r="O52" s="100"/>
      <c r="P52" s="100"/>
      <c r="Q52" s="100"/>
      <c r="R52" s="100"/>
      <c r="S52" s="100"/>
      <c r="T52" s="100"/>
      <c r="U52" s="100"/>
      <c r="V52" s="100"/>
      <c r="W52" s="100"/>
      <c r="X52" s="36"/>
      <c r="Y52" s="36"/>
    </row>
    <row r="53" spans="2:25" x14ac:dyDescent="0.25">
      <c r="B53" s="35"/>
      <c r="C53" s="99"/>
      <c r="D53" s="99"/>
      <c r="E53" s="100"/>
      <c r="F53" s="100"/>
      <c r="G53" s="100"/>
      <c r="H53" s="100"/>
      <c r="I53" s="100"/>
      <c r="J53" s="100"/>
      <c r="K53" s="100"/>
      <c r="L53" s="100"/>
      <c r="M53" s="100"/>
      <c r="N53" s="100"/>
      <c r="O53" s="100"/>
      <c r="P53" s="100"/>
      <c r="Q53" s="100"/>
      <c r="R53" s="100"/>
      <c r="S53" s="100"/>
      <c r="T53" s="100"/>
      <c r="U53" s="100"/>
      <c r="V53" s="100"/>
      <c r="W53" s="100"/>
      <c r="X53" s="36"/>
      <c r="Y53" s="36"/>
    </row>
    <row r="54" spans="2:25" x14ac:dyDescent="0.25">
      <c r="B54" s="35"/>
      <c r="C54" s="41"/>
      <c r="D54" s="41"/>
      <c r="E54" s="36"/>
      <c r="F54" s="36"/>
      <c r="G54" s="41"/>
      <c r="H54" s="41"/>
      <c r="I54" s="36"/>
      <c r="J54" s="36"/>
      <c r="K54" s="41"/>
      <c r="L54" s="41"/>
      <c r="M54" s="36"/>
      <c r="N54" s="36"/>
      <c r="O54" s="41"/>
      <c r="P54" s="41"/>
      <c r="Q54" s="36"/>
      <c r="R54" s="36"/>
      <c r="S54" s="41"/>
      <c r="T54" s="41"/>
      <c r="U54" s="41"/>
      <c r="V54" s="36"/>
      <c r="W54" s="41"/>
      <c r="X54" s="36"/>
      <c r="Y54" s="36"/>
    </row>
    <row r="55" spans="2:25" x14ac:dyDescent="0.25">
      <c r="B55" s="35"/>
      <c r="C55" s="41"/>
      <c r="D55" s="41"/>
      <c r="E55" s="36"/>
      <c r="F55" s="36"/>
      <c r="G55" s="41"/>
      <c r="H55" s="41"/>
      <c r="I55" s="36"/>
      <c r="J55" s="36"/>
      <c r="K55" s="41"/>
      <c r="L55" s="41"/>
      <c r="M55" s="36"/>
      <c r="N55" s="36"/>
      <c r="O55" s="41"/>
      <c r="P55" s="41"/>
      <c r="Q55" s="36"/>
      <c r="R55" s="36"/>
      <c r="S55" s="41"/>
      <c r="T55" s="41"/>
      <c r="U55" s="41"/>
      <c r="V55" s="36"/>
      <c r="W55" s="41"/>
      <c r="X55" s="36"/>
      <c r="Y55" s="36"/>
    </row>
    <row r="56" spans="2:25" x14ac:dyDescent="0.25">
      <c r="B56" s="35"/>
      <c r="C56" s="41"/>
      <c r="D56" s="41"/>
      <c r="E56" s="36"/>
      <c r="F56" s="36"/>
      <c r="G56" s="41"/>
      <c r="H56" s="41"/>
      <c r="I56" s="36"/>
      <c r="J56" s="36"/>
      <c r="K56" s="41"/>
      <c r="L56" s="41"/>
      <c r="M56" s="36"/>
      <c r="N56" s="36"/>
      <c r="O56" s="41"/>
      <c r="P56" s="41"/>
      <c r="Q56" s="36"/>
      <c r="R56" s="36"/>
      <c r="S56" s="41"/>
      <c r="T56" s="41"/>
      <c r="U56" s="41"/>
      <c r="V56" s="36"/>
      <c r="W56" s="41"/>
      <c r="X56" s="36"/>
      <c r="Y56" s="36"/>
    </row>
    <row r="57" spans="2:25" ht="51" x14ac:dyDescent="0.25">
      <c r="B57" s="35"/>
      <c r="C57" s="41"/>
      <c r="D57" s="41"/>
      <c r="E57" s="36"/>
      <c r="F57" s="36"/>
      <c r="G57" s="41"/>
      <c r="H57" s="41"/>
      <c r="I57" s="36"/>
      <c r="J57" s="36"/>
      <c r="K57" s="41"/>
      <c r="L57" s="41"/>
      <c r="M57" s="36"/>
      <c r="N57" s="36"/>
      <c r="O57" s="41"/>
      <c r="P57" s="41"/>
      <c r="Q57" s="36"/>
      <c r="R57" s="36"/>
      <c r="S57" s="41"/>
      <c r="T57" s="41"/>
      <c r="U57" s="41"/>
      <c r="V57" s="36"/>
      <c r="W57" s="41"/>
      <c r="X57" s="40"/>
      <c r="Y57" s="40"/>
    </row>
    <row r="58" spans="2:25" x14ac:dyDescent="0.25">
      <c r="B58" s="35"/>
      <c r="C58" s="35"/>
      <c r="D58" s="35"/>
      <c r="E58" s="37"/>
      <c r="F58" s="36"/>
      <c r="G58" s="35"/>
      <c r="H58" s="35"/>
      <c r="I58" s="37"/>
      <c r="J58" s="36"/>
      <c r="K58" s="35"/>
      <c r="L58" s="35"/>
      <c r="M58" s="37"/>
      <c r="N58" s="36"/>
      <c r="O58" s="35"/>
      <c r="P58" s="35"/>
      <c r="Q58" s="37"/>
      <c r="R58" s="36"/>
      <c r="S58" s="35"/>
      <c r="T58" s="35"/>
      <c r="U58" s="35"/>
      <c r="V58" s="36"/>
      <c r="W58" s="35"/>
      <c r="X58" s="35"/>
      <c r="Y58" s="35"/>
    </row>
    <row r="59" spans="2:25" x14ac:dyDescent="0.25">
      <c r="B59" s="35"/>
      <c r="C59" s="100"/>
      <c r="D59" s="100"/>
      <c r="E59" s="100"/>
      <c r="F59" s="100"/>
      <c r="G59" s="100"/>
      <c r="H59" s="100"/>
      <c r="I59" s="100"/>
      <c r="J59" s="100"/>
      <c r="K59" s="100"/>
      <c r="L59" s="100"/>
      <c r="M59" s="100"/>
      <c r="N59" s="100"/>
      <c r="O59" s="100"/>
      <c r="P59" s="100"/>
      <c r="Q59" s="100"/>
      <c r="R59" s="100"/>
      <c r="S59" s="100"/>
      <c r="T59" s="100"/>
      <c r="U59" s="100"/>
      <c r="V59" s="100"/>
      <c r="W59" s="100"/>
      <c r="X59" s="36"/>
      <c r="Y59" s="36"/>
    </row>
    <row r="60" spans="2:25" x14ac:dyDescent="0.25">
      <c r="B60" s="35"/>
      <c r="C60" s="101"/>
      <c r="D60" s="101"/>
      <c r="E60" s="102"/>
      <c r="F60" s="102"/>
      <c r="G60" s="102"/>
      <c r="H60" s="102"/>
      <c r="I60" s="102"/>
      <c r="J60" s="102"/>
      <c r="K60" s="102"/>
      <c r="L60" s="102"/>
      <c r="M60" s="102"/>
      <c r="N60" s="102"/>
      <c r="O60" s="102"/>
      <c r="P60" s="102"/>
      <c r="Q60" s="102"/>
      <c r="R60" s="102"/>
      <c r="S60" s="102"/>
      <c r="T60" s="102"/>
      <c r="U60" s="102"/>
      <c r="V60" s="102"/>
      <c r="W60" s="102"/>
      <c r="X60" s="38"/>
      <c r="Y60" s="36"/>
    </row>
    <row r="61" spans="2:25" x14ac:dyDescent="0.25">
      <c r="B61" s="35"/>
      <c r="C61" s="101"/>
      <c r="D61" s="101"/>
      <c r="E61" s="102"/>
      <c r="F61" s="102"/>
      <c r="G61" s="102"/>
      <c r="H61" s="102"/>
      <c r="I61" s="102"/>
      <c r="J61" s="102"/>
      <c r="K61" s="102"/>
      <c r="L61" s="102"/>
      <c r="M61" s="102"/>
      <c r="N61" s="102"/>
      <c r="O61" s="102"/>
      <c r="P61" s="102"/>
      <c r="Q61" s="102"/>
      <c r="R61" s="102"/>
      <c r="S61" s="102"/>
      <c r="T61" s="102"/>
      <c r="U61" s="102"/>
      <c r="V61" s="102"/>
      <c r="W61" s="102"/>
      <c r="X61" s="38"/>
      <c r="Y61" s="36"/>
    </row>
    <row r="62" spans="2:25" x14ac:dyDescent="0.25">
      <c r="B62" s="35"/>
      <c r="C62" s="101"/>
      <c r="D62" s="101"/>
      <c r="E62" s="102"/>
      <c r="F62" s="102"/>
      <c r="G62" s="102"/>
      <c r="H62" s="102"/>
      <c r="I62" s="102"/>
      <c r="J62" s="102"/>
      <c r="K62" s="102"/>
      <c r="L62" s="102"/>
      <c r="M62" s="102"/>
      <c r="N62" s="102"/>
      <c r="O62" s="102"/>
      <c r="P62" s="102"/>
      <c r="Q62" s="102"/>
      <c r="R62" s="102"/>
      <c r="S62" s="102"/>
      <c r="T62" s="102"/>
      <c r="U62" s="102"/>
      <c r="V62" s="102"/>
      <c r="W62" s="102"/>
      <c r="X62" s="36"/>
      <c r="Y62" s="36"/>
    </row>
    <row r="63" spans="2:25" x14ac:dyDescent="0.25">
      <c r="B63" s="35"/>
      <c r="C63" s="38"/>
      <c r="D63" s="38"/>
      <c r="E63" s="39"/>
      <c r="F63" s="39"/>
      <c r="G63" s="38"/>
      <c r="H63" s="38"/>
      <c r="I63" s="39"/>
      <c r="J63" s="39"/>
      <c r="K63" s="38"/>
      <c r="L63" s="38"/>
      <c r="M63" s="39"/>
      <c r="N63" s="39"/>
      <c r="O63" s="38"/>
      <c r="P63" s="38"/>
      <c r="Q63" s="39"/>
      <c r="R63" s="39"/>
      <c r="S63" s="38"/>
      <c r="T63" s="38"/>
      <c r="U63" s="38"/>
      <c r="V63" s="39"/>
      <c r="W63" s="38"/>
      <c r="X63" s="36"/>
      <c r="Y63" s="36"/>
    </row>
    <row r="64" spans="2:25" x14ac:dyDescent="0.25">
      <c r="B64" s="35"/>
      <c r="C64" s="38"/>
      <c r="D64" s="38"/>
      <c r="E64" s="39"/>
      <c r="F64" s="39"/>
      <c r="G64" s="38"/>
      <c r="H64" s="38"/>
      <c r="I64" s="39"/>
      <c r="J64" s="39"/>
      <c r="K64" s="38"/>
      <c r="L64" s="38"/>
      <c r="M64" s="39"/>
      <c r="N64" s="39"/>
      <c r="O64" s="38"/>
      <c r="P64" s="38"/>
      <c r="Q64" s="39"/>
      <c r="R64" s="39"/>
      <c r="S64" s="38"/>
      <c r="T64" s="38"/>
      <c r="U64" s="38"/>
      <c r="V64" s="39"/>
      <c r="W64" s="38"/>
      <c r="X64" s="36"/>
      <c r="Y64" s="36"/>
    </row>
    <row r="65" spans="2:25" x14ac:dyDescent="0.25">
      <c r="B65" s="35"/>
      <c r="C65" s="100"/>
      <c r="D65" s="100"/>
      <c r="E65" s="100"/>
      <c r="F65" s="100"/>
      <c r="G65" s="100"/>
      <c r="H65" s="100"/>
      <c r="I65" s="100"/>
      <c r="J65" s="100"/>
      <c r="K65" s="100"/>
      <c r="L65" s="100"/>
      <c r="M65" s="100"/>
      <c r="N65" s="100"/>
      <c r="O65" s="100"/>
      <c r="P65" s="100"/>
      <c r="Q65" s="100"/>
      <c r="R65" s="100"/>
      <c r="S65" s="100"/>
      <c r="T65" s="100"/>
      <c r="U65" s="100"/>
      <c r="V65" s="100"/>
      <c r="W65" s="100"/>
      <c r="X65" s="36"/>
      <c r="Y65" s="36"/>
    </row>
    <row r="66" spans="2:25" x14ac:dyDescent="0.25">
      <c r="B66" s="35"/>
      <c r="C66" s="35"/>
      <c r="D66" s="35"/>
      <c r="E66" s="37"/>
      <c r="F66" s="36"/>
      <c r="G66" s="35"/>
      <c r="H66" s="35"/>
      <c r="I66" s="37"/>
      <c r="J66" s="36"/>
      <c r="K66" s="35"/>
      <c r="L66" s="35"/>
      <c r="M66" s="37"/>
      <c r="N66" s="36"/>
      <c r="O66" s="35"/>
      <c r="P66" s="35"/>
      <c r="Q66" s="37"/>
      <c r="R66" s="36"/>
      <c r="S66" s="35"/>
      <c r="T66" s="35"/>
      <c r="U66" s="35"/>
      <c r="V66" s="36"/>
      <c r="W66" s="35"/>
      <c r="X66" s="35"/>
      <c r="Y66" s="35"/>
    </row>
    <row r="67" spans="2:25" x14ac:dyDescent="0.25">
      <c r="B67" s="35"/>
      <c r="C67" s="35"/>
      <c r="D67" s="35"/>
      <c r="E67" s="37"/>
      <c r="F67" s="36"/>
      <c r="G67" s="35"/>
      <c r="H67" s="35"/>
      <c r="I67" s="37"/>
      <c r="J67" s="36"/>
      <c r="K67" s="35"/>
      <c r="L67" s="35"/>
      <c r="M67" s="37"/>
      <c r="N67" s="36"/>
      <c r="O67" s="35"/>
      <c r="P67" s="35"/>
      <c r="Q67" s="37"/>
      <c r="R67" s="36"/>
      <c r="S67" s="35"/>
      <c r="T67" s="35"/>
      <c r="U67" s="35"/>
      <c r="V67" s="36"/>
      <c r="W67" s="35"/>
      <c r="X67" s="35"/>
      <c r="Y67" s="35"/>
    </row>
    <row r="68" spans="2:25" x14ac:dyDescent="0.25">
      <c r="B68" s="35"/>
      <c r="C68" s="35"/>
      <c r="D68" s="35"/>
      <c r="E68" s="37"/>
      <c r="F68" s="36"/>
      <c r="G68" s="35"/>
      <c r="H68" s="35"/>
      <c r="I68" s="37"/>
      <c r="J68" s="36"/>
      <c r="K68" s="35"/>
      <c r="L68" s="35"/>
      <c r="M68" s="37"/>
      <c r="N68" s="36"/>
      <c r="O68" s="35"/>
      <c r="P68" s="35"/>
      <c r="Q68" s="37"/>
      <c r="R68" s="36"/>
      <c r="S68" s="35"/>
      <c r="T68" s="35"/>
      <c r="U68" s="35"/>
      <c r="V68" s="36"/>
      <c r="W68" s="35"/>
      <c r="X68" s="35"/>
      <c r="Y68" s="35"/>
    </row>
  </sheetData>
  <mergeCells count="111">
    <mergeCell ref="T17:U17"/>
    <mergeCell ref="D18:E18"/>
    <mergeCell ref="H18:I18"/>
    <mergeCell ref="D14:E14"/>
    <mergeCell ref="H14:I14"/>
    <mergeCell ref="L14:M14"/>
    <mergeCell ref="P14:Q14"/>
    <mergeCell ref="T14:U14"/>
    <mergeCell ref="D15:E15"/>
    <mergeCell ref="H15:I15"/>
    <mergeCell ref="L15:M15"/>
    <mergeCell ref="D25:E25"/>
    <mergeCell ref="H19:I19"/>
    <mergeCell ref="H25:I25"/>
    <mergeCell ref="L19:M19"/>
    <mergeCell ref="L25:M25"/>
    <mergeCell ref="P15:Q15"/>
    <mergeCell ref="T15:U15"/>
    <mergeCell ref="D16:E16"/>
    <mergeCell ref="H16:I16"/>
    <mergeCell ref="L16:M16"/>
    <mergeCell ref="P16:Q16"/>
    <mergeCell ref="T16:U16"/>
    <mergeCell ref="D17:E17"/>
    <mergeCell ref="H17:I17"/>
    <mergeCell ref="L17:M17"/>
    <mergeCell ref="P17:Q17"/>
    <mergeCell ref="P2:W2"/>
    <mergeCell ref="H4:Q8"/>
    <mergeCell ref="D5:E5"/>
    <mergeCell ref="D10:E10"/>
    <mergeCell ref="H10:I10"/>
    <mergeCell ref="L10:M10"/>
    <mergeCell ref="P10:Q10"/>
    <mergeCell ref="T10:U10"/>
    <mergeCell ref="D13:E13"/>
    <mergeCell ref="H13:I13"/>
    <mergeCell ref="L13:M13"/>
    <mergeCell ref="P13:Q13"/>
    <mergeCell ref="T13:U13"/>
    <mergeCell ref="P11:Q11"/>
    <mergeCell ref="P12:Q12"/>
    <mergeCell ref="T11:U11"/>
    <mergeCell ref="T12:U12"/>
    <mergeCell ref="D11:E11"/>
    <mergeCell ref="D12:E12"/>
    <mergeCell ref="H11:I11"/>
    <mergeCell ref="H12:I12"/>
    <mergeCell ref="L11:M11"/>
    <mergeCell ref="L12:M12"/>
    <mergeCell ref="P18:Q18"/>
    <mergeCell ref="T18:U18"/>
    <mergeCell ref="P19:Q19"/>
    <mergeCell ref="T19:U19"/>
    <mergeCell ref="D20:E20"/>
    <mergeCell ref="H20:I20"/>
    <mergeCell ref="L20:M20"/>
    <mergeCell ref="P20:Q20"/>
    <mergeCell ref="T20:U20"/>
    <mergeCell ref="D19:E19"/>
    <mergeCell ref="D21:E21"/>
    <mergeCell ref="H21:I21"/>
    <mergeCell ref="L21:M21"/>
    <mergeCell ref="P21:Q21"/>
    <mergeCell ref="T21:U21"/>
    <mergeCell ref="D22:E22"/>
    <mergeCell ref="H22:I22"/>
    <mergeCell ref="L22:M22"/>
    <mergeCell ref="P22:Q22"/>
    <mergeCell ref="T22:U22"/>
    <mergeCell ref="D23:E23"/>
    <mergeCell ref="H23:I23"/>
    <mergeCell ref="L23:M23"/>
    <mergeCell ref="P23:Q23"/>
    <mergeCell ref="T23:U23"/>
    <mergeCell ref="D24:E24"/>
    <mergeCell ref="H24:I24"/>
    <mergeCell ref="L24:M24"/>
    <mergeCell ref="P24:Q24"/>
    <mergeCell ref="T24:U24"/>
    <mergeCell ref="P25:Q25"/>
    <mergeCell ref="T25:U25"/>
    <mergeCell ref="P26:Q26"/>
    <mergeCell ref="T26:U26"/>
    <mergeCell ref="P27:Q27"/>
    <mergeCell ref="T27:U27"/>
    <mergeCell ref="P28:Q28"/>
    <mergeCell ref="T28:U28"/>
    <mergeCell ref="Q36:W36"/>
    <mergeCell ref="C47:D47"/>
    <mergeCell ref="E47:W47"/>
    <mergeCell ref="C49:D49"/>
    <mergeCell ref="E49:W49"/>
    <mergeCell ref="C50:D50"/>
    <mergeCell ref="E50:W50"/>
    <mergeCell ref="C51:D51"/>
    <mergeCell ref="E51:W51"/>
    <mergeCell ref="C52:D52"/>
    <mergeCell ref="E52:W52"/>
    <mergeCell ref="C53:D53"/>
    <mergeCell ref="E53:W53"/>
    <mergeCell ref="C59:D59"/>
    <mergeCell ref="E59:W59"/>
    <mergeCell ref="C60:D60"/>
    <mergeCell ref="E60:W60"/>
    <mergeCell ref="C65:D65"/>
    <mergeCell ref="E65:W65"/>
    <mergeCell ref="C61:D61"/>
    <mergeCell ref="E61:W61"/>
    <mergeCell ref="C62:D62"/>
    <mergeCell ref="E62:W62"/>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INFOS</vt:lpstr>
      <vt:lpstr>PLATS</vt:lpstr>
      <vt:lpstr>Calendrier</vt:lpstr>
      <vt:lpstr>MENUX</vt:lpstr>
      <vt:lpstr>dec</vt:lpstr>
      <vt:lpstr>PLATS!Impression_des_titres</vt:lpstr>
      <vt:lpstr>nov</vt:lpstr>
      <vt:lpstr>oct</vt:lpstr>
      <vt:lpstr>TitreColonne1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Robalgo Turtle Signal</dc:creator>
  <cp:lastModifiedBy>Chris_W10</cp:lastModifiedBy>
  <cp:lastPrinted>2020-11-18T19:00:28Z</cp:lastPrinted>
  <dcterms:created xsi:type="dcterms:W3CDTF">2016-08-01T23:26:40Z</dcterms:created>
  <dcterms:modified xsi:type="dcterms:W3CDTF">2020-11-22T10:28:22Z</dcterms:modified>
</cp:coreProperties>
</file>