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8800" windowHeight="12030"/>
  </bookViews>
  <sheets>
    <sheet name="MASTER DATA" sheetId="3" r:id="rId1"/>
    <sheet name="MMDATA" sheetId="2" r:id="rId2"/>
    <sheet name="Pictures" sheetId="1" r:id="rId3"/>
    <sheet name="Sheet1" sheetId="4" r:id="rId4"/>
  </sheets>
  <definedNames>
    <definedName name="_xlnm._FilterDatabase" localSheetId="1" hidden="1">MMDATA!$A$1:$X$1</definedName>
    <definedName name="AdrImage">IF('MASTER DATA'!$F$2="",Pictures!$F$2,IF(VLOOKUP('MASTER DATA'!$F$2,T_Produits[],3,0)="NO PICTURE",Pictures!$F$2,OFFSET(T_Produits[[#Headers],[PICTURE]],MATCH('MASTER DATA'!$F$2,T_Produits[NART],0),0)))</definedName>
    <definedName name="NART">MMdata[NART]</definedName>
  </definedNames>
  <calcPr calcId="145621"/>
</workbook>
</file>

<file path=xl/calcChain.xml><?xml version="1.0" encoding="utf-8"?>
<calcChain xmlns="http://schemas.openxmlformats.org/spreadsheetml/2006/main">
  <c r="F14" i="3" l="1"/>
  <c r="F13" i="3"/>
  <c r="F12" i="3" l="1"/>
  <c r="J10" i="3"/>
  <c r="E2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" i="4"/>
  <c r="I10" i="3"/>
  <c r="H10" i="3"/>
  <c r="G10" i="3"/>
  <c r="F10" i="3"/>
  <c r="J9" i="3"/>
  <c r="I9" i="3"/>
  <c r="H9" i="3"/>
  <c r="G9" i="3"/>
  <c r="F9" i="3"/>
  <c r="F29" i="4"/>
  <c r="G29" i="4"/>
  <c r="F30" i="4"/>
  <c r="G30" i="4"/>
  <c r="F31" i="4"/>
  <c r="G31" i="4"/>
  <c r="F32" i="4"/>
  <c r="G32" i="4"/>
  <c r="F33" i="4"/>
  <c r="G33" i="4"/>
  <c r="E34" i="4"/>
  <c r="F34" i="4"/>
  <c r="G34" i="4"/>
  <c r="E35" i="4"/>
  <c r="F35" i="4"/>
  <c r="G35" i="4"/>
  <c r="E36" i="4"/>
  <c r="F36" i="4"/>
  <c r="G36" i="4"/>
  <c r="E37" i="4"/>
  <c r="F37" i="4"/>
  <c r="G37" i="4"/>
  <c r="E38" i="4"/>
  <c r="F38" i="4"/>
  <c r="G38" i="4"/>
  <c r="E39" i="4"/>
  <c r="F39" i="4"/>
  <c r="G39" i="4"/>
  <c r="E40" i="4"/>
  <c r="F40" i="4"/>
  <c r="G40" i="4"/>
  <c r="E41" i="4"/>
  <c r="F41" i="4"/>
  <c r="G41" i="4"/>
  <c r="E42" i="4"/>
  <c r="F42" i="4"/>
  <c r="G42" i="4"/>
  <c r="E43" i="4"/>
  <c r="F43" i="4"/>
  <c r="G43" i="4"/>
  <c r="E44" i="4"/>
  <c r="F44" i="4"/>
  <c r="G44" i="4"/>
  <c r="E45" i="4"/>
  <c r="F45" i="4"/>
  <c r="G45" i="4"/>
  <c r="E46" i="4"/>
  <c r="F46" i="4"/>
  <c r="G46" i="4"/>
  <c r="E47" i="4"/>
  <c r="F47" i="4"/>
  <c r="G47" i="4"/>
  <c r="E48" i="4"/>
  <c r="F48" i="4"/>
  <c r="G48" i="4"/>
  <c r="E49" i="4"/>
  <c r="F49" i="4"/>
  <c r="G49" i="4"/>
  <c r="E50" i="4"/>
  <c r="F50" i="4"/>
  <c r="G50" i="4"/>
  <c r="E51" i="4"/>
  <c r="F51" i="4"/>
  <c r="G51" i="4"/>
  <c r="E52" i="4"/>
  <c r="F52" i="4"/>
  <c r="G52" i="4"/>
  <c r="E53" i="4"/>
  <c r="F53" i="4"/>
  <c r="G53" i="4"/>
  <c r="E54" i="4"/>
  <c r="F54" i="4"/>
  <c r="G54" i="4"/>
  <c r="E55" i="4"/>
  <c r="F55" i="4"/>
  <c r="G55" i="4"/>
  <c r="E56" i="4"/>
  <c r="F56" i="4"/>
  <c r="G56" i="4"/>
  <c r="E57" i="4"/>
  <c r="F57" i="4"/>
  <c r="G57" i="4"/>
  <c r="E58" i="4"/>
  <c r="F58" i="4"/>
  <c r="G58" i="4"/>
  <c r="E59" i="4"/>
  <c r="F59" i="4"/>
  <c r="G59" i="4"/>
  <c r="E60" i="4"/>
  <c r="F60" i="4"/>
  <c r="G60" i="4"/>
  <c r="E61" i="4"/>
  <c r="F61" i="4"/>
  <c r="G61" i="4"/>
  <c r="E62" i="4"/>
  <c r="F62" i="4"/>
  <c r="G62" i="4"/>
  <c r="E63" i="4"/>
  <c r="F63" i="4"/>
  <c r="G63" i="4"/>
  <c r="E64" i="4"/>
  <c r="F64" i="4"/>
  <c r="G64" i="4"/>
  <c r="E65" i="4"/>
  <c r="F65" i="4"/>
  <c r="G65" i="4"/>
  <c r="E66" i="4"/>
  <c r="F66" i="4"/>
  <c r="G66" i="4"/>
  <c r="E67" i="4"/>
  <c r="F67" i="4"/>
  <c r="G67" i="4"/>
  <c r="E68" i="4"/>
  <c r="F68" i="4"/>
  <c r="G68" i="4"/>
  <c r="E69" i="4"/>
  <c r="F69" i="4"/>
  <c r="G69" i="4"/>
  <c r="E70" i="4"/>
  <c r="F70" i="4"/>
  <c r="G70" i="4"/>
  <c r="E71" i="4"/>
  <c r="F71" i="4"/>
  <c r="G71" i="4"/>
  <c r="E72" i="4"/>
  <c r="F72" i="4"/>
  <c r="G72" i="4"/>
  <c r="E73" i="4"/>
  <c r="F73" i="4"/>
  <c r="G73" i="4"/>
  <c r="E74" i="4"/>
  <c r="F74" i="4"/>
  <c r="G74" i="4"/>
  <c r="E75" i="4"/>
  <c r="F75" i="4"/>
  <c r="G75" i="4"/>
  <c r="E76" i="4"/>
  <c r="F76" i="4"/>
  <c r="G76" i="4"/>
  <c r="E77" i="4"/>
  <c r="F77" i="4"/>
  <c r="G77" i="4"/>
  <c r="E78" i="4"/>
  <c r="F78" i="4"/>
  <c r="G78" i="4"/>
  <c r="E79" i="4"/>
  <c r="F79" i="4"/>
  <c r="G79" i="4"/>
  <c r="E80" i="4"/>
  <c r="F80" i="4"/>
  <c r="G80" i="4"/>
  <c r="E81" i="4"/>
  <c r="F81" i="4"/>
  <c r="G81" i="4"/>
  <c r="E82" i="4"/>
  <c r="F82" i="4"/>
  <c r="G82" i="4"/>
  <c r="E83" i="4"/>
  <c r="F83" i="4"/>
  <c r="G83" i="4"/>
  <c r="E84" i="4"/>
  <c r="F84" i="4"/>
  <c r="G84" i="4"/>
  <c r="E85" i="4"/>
  <c r="F85" i="4"/>
  <c r="G85" i="4"/>
  <c r="E86" i="4"/>
  <c r="F86" i="4"/>
  <c r="G86" i="4"/>
  <c r="E87" i="4"/>
  <c r="F87" i="4"/>
  <c r="G87" i="4"/>
  <c r="E88" i="4"/>
  <c r="F88" i="4"/>
  <c r="G88" i="4"/>
  <c r="E89" i="4"/>
  <c r="F89" i="4"/>
  <c r="G89" i="4"/>
  <c r="E90" i="4"/>
  <c r="F90" i="4"/>
  <c r="G90" i="4"/>
  <c r="E91" i="4"/>
  <c r="F91" i="4"/>
  <c r="G91" i="4"/>
  <c r="E92" i="4"/>
  <c r="F92" i="4"/>
  <c r="G92" i="4"/>
  <c r="E93" i="4"/>
  <c r="F93" i="4"/>
  <c r="G93" i="4"/>
  <c r="E94" i="4"/>
  <c r="F94" i="4"/>
  <c r="G94" i="4"/>
  <c r="E95" i="4"/>
  <c r="F95" i="4"/>
  <c r="G95" i="4"/>
  <c r="E96" i="4"/>
  <c r="F96" i="4"/>
  <c r="G96" i="4"/>
  <c r="E97" i="4"/>
  <c r="F97" i="4"/>
  <c r="G97" i="4"/>
  <c r="E98" i="4"/>
  <c r="F98" i="4"/>
  <c r="G98" i="4"/>
  <c r="E99" i="4"/>
  <c r="F99" i="4"/>
  <c r="G99" i="4"/>
  <c r="E100" i="4"/>
  <c r="F100" i="4"/>
  <c r="G100" i="4"/>
  <c r="E101" i="4"/>
  <c r="F101" i="4"/>
  <c r="G101" i="4"/>
  <c r="E102" i="4"/>
  <c r="F102" i="4"/>
  <c r="G102" i="4"/>
  <c r="E103" i="4"/>
  <c r="F103" i="4"/>
  <c r="G103" i="4"/>
  <c r="E104" i="4"/>
  <c r="F104" i="4"/>
  <c r="G104" i="4"/>
  <c r="E105" i="4"/>
  <c r="F105" i="4"/>
  <c r="G105" i="4"/>
  <c r="E106" i="4"/>
  <c r="F106" i="4"/>
  <c r="G106" i="4"/>
  <c r="E107" i="4"/>
  <c r="F107" i="4"/>
  <c r="G107" i="4"/>
  <c r="E108" i="4"/>
  <c r="F108" i="4"/>
  <c r="G108" i="4"/>
  <c r="E109" i="4"/>
  <c r="F109" i="4"/>
  <c r="G109" i="4"/>
  <c r="E110" i="4"/>
  <c r="F110" i="4"/>
  <c r="G110" i="4"/>
  <c r="E111" i="4"/>
  <c r="F111" i="4"/>
  <c r="G111" i="4"/>
  <c r="E112" i="4"/>
  <c r="F112" i="4"/>
  <c r="G112" i="4"/>
  <c r="E113" i="4"/>
  <c r="F113" i="4"/>
  <c r="G113" i="4"/>
  <c r="E114" i="4"/>
  <c r="F114" i="4"/>
  <c r="G114" i="4"/>
  <c r="E115" i="4"/>
  <c r="F115" i="4"/>
  <c r="G115" i="4"/>
  <c r="E116" i="4"/>
  <c r="F116" i="4"/>
  <c r="G116" i="4"/>
  <c r="E117" i="4"/>
  <c r="F117" i="4"/>
  <c r="G117" i="4"/>
  <c r="E118" i="4"/>
  <c r="F118" i="4"/>
  <c r="G118" i="4"/>
  <c r="E119" i="4"/>
  <c r="F119" i="4"/>
  <c r="G119" i="4"/>
  <c r="E120" i="4"/>
  <c r="F120" i="4"/>
  <c r="G120" i="4"/>
  <c r="E121" i="4"/>
  <c r="F121" i="4"/>
  <c r="G121" i="4"/>
  <c r="E122" i="4"/>
  <c r="F122" i="4"/>
  <c r="G122" i="4"/>
  <c r="E123" i="4"/>
  <c r="F123" i="4"/>
  <c r="G123" i="4"/>
  <c r="E124" i="4"/>
  <c r="F124" i="4"/>
  <c r="G124" i="4"/>
  <c r="E125" i="4"/>
  <c r="F125" i="4"/>
  <c r="G125" i="4"/>
  <c r="E126" i="4"/>
  <c r="F126" i="4"/>
  <c r="G126" i="4"/>
  <c r="E127" i="4"/>
  <c r="F127" i="4"/>
  <c r="G127" i="4"/>
  <c r="E128" i="4"/>
  <c r="F128" i="4"/>
  <c r="G128" i="4"/>
  <c r="E129" i="4"/>
  <c r="F129" i="4"/>
  <c r="G129" i="4"/>
  <c r="E130" i="4"/>
  <c r="F130" i="4"/>
  <c r="G130" i="4"/>
  <c r="E131" i="4"/>
  <c r="F131" i="4"/>
  <c r="G131" i="4"/>
  <c r="E132" i="4"/>
  <c r="F132" i="4"/>
  <c r="G132" i="4"/>
  <c r="E133" i="4"/>
  <c r="F133" i="4"/>
  <c r="G133" i="4"/>
  <c r="E134" i="4"/>
  <c r="F134" i="4"/>
  <c r="G134" i="4"/>
  <c r="E135" i="4"/>
  <c r="F135" i="4"/>
  <c r="G135" i="4"/>
  <c r="E136" i="4"/>
  <c r="F136" i="4"/>
  <c r="G136" i="4"/>
  <c r="E137" i="4"/>
  <c r="F137" i="4"/>
  <c r="G137" i="4"/>
  <c r="E138" i="4"/>
  <c r="F138" i="4"/>
  <c r="G138" i="4"/>
  <c r="E139" i="4"/>
  <c r="F139" i="4"/>
  <c r="G139" i="4"/>
  <c r="E140" i="4"/>
  <c r="F140" i="4"/>
  <c r="G140" i="4"/>
  <c r="E141" i="4"/>
  <c r="F141" i="4"/>
  <c r="G141" i="4"/>
  <c r="E142" i="4"/>
  <c r="F142" i="4"/>
  <c r="G142" i="4"/>
  <c r="E143" i="4"/>
  <c r="F143" i="4"/>
  <c r="G143" i="4"/>
  <c r="E144" i="4"/>
  <c r="F144" i="4"/>
  <c r="G144" i="4"/>
  <c r="E145" i="4"/>
  <c r="F145" i="4"/>
  <c r="G145" i="4"/>
  <c r="E146" i="4"/>
  <c r="F146" i="4"/>
  <c r="G146" i="4"/>
  <c r="E147" i="4"/>
  <c r="F147" i="4"/>
  <c r="G147" i="4"/>
  <c r="E148" i="4"/>
  <c r="F148" i="4"/>
  <c r="G148" i="4"/>
  <c r="E149" i="4"/>
  <c r="F149" i="4"/>
  <c r="G149" i="4"/>
  <c r="E150" i="4"/>
  <c r="F150" i="4"/>
  <c r="G150" i="4"/>
  <c r="E151" i="4"/>
  <c r="F151" i="4"/>
  <c r="G151" i="4"/>
  <c r="E152" i="4"/>
  <c r="F152" i="4"/>
  <c r="G152" i="4"/>
  <c r="E153" i="4"/>
  <c r="F153" i="4"/>
  <c r="G153" i="4"/>
  <c r="E154" i="4"/>
  <c r="F154" i="4"/>
  <c r="G154" i="4"/>
  <c r="E155" i="4"/>
  <c r="F155" i="4"/>
  <c r="G155" i="4"/>
  <c r="E156" i="4"/>
  <c r="F156" i="4"/>
  <c r="G156" i="4"/>
  <c r="E157" i="4"/>
  <c r="F157" i="4"/>
  <c r="G157" i="4"/>
  <c r="E158" i="4"/>
  <c r="F158" i="4"/>
  <c r="G158" i="4"/>
  <c r="E159" i="4"/>
  <c r="F159" i="4"/>
  <c r="G159" i="4"/>
  <c r="E160" i="4"/>
  <c r="F160" i="4"/>
  <c r="G160" i="4"/>
  <c r="E161" i="4"/>
  <c r="F161" i="4"/>
  <c r="G161" i="4"/>
  <c r="E162" i="4"/>
  <c r="F162" i="4"/>
  <c r="G162" i="4"/>
  <c r="E163" i="4"/>
  <c r="F163" i="4"/>
  <c r="G163" i="4"/>
  <c r="E164" i="4"/>
  <c r="F164" i="4"/>
  <c r="G164" i="4"/>
  <c r="E165" i="4"/>
  <c r="F165" i="4"/>
  <c r="G165" i="4"/>
  <c r="E166" i="4"/>
  <c r="F166" i="4"/>
  <c r="G166" i="4"/>
  <c r="E167" i="4"/>
  <c r="F167" i="4"/>
  <c r="G167" i="4"/>
  <c r="E168" i="4"/>
  <c r="F168" i="4"/>
  <c r="G168" i="4"/>
  <c r="E169" i="4"/>
  <c r="F169" i="4"/>
  <c r="G169" i="4"/>
  <c r="E170" i="4"/>
  <c r="F170" i="4"/>
  <c r="G170" i="4"/>
  <c r="E171" i="4"/>
  <c r="F171" i="4"/>
  <c r="G171" i="4"/>
  <c r="E172" i="4"/>
  <c r="F172" i="4"/>
  <c r="G172" i="4"/>
  <c r="E173" i="4"/>
  <c r="F173" i="4"/>
  <c r="G173" i="4"/>
  <c r="E174" i="4"/>
  <c r="F174" i="4"/>
  <c r="G174" i="4"/>
  <c r="E175" i="4"/>
  <c r="F175" i="4"/>
  <c r="G175" i="4"/>
  <c r="E176" i="4"/>
  <c r="F176" i="4"/>
  <c r="G176" i="4"/>
  <c r="E177" i="4"/>
  <c r="F177" i="4"/>
  <c r="G177" i="4"/>
  <c r="E178" i="4"/>
  <c r="F178" i="4"/>
  <c r="G178" i="4"/>
  <c r="E179" i="4"/>
  <c r="F179" i="4"/>
  <c r="G179" i="4"/>
  <c r="E180" i="4"/>
  <c r="F180" i="4"/>
  <c r="G180" i="4"/>
  <c r="E181" i="4"/>
  <c r="F181" i="4"/>
  <c r="G181" i="4"/>
  <c r="E182" i="4"/>
  <c r="F182" i="4"/>
  <c r="G182" i="4"/>
  <c r="E183" i="4"/>
  <c r="F183" i="4"/>
  <c r="G183" i="4"/>
  <c r="E184" i="4"/>
  <c r="F184" i="4"/>
  <c r="G184" i="4"/>
  <c r="E185" i="4"/>
  <c r="F185" i="4"/>
  <c r="G185" i="4"/>
  <c r="E186" i="4"/>
  <c r="F186" i="4"/>
  <c r="G186" i="4"/>
  <c r="E187" i="4"/>
  <c r="F187" i="4"/>
  <c r="G187" i="4"/>
  <c r="E188" i="4"/>
  <c r="F188" i="4"/>
  <c r="G188" i="4"/>
  <c r="E189" i="4"/>
  <c r="F189" i="4"/>
  <c r="G189" i="4"/>
  <c r="E190" i="4"/>
  <c r="F190" i="4"/>
  <c r="G190" i="4"/>
  <c r="E191" i="4"/>
  <c r="F191" i="4"/>
  <c r="G191" i="4"/>
  <c r="E192" i="4"/>
  <c r="F192" i="4"/>
  <c r="G192" i="4"/>
  <c r="E193" i="4"/>
  <c r="F193" i="4"/>
  <c r="G193" i="4"/>
  <c r="E194" i="4"/>
  <c r="F194" i="4"/>
  <c r="G194" i="4"/>
  <c r="E195" i="4"/>
  <c r="F195" i="4"/>
  <c r="G195" i="4"/>
  <c r="E196" i="4"/>
  <c r="F196" i="4"/>
  <c r="G196" i="4"/>
  <c r="E197" i="4"/>
  <c r="F197" i="4"/>
  <c r="G197" i="4"/>
  <c r="E198" i="4"/>
  <c r="F198" i="4"/>
  <c r="G198" i="4"/>
  <c r="E199" i="4"/>
  <c r="F199" i="4"/>
  <c r="G199" i="4"/>
  <c r="E200" i="4"/>
  <c r="F200" i="4"/>
  <c r="G200" i="4"/>
  <c r="E201" i="4"/>
  <c r="F201" i="4"/>
  <c r="G201" i="4"/>
  <c r="E202" i="4"/>
  <c r="F202" i="4"/>
  <c r="G202" i="4"/>
  <c r="E203" i="4"/>
  <c r="F203" i="4"/>
  <c r="G203" i="4"/>
  <c r="E204" i="4"/>
  <c r="F204" i="4"/>
  <c r="G204" i="4"/>
  <c r="E205" i="4"/>
  <c r="F205" i="4"/>
  <c r="G205" i="4"/>
  <c r="E206" i="4"/>
  <c r="F206" i="4"/>
  <c r="G206" i="4"/>
  <c r="E207" i="4"/>
  <c r="F207" i="4"/>
  <c r="G207" i="4"/>
  <c r="E208" i="4"/>
  <c r="F208" i="4"/>
  <c r="G208" i="4"/>
  <c r="E209" i="4"/>
  <c r="F209" i="4"/>
  <c r="G209" i="4"/>
  <c r="E210" i="4"/>
  <c r="F210" i="4"/>
  <c r="G210" i="4"/>
  <c r="E211" i="4"/>
  <c r="F211" i="4"/>
  <c r="G211" i="4"/>
  <c r="E212" i="4"/>
  <c r="F212" i="4"/>
  <c r="G212" i="4"/>
  <c r="E213" i="4"/>
  <c r="F213" i="4"/>
  <c r="G213" i="4"/>
  <c r="E214" i="4"/>
  <c r="F214" i="4"/>
  <c r="G214" i="4"/>
  <c r="E215" i="4"/>
  <c r="F215" i="4"/>
  <c r="G215" i="4"/>
  <c r="E216" i="4"/>
  <c r="F216" i="4"/>
  <c r="G216" i="4"/>
  <c r="E217" i="4"/>
  <c r="F217" i="4"/>
  <c r="G217" i="4"/>
  <c r="E218" i="4"/>
  <c r="F218" i="4"/>
  <c r="G218" i="4"/>
  <c r="E219" i="4"/>
  <c r="F219" i="4"/>
  <c r="G219" i="4"/>
  <c r="E220" i="4"/>
  <c r="F220" i="4"/>
  <c r="G220" i="4"/>
  <c r="E221" i="4"/>
  <c r="F221" i="4"/>
  <c r="G221" i="4"/>
  <c r="E222" i="4"/>
  <c r="F222" i="4"/>
  <c r="G222" i="4"/>
  <c r="E223" i="4"/>
  <c r="F223" i="4"/>
  <c r="G223" i="4"/>
  <c r="E224" i="4"/>
  <c r="F224" i="4"/>
  <c r="G224" i="4"/>
  <c r="E225" i="4"/>
  <c r="F225" i="4"/>
  <c r="G225" i="4"/>
  <c r="E226" i="4"/>
  <c r="F226" i="4"/>
  <c r="G226" i="4"/>
  <c r="E227" i="4"/>
  <c r="F227" i="4"/>
  <c r="G227" i="4"/>
  <c r="E228" i="4"/>
  <c r="F228" i="4"/>
  <c r="G228" i="4"/>
  <c r="E229" i="4"/>
  <c r="F229" i="4"/>
  <c r="G229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3" i="4"/>
  <c r="G3" i="4"/>
  <c r="F4" i="4"/>
  <c r="G4" i="4"/>
  <c r="G2" i="4"/>
  <c r="F2" i="4"/>
  <c r="F6" i="3"/>
  <c r="F4" i="3"/>
  <c r="F5" i="3"/>
  <c r="F3" i="3" l="1"/>
  <c r="J14" i="3" l="1"/>
  <c r="J13" i="3"/>
  <c r="J12" i="3"/>
</calcChain>
</file>

<file path=xl/sharedStrings.xml><?xml version="1.0" encoding="utf-8"?>
<sst xmlns="http://schemas.openxmlformats.org/spreadsheetml/2006/main" count="2178" uniqueCount="653">
  <si>
    <t>NART</t>
  </si>
  <si>
    <t>DESCRIPTION</t>
  </si>
  <si>
    <t>PICTURE</t>
  </si>
  <si>
    <t>16002-00086-00</t>
  </si>
  <si>
    <t>STICKER 2+1 GRATIS</t>
  </si>
  <si>
    <t>16002-00171-00</t>
  </si>
  <si>
    <t>MINI TDB PLANKJE NIVEA</t>
  </si>
  <si>
    <t>16002-00173-00</t>
  </si>
  <si>
    <t>OUTER MINI TDB PLANKJE NIVEA</t>
  </si>
  <si>
    <t>16002-00419-00</t>
  </si>
  <si>
    <t>OUTER LO02 255x205x260mm &gt; 15/couche x5</t>
  </si>
  <si>
    <t>16002-00419-01</t>
  </si>
  <si>
    <t>OUTER LO02 simple &gt; 15/couche x5</t>
  </si>
  <si>
    <t>16002-00420-00</t>
  </si>
  <si>
    <t>OUTER LO03  415x295x290mm 6/couche x 4</t>
  </si>
  <si>
    <t>16002-00420-01</t>
  </si>
  <si>
    <t>OUTER LO03  simple 6/couche x 4</t>
  </si>
  <si>
    <t>16002-00421-00</t>
  </si>
  <si>
    <t>OUTER LO04  570x370x330mm 4/couche x4</t>
  </si>
  <si>
    <t>16002-00498-00</t>
  </si>
  <si>
    <t>SHIPPING BOX BF PDQ LARGE</t>
  </si>
  <si>
    <t>16002-00813-00</t>
  </si>
  <si>
    <t>SB.SRP.NCREME.250ML.12</t>
  </si>
  <si>
    <t>16002-00866-00</t>
  </si>
  <si>
    <t>NIVEA CROCHETS</t>
  </si>
  <si>
    <t>16002-00878-00</t>
  </si>
  <si>
    <t>CROCHETS 15CM LABELLO</t>
  </si>
  <si>
    <t>16002-00884-00</t>
  </si>
  <si>
    <t>SB SRP NSOFT 200ML 12</t>
  </si>
  <si>
    <t>16002-00929-00</t>
  </si>
  <si>
    <t>SB SRP NDEO SPRAY WOMEN 150ML 18</t>
  </si>
  <si>
    <t>16002-00930-00</t>
  </si>
  <si>
    <t>SB SRP NDEO SPRAY MEN 150ML 18</t>
  </si>
  <si>
    <t>16002-00931-00</t>
  </si>
  <si>
    <t>SB.SRP.NBC.250ML.18</t>
  </si>
  <si>
    <t>16002-01138-00</t>
  </si>
  <si>
    <t>NIVEA  TROUSSE MINI 2.0</t>
  </si>
  <si>
    <t>16002-01158-00</t>
  </si>
  <si>
    <t>MICRO-PALETTE CHEP RENTAL</t>
  </si>
  <si>
    <t>16002-01159-00</t>
  </si>
  <si>
    <t>PLAQUE DE FOND DOLLY</t>
  </si>
  <si>
    <t>16002-01160-00</t>
  </si>
  <si>
    <t>CACHE PALETTE DOLLY</t>
  </si>
  <si>
    <t>16002-01162-00</t>
  </si>
  <si>
    <t>CRAVATE_MULTI_BRAND</t>
  </si>
  <si>
    <t>16002-01168-00</t>
  </si>
  <si>
    <t>TROUSSE SKI-PACK 2016</t>
  </si>
  <si>
    <t>16002-01170-00</t>
  </si>
  <si>
    <t>COIFFE CRAVATE S</t>
  </si>
  <si>
    <t>16002-01171-00</t>
  </si>
  <si>
    <t>COIFFE CRAVATE M</t>
  </si>
  <si>
    <t>16002-01214-00</t>
  </si>
  <si>
    <t>STRAP TRAVELPACKS ATT10H/125</t>
  </si>
  <si>
    <t>16002-01238-00</t>
  </si>
  <si>
    <t>CALAGES ADR</t>
  </si>
  <si>
    <t>16002-01241-00</t>
  </si>
  <si>
    <t>EUC.BULLES AVEC COUVERCLE</t>
  </si>
  <si>
    <t>16002-01259-00</t>
  </si>
  <si>
    <t>STICKER 4+2 GRATIS</t>
  </si>
  <si>
    <t>16002-01286-00</t>
  </si>
  <si>
    <t>HOTSPOT + OUTERBOX 2018</t>
  </si>
  <si>
    <t>16002-01334-00</t>
  </si>
  <si>
    <t>CARTON GIFTPACKS</t>
  </si>
  <si>
    <t>16002-01338-00</t>
  </si>
  <si>
    <t>COIFFE DISPENSER POCKET DEO SUN</t>
  </si>
  <si>
    <t>16002-01374-00</t>
  </si>
  <si>
    <t>SET STICKERS TDB50 LABELLO</t>
  </si>
  <si>
    <t>16002-01389-00</t>
  </si>
  <si>
    <t>CLIC-CLAC HANSAPLAST</t>
  </si>
  <si>
    <t>16002-01416-00</t>
  </si>
  <si>
    <t>CARTON SRP ALDI VISAGE</t>
  </si>
  <si>
    <t>16002-01417-00</t>
  </si>
  <si>
    <t>CARTON SRP ALDI BODY</t>
  </si>
  <si>
    <t>16002-01476-00</t>
  </si>
  <si>
    <t>NEW CARTON TROUSSES SKI PACK</t>
  </si>
  <si>
    <t>16002-01531-00</t>
  </si>
  <si>
    <t>STICKER CRAVATE -4EUR/2 KVT</t>
  </si>
  <si>
    <t>16002-01537-00</t>
  </si>
  <si>
    <t>TOPCARD PLANKJE SOFT LIMITED EDITION</t>
  </si>
  <si>
    <t>16002-01541-00</t>
  </si>
  <si>
    <t>CARTON SRP LIDL VISAGE</t>
  </si>
  <si>
    <t>16002-01542-00</t>
  </si>
  <si>
    <t>CARTON SRP LIDL BODY</t>
  </si>
  <si>
    <t>16002-01552-00</t>
  </si>
  <si>
    <t>TROUSSE GIFTPACK NIVEA MEN DEEP EOY</t>
  </si>
  <si>
    <t>16002-01595-00</t>
  </si>
  <si>
    <t>DISPLAY POP-UP SALES REPS 2018</t>
  </si>
  <si>
    <t>16002-01596-00</t>
  </si>
  <si>
    <t>DISPLAY HANSAPLAST 2019</t>
  </si>
  <si>
    <t>16002-01597-00</t>
  </si>
  <si>
    <t>HABILLAGE DP VISAGE Q10 DLL</t>
  </si>
  <si>
    <t>16002-01598-00</t>
  </si>
  <si>
    <t>BROCHE DP HANSAPLAST 2019</t>
  </si>
  <si>
    <t>16002-01608-00</t>
  </si>
  <si>
    <t>DISPLAY PODIUM NIVEA VISAGE KVT</t>
  </si>
  <si>
    <t>16002-01646-00</t>
  </si>
  <si>
    <t>CARTON SRP GIFTPACKS LIDL 2019 W47</t>
  </si>
  <si>
    <t>16002-01651-00</t>
  </si>
  <si>
    <t>DISPLAY HANSAPLAST KVT 2019</t>
  </si>
  <si>
    <t>16002-01657-00</t>
  </si>
  <si>
    <t>BROCHES 15 CM PLASTIQUES DP HP KVT</t>
  </si>
  <si>
    <t>16002-01664-00</t>
  </si>
  <si>
    <t>STICKER DP HANSAPLAST WOUNDCARE 2019</t>
  </si>
  <si>
    <t>16002-01671-00</t>
  </si>
  <si>
    <t>TOPCARD TDB 50 CM SHOWER CLAY</t>
  </si>
  <si>
    <t>16002-01674-00</t>
  </si>
  <si>
    <t>DISPLAY BIG NIVEA STANDARD WOMEN</t>
  </si>
  <si>
    <t>16002-01675-00</t>
  </si>
  <si>
    <t>DISPLAY BIG NIVEA STANDARD MEN</t>
  </si>
  <si>
    <t>16002-01676-00</t>
  </si>
  <si>
    <t>DISPLAY SMALL NIVEA STANDARD WOMEN</t>
  </si>
  <si>
    <t>16002-01677-00</t>
  </si>
  <si>
    <t>DISPLAY SMALL NIVEA STANDARD MEN</t>
  </si>
  <si>
    <t>16002-01690-00</t>
  </si>
  <si>
    <t>CARTONETTE SKI PACK KIDS 2019</t>
  </si>
  <si>
    <t>16002-01695-00</t>
  </si>
  <si>
    <t>NEW CLIPS 30/16MF 2019</t>
  </si>
  <si>
    <t>16002-01696-00</t>
  </si>
  <si>
    <t>TOPCARD 1M TM KVT BADKAMERMANDJE W11-12</t>
  </si>
  <si>
    <t>16002-01700-00</t>
  </si>
  <si>
    <t>LANGUETTE PROMOPACK 28CMX5CM CLR</t>
  </si>
  <si>
    <t>16002-01709-00</t>
  </si>
  <si>
    <t>TOPCARD MICCELAIR W20 CRF 2019</t>
  </si>
  <si>
    <t>16002-01710-00</t>
  </si>
  <si>
    <t>TOPCARD + HABILLAGE VITAL W20 CRF 2019</t>
  </si>
  <si>
    <t>16002-01715-00</t>
  </si>
  <si>
    <t>COLERETTE LABELLO KVT W14</t>
  </si>
  <si>
    <t>16002-01726-00</t>
  </si>
  <si>
    <t>TOPCARD TDB 50CM DEO BEAUTY ELEXIR 2019</t>
  </si>
  <si>
    <t>16002-01729-00</t>
  </si>
  <si>
    <t>TOPCARD DP STD SMALL DEO BEAUTY ELEXIR</t>
  </si>
  <si>
    <t>16002-01745-00</t>
  </si>
  <si>
    <t>STICKER DP HANSAPLAST 1-2-3 ROUTINE 2019</t>
  </si>
  <si>
    <t>16002-01757-00</t>
  </si>
  <si>
    <t>TOPCARD PLANKJE DEO ELIXIR 2019</t>
  </si>
  <si>
    <t>16002-01762-00</t>
  </si>
  <si>
    <t>COFFRET LIDL GIFTPACK VROUWEN W47 2019</t>
  </si>
  <si>
    <t>16002-01769-00</t>
  </si>
  <si>
    <t>TOPCARD MICCELAR DETOX + COLOR 2019</t>
  </si>
  <si>
    <t>16002-01770-00</t>
  </si>
  <si>
    <t>TOPCARD MEN CRAFT STYLERS W44 2019</t>
  </si>
  <si>
    <t>16002-01772-00</t>
  </si>
  <si>
    <t>TOPCARD+HABILLAGE Q10 NUTRITION W44</t>
  </si>
  <si>
    <t>16002-01775-00</t>
  </si>
  <si>
    <t>N CLIPSTRIP TUBES 2019</t>
  </si>
  <si>
    <t>16002-01791-00</t>
  </si>
  <si>
    <t>DP LABELLO KVT 2019</t>
  </si>
  <si>
    <t>16002-01792-00</t>
  </si>
  <si>
    <t>TOPCARD DP SMALL FOCUS CREME 2020</t>
  </si>
  <si>
    <t>16002-01799-00</t>
  </si>
  <si>
    <t>SLEEVE COLOR BABY 8+4 2020</t>
  </si>
  <si>
    <t>16002-01816-00</t>
  </si>
  <si>
    <t>TOPCARD DP BIG FOCUS CREME</t>
  </si>
  <si>
    <t>16002-01818-00</t>
  </si>
  <si>
    <t>TOPCARD DP BIG MEN</t>
  </si>
  <si>
    <t>16002-01820-00</t>
  </si>
  <si>
    <t>BANDEAU HANSAPLAST 1-2-3 ROUTINE</t>
  </si>
  <si>
    <t>16002-01829-00</t>
  </si>
  <si>
    <t>DP STD KVT 2020</t>
  </si>
  <si>
    <t>16002-01836-00</t>
  </si>
  <si>
    <t>INLAY TDB 1M 2020</t>
  </si>
  <si>
    <t>16002-01850-00</t>
  </si>
  <si>
    <t>INNERBOX HOTSPOT TISSUE MASKS 1M</t>
  </si>
  <si>
    <t>16002-01851-00</t>
  </si>
  <si>
    <t>STICKER POUR N WIPES 89252</t>
  </si>
  <si>
    <t>16002-01852-00</t>
  </si>
  <si>
    <t>TOPCARD DP SMALL WOMEN DEO ELIX.ROLL ON</t>
  </si>
  <si>
    <t>16002-01854-00</t>
  </si>
  <si>
    <t>INNERBOX HOTSPOT CUSHIONS + VITAL ROSE</t>
  </si>
  <si>
    <t>16002-01855-00</t>
  </si>
  <si>
    <t>INNERBOX HOTSPOT NATURALLY GOOD</t>
  </si>
  <si>
    <t>16002-01856-00</t>
  </si>
  <si>
    <t>EMPTY CLIPSTRIP Q10 MINI + OUTERBOX</t>
  </si>
  <si>
    <t>16002-01864-00</t>
  </si>
  <si>
    <t>TOPCARD SUN 2020 LIDL</t>
  </si>
  <si>
    <t>16002-01870-00</t>
  </si>
  <si>
    <t>HABILLAGE Q10 100%</t>
  </si>
  <si>
    <t>16002-01888-00</t>
  </si>
  <si>
    <t>INLAY DP SUN LIDL 2020</t>
  </si>
  <si>
    <t>16002-01893-00</t>
  </si>
  <si>
    <t>SEPARATEUR TDB 1M KVT</t>
  </si>
  <si>
    <t>16002-01894-00</t>
  </si>
  <si>
    <t>EMPTY CLIPSTRIP CUSHIONS + OUTERBOX</t>
  </si>
  <si>
    <t>16002-01910-00</t>
  </si>
  <si>
    <t>SEPARATEURS FLANC MINIS DLL</t>
  </si>
  <si>
    <t>16002-01911-00</t>
  </si>
  <si>
    <t>PLANCHE FLANC MINIS DLL</t>
  </si>
  <si>
    <t>16002-01914-00</t>
  </si>
  <si>
    <t>TOPCARD PLANKJE MINIS</t>
  </si>
  <si>
    <t>16002-01915-00</t>
  </si>
  <si>
    <t>COIFFE SET FLANC DLL</t>
  </si>
  <si>
    <t>16002-01918-00</t>
  </si>
  <si>
    <t>TOPCARD DP SMALL BABY</t>
  </si>
  <si>
    <t>16002-01919-00</t>
  </si>
  <si>
    <t>BANDEAU 1-2-3 ROUTINE 2020</t>
  </si>
  <si>
    <t>16002-01928-00</t>
  </si>
  <si>
    <t>TOPCARD DP SMALL ROSE PETALS</t>
  </si>
  <si>
    <t>16002-01930-00</t>
  </si>
  <si>
    <t>HABILLAGE DP FACE CELLULAR 2020</t>
  </si>
  <si>
    <t>16002-01932-00</t>
  </si>
  <si>
    <t>TOPCARD DP BIG DEO BLACK&amp;WHITE WOMAN</t>
  </si>
  <si>
    <t>16002-01937-00</t>
  </si>
  <si>
    <t>VLOERDISPLAY NHC NEW LOOK KVT</t>
  </si>
  <si>
    <t>16002-01943-00</t>
  </si>
  <si>
    <t>STICKER LABELLO AVOCAT 88032</t>
  </si>
  <si>
    <t>16002-01944-00</t>
  </si>
  <si>
    <t>STICKER LABELLO WATERMELON 88034</t>
  </si>
  <si>
    <t>16002-01949-00</t>
  </si>
  <si>
    <t>N STICKER 3+1 GRATIS</t>
  </si>
  <si>
    <t>16002-01958-00</t>
  </si>
  <si>
    <t>TOPCARD DP SMALL WOMEN DEO B&amp;W WOMEN</t>
  </si>
  <si>
    <t>16002-01959-00</t>
  </si>
  <si>
    <t>TOPCARD DP SMALL NMEN REAL MADRID</t>
  </si>
  <si>
    <t>16002-01960-00</t>
  </si>
  <si>
    <t>TOPCARD DP SMALL NATURALLY GOOD</t>
  </si>
  <si>
    <t>16002-01966-00</t>
  </si>
  <si>
    <t>TOPCARD NIVEA STY NEW LOOK W24+25 KVT</t>
  </si>
  <si>
    <t>16002-01974-00</t>
  </si>
  <si>
    <t>COMM BLOCK TDB 1M SUN KVT W26</t>
  </si>
  <si>
    <t>16002-01981-00</t>
  </si>
  <si>
    <t>CALAGE TRANSPORT DP VISAGE</t>
  </si>
  <si>
    <t>16002-01982-00</t>
  </si>
  <si>
    <t>SLEEVE NSUN PR.&amp;BR.LAIT SPF30 85825+MINI</t>
  </si>
  <si>
    <t>16002-01989-00</t>
  </si>
  <si>
    <t>INNERBOX VITAL RADIANCE CRF</t>
  </si>
  <si>
    <t>16002-02003-00</t>
  </si>
  <si>
    <t>CARTON SRP 2020 HARD DISC.270X200X248 MM</t>
  </si>
  <si>
    <t>16002-02004-00</t>
  </si>
  <si>
    <t>SEPAR.CARTON SRP 2020 HARD DISC.200X248</t>
  </si>
  <si>
    <t>16002-02005-00</t>
  </si>
  <si>
    <t>MICRO PALETTE CHEP WHEELS 2020 DLL</t>
  </si>
  <si>
    <t>16002-02009-00</t>
  </si>
  <si>
    <t>TOPCARD VLOERDP TM6 GEURKAARS KVT W44</t>
  </si>
  <si>
    <t>16002-02012-00</t>
  </si>
  <si>
    <t>COMM BLOCK TDB 1M TM W37 BODY</t>
  </si>
  <si>
    <t>16002-02019-00</t>
  </si>
  <si>
    <t>STICKER SET ATRIX DP SMALL 2020</t>
  </si>
  <si>
    <t>16002-02023-00</t>
  </si>
  <si>
    <t>COMM BLOCK TDB 50CM N.SHR FEM.2-50%</t>
  </si>
  <si>
    <t>16002-02024-00</t>
  </si>
  <si>
    <t>DISPLAY XCAT NATURALLY GOOD 100% RB KVT</t>
  </si>
  <si>
    <t>16002-02025-00</t>
  </si>
  <si>
    <t>TOPCARD NAT.GOOD 100% RB W41-42 KVT</t>
  </si>
  <si>
    <t>16002-02027-00</t>
  </si>
  <si>
    <t>TOPCARD + COMM BLOCK DP PODIUM W42</t>
  </si>
  <si>
    <t>16002-02033-00</t>
  </si>
  <si>
    <t>COMM BLOCK TDB 1M DEO FEMALE KVT</t>
  </si>
  <si>
    <t>16002-02035-00</t>
  </si>
  <si>
    <t>SET 4 INL DP STD KVT NAT.GOOD W41-42</t>
  </si>
  <si>
    <t>16002-02040-00</t>
  </si>
  <si>
    <t>CARTONETTE HAND ROUTINE</t>
  </si>
  <si>
    <t>16002-02044-00</t>
  </si>
  <si>
    <t>TOPCARD DP SMALL ESSENTIALS</t>
  </si>
  <si>
    <t>16002-02045-00</t>
  </si>
  <si>
    <t>TOPCARD DP SMALL HAND ROUTINE</t>
  </si>
  <si>
    <t>16002-02048-00</t>
  </si>
  <si>
    <t>PLANKJE NATURALLY GOOD BODY + OUTERBOX</t>
  </si>
  <si>
    <t>16002-02050-00</t>
  </si>
  <si>
    <t>COMM BLOCK TDB50CM TM6 GEURKAARS KVT W44</t>
  </si>
  <si>
    <t>16002-02052-00</t>
  </si>
  <si>
    <t>SET DE STICKERS DP SMALL XCAT NAT.GOOD</t>
  </si>
  <si>
    <t>16002-02055-00</t>
  </si>
  <si>
    <t>PLANKJE MICELLAR ROSE + OUTERBOX</t>
  </si>
  <si>
    <t>16002-02060-00</t>
  </si>
  <si>
    <t>CARTONETTE ATRIX</t>
  </si>
  <si>
    <t>16002-02072-00</t>
  </si>
  <si>
    <t>SLEEVE ESSENTIALS 81153 POUR ALDI</t>
  </si>
  <si>
    <t>16002-02073-00</t>
  </si>
  <si>
    <t>SLEEVE ESSENTIALS 81244 POUR ALDI</t>
  </si>
  <si>
    <t>16002-02083-00</t>
  </si>
  <si>
    <t>COLORETTE NIVEA MINI CREME 30ML</t>
  </si>
  <si>
    <t>16004-00381-00</t>
  </si>
  <si>
    <t>HP COUNTER DP FOOT C1 2020 + OUTERBOX</t>
  </si>
  <si>
    <t>16004-00382-00</t>
  </si>
  <si>
    <t>HP COUNTER DP SCAR REDUC.C4 2019 + OUTER</t>
  </si>
  <si>
    <t>16004-00390-00</t>
  </si>
  <si>
    <t>HP STICKER REWORK 2020</t>
  </si>
  <si>
    <t>16004-00397-00</t>
  </si>
  <si>
    <t>STICKER DP HANSAPLAST FOOTCARE</t>
  </si>
  <si>
    <t>16004-00398-00</t>
  </si>
  <si>
    <t>STICKER DP HANSAPLAST KIDS</t>
  </si>
  <si>
    <t>16004-00399-00</t>
  </si>
  <si>
    <t>STICKER DP HANSAPLAST 1-2-3 ROUTINE 2020</t>
  </si>
  <si>
    <t>16004-00402-00</t>
  </si>
  <si>
    <t>HP TOPCARD CLIC-CLAC KVT WK 35-36</t>
  </si>
  <si>
    <t>16006-00453-00</t>
  </si>
  <si>
    <t>ATTACHE-WOBBLERS</t>
  </si>
  <si>
    <t>16006-00459-00</t>
  </si>
  <si>
    <t>PACK 10 MINI SPATULES</t>
  </si>
  <si>
    <t>16006-00461-00</t>
  </si>
  <si>
    <t>ATTACHE MTALLIQUE</t>
  </si>
  <si>
    <t>16006-00527-00</t>
  </si>
  <si>
    <t>STICKER CNK PROMO CRÔME PIEDS</t>
  </si>
  <si>
    <t>16006-00528-00</t>
  </si>
  <si>
    <t>STICKER RED CNK PROMO: 2+1</t>
  </si>
  <si>
    <t>16006-00549-00</t>
  </si>
  <si>
    <t>NOBACTER LABEL 63670</t>
  </si>
  <si>
    <t>16006-00594-00</t>
  </si>
  <si>
    <t>COIFFE CLIC CLAC HAND EUCERIN</t>
  </si>
  <si>
    <t>16006-00691-00</t>
  </si>
  <si>
    <t>HP COUNT.DP SPIRAL HEAT C3 2018 + OUTER</t>
  </si>
  <si>
    <t>16006-00714-00</t>
  </si>
  <si>
    <t>STICKER CADEAU RECTANGLE ROUGE</t>
  </si>
  <si>
    <t>16006-00715-00</t>
  </si>
  <si>
    <t>STICKER TESTER RECTANGLE ROUGE</t>
  </si>
  <si>
    <t>16006-00716-00</t>
  </si>
  <si>
    <t>CARTON COLIS COFFRETS FIN ANNEE C3 2018</t>
  </si>
  <si>
    <t>16006-00729-00</t>
  </si>
  <si>
    <t>TROUSSE MAQUILL.HF+VOLUME LIFT C2 2019</t>
  </si>
  <si>
    <t>16006-00759-00</t>
  </si>
  <si>
    <t>PODIUM AQUAPHOR 40G C4 2019 + OUTERBOX</t>
  </si>
  <si>
    <t>16006-00761-00</t>
  </si>
  <si>
    <t>ETUI COFFRET VIDE HF+ELASTICITY C4 2019</t>
  </si>
  <si>
    <t>16006-00763-00</t>
  </si>
  <si>
    <t>ETUI COFFRET VIDE HF+VOLUME C4 2019</t>
  </si>
  <si>
    <t>16006-00764-00</t>
  </si>
  <si>
    <t>ETUI COFFRET VIDE HF C4 2019</t>
  </si>
  <si>
    <t>16006-00767-00</t>
  </si>
  <si>
    <t>WOBBLER GOURDE SUN KIDS PROMO C1 2020</t>
  </si>
  <si>
    <t>16006-00768-00</t>
  </si>
  <si>
    <t>WOBBLER PROMO UREA REPAIR 100 ML C1 2020</t>
  </si>
  <si>
    <t>16006-00769-00</t>
  </si>
  <si>
    <t>TOPCARD FLOOR DISPLAY PH5 2019</t>
  </si>
  <si>
    <t>16006-00789-00</t>
  </si>
  <si>
    <t>E BARQUETTE + OUTERBOX STANDARD SM.2020</t>
  </si>
  <si>
    <t>16006-00790-00</t>
  </si>
  <si>
    <t>STICKER CADEAU COFFR.HF + ELAST.PR.2019</t>
  </si>
  <si>
    <t>16006-00793-00</t>
  </si>
  <si>
    <t>TOPCARD + CALAGE HF BOOSTER C2 2020</t>
  </si>
  <si>
    <t>16006-00794-00</t>
  </si>
  <si>
    <t>TOPCARD + CALAGE DERMATOCLEAN RL C2 2020</t>
  </si>
  <si>
    <t>16006-00795-00</t>
  </si>
  <si>
    <t>TOPCARD + CALAGE HF SPF30 C2 2020</t>
  </si>
  <si>
    <t>16006-00798-00</t>
  </si>
  <si>
    <t>CROCHET BLANC HAN2</t>
  </si>
  <si>
    <t>16006-00802-00</t>
  </si>
  <si>
    <t>STICKER -20% CNK SOFT SHOWER PH5 400ML</t>
  </si>
  <si>
    <t>16006-00804-00</t>
  </si>
  <si>
    <t>WOBBLER CREME MAIN 5% UREE FREE C1 2020</t>
  </si>
  <si>
    <t>16006-00805-00</t>
  </si>
  <si>
    <t>WOBBLER PH5 CLEANSING -20% C1 2020</t>
  </si>
  <si>
    <t>16006-00806-00</t>
  </si>
  <si>
    <t>WOBBLER PH5 100ML FREE C1 2020</t>
  </si>
  <si>
    <t>16006-00811-00</t>
  </si>
  <si>
    <t>TOPCARD+CALAGE MED.UREA REPAIR C3 2020</t>
  </si>
  <si>
    <t>16006-00815-00</t>
  </si>
  <si>
    <t>TOPCARD +CALAGE MED.ATOPI CONTR.C3 2020</t>
  </si>
  <si>
    <t>16006-00816-00</t>
  </si>
  <si>
    <t>COFFRET MULTI EXC.3D SER.HF+EL.MAT XMAS</t>
  </si>
  <si>
    <t>16006-00817-00</t>
  </si>
  <si>
    <t>COFFRET ONLINE HF+ELAST MAT. XMAS 2020</t>
  </si>
  <si>
    <t>16006-00818-00</t>
  </si>
  <si>
    <t>COFFRET ONLINE HF MATERIEL XMAS 2020</t>
  </si>
  <si>
    <t>16006-00820-00</t>
  </si>
  <si>
    <t>COFFRET ONLINE HF+VOL MAT.XMAS 2020</t>
  </si>
  <si>
    <t>16006-00823-00</t>
  </si>
  <si>
    <t>TOPCARD+CALAGE SMALL ANTI-AGE C3 2020</t>
  </si>
  <si>
    <t>16006-00824-00</t>
  </si>
  <si>
    <t>WOBBLER BOUGIES ANTI-AGE PROMO C3 2020</t>
  </si>
  <si>
    <t>16006-00827-00</t>
  </si>
  <si>
    <t>WOBBLER PH5 100ML SHR OIL FREE C3 2020</t>
  </si>
  <si>
    <t>16354-00453-00</t>
  </si>
  <si>
    <t>SAC 2017</t>
  </si>
  <si>
    <t>18329-20000-00</t>
  </si>
  <si>
    <t>TRAY PL.LAB.12 STICKS DUO/TUBES</t>
  </si>
  <si>
    <t>25115-60012-05</t>
  </si>
  <si>
    <t>VKTN.LAB.12 STICKS BEAUTY DUO/36S</t>
  </si>
  <si>
    <t>25115-60024-11</t>
  </si>
  <si>
    <t>VKTN.LABELLO 24DOPPEL/0406 20D</t>
  </si>
  <si>
    <t>25407-90000-01</t>
  </si>
  <si>
    <t>NIVEA EMPTY TDB 50*32</t>
  </si>
  <si>
    <t>26367-60000-29</t>
  </si>
  <si>
    <t>TRAY.KU.LAB.TB+DOPA</t>
  </si>
  <si>
    <t>94082-00255-00</t>
  </si>
  <si>
    <t>TOPCARD DISPLAY DRUG ATRIX</t>
  </si>
  <si>
    <t>94082-00257-00</t>
  </si>
  <si>
    <t>NEW CART.MULTIPCKS BODY +MINI NIVEA HAND</t>
  </si>
  <si>
    <t>94082-00261-00</t>
  </si>
  <si>
    <t>SET DE 3 STICKERS ATRIX_DP DRUG WK 47-48</t>
  </si>
  <si>
    <t>94083-00533-00</t>
  </si>
  <si>
    <t>PLATEAU SUN TYPE 3 2020</t>
  </si>
  <si>
    <t>94083-00605-00</t>
  </si>
  <si>
    <t>PORTE ETIQUETTE DP TYPE 4 2020</t>
  </si>
  <si>
    <t>94083-00611-00</t>
  </si>
  <si>
    <t>STICKER CRAVATE NIVEA SUN FACE W20-21</t>
  </si>
  <si>
    <t>94083-00612-00</t>
  </si>
  <si>
    <t>NIVEA SUN CRAVATE KIDS ROLL-ON 2019</t>
  </si>
  <si>
    <t>94083-00613-00</t>
  </si>
  <si>
    <t>NIVEA SUN WOBBLER FACE 2019</t>
  </si>
  <si>
    <t>94083-00623-00</t>
  </si>
  <si>
    <t>CRAVATE SUN FACE + COIFFE 2019</t>
  </si>
  <si>
    <t>94083-00637-00</t>
  </si>
  <si>
    <t>TOPCARD DP CHAISE FAMILY PACKS NSUN 2020</t>
  </si>
  <si>
    <t>94083-00638-00</t>
  </si>
  <si>
    <t>TOPCARD DP CHAISE BESTSELLERS NSUN 2020</t>
  </si>
  <si>
    <t>94083-00639-00</t>
  </si>
  <si>
    <t>DP CHAISE TYPE 4 NSUN 2020</t>
  </si>
  <si>
    <t>94083-00640-00</t>
  </si>
  <si>
    <t>INLAY DP BESTSELLERS NSUN 2020</t>
  </si>
  <si>
    <t>94084-00126-00</t>
  </si>
  <si>
    <t>STICKER NON FUSHABLE BABY PACK 8+4</t>
  </si>
  <si>
    <t>94084-00127-00</t>
  </si>
  <si>
    <t>NBY FOURREAU 8+4</t>
  </si>
  <si>
    <t>94086-00064-33</t>
  </si>
  <si>
    <t>STICKER 2+2 GRATIS</t>
  </si>
  <si>
    <t>94086-00087-00</t>
  </si>
  <si>
    <t>CARTON SHOWER 2+1 ALDI</t>
  </si>
  <si>
    <t>94088-00221-00</t>
  </si>
  <si>
    <t>STICKER 2ÔME · 50%</t>
  </si>
  <si>
    <t>94088-00517-00</t>
  </si>
  <si>
    <t>CARTONNETTE STANDARD NIVEA</t>
  </si>
  <si>
    <t>94088-00531-00</t>
  </si>
  <si>
    <t>NEW DP VISAGE</t>
  </si>
  <si>
    <t>94088-00559-00</t>
  </si>
  <si>
    <t>PLANKJE SPECIFIQUE + COIFFE KV</t>
  </si>
  <si>
    <t>94088-00569-00</t>
  </si>
  <si>
    <t>CARTON SRP LIDL FACE CLEANSING</t>
  </si>
  <si>
    <t>94088-00575-00</t>
  </si>
  <si>
    <t>INNERBOX HOTSPOT CELLULAR ELASTICITY CRF</t>
  </si>
  <si>
    <t>94088-00587-00</t>
  </si>
  <si>
    <t>CARTONETTE NIVEA SHEET MASKS 2019</t>
  </si>
  <si>
    <t>94088-00588-00</t>
  </si>
  <si>
    <t>INNERBOX Q10 NOURISHING KVT+CRF 2019</t>
  </si>
  <si>
    <t>94088-00593-00</t>
  </si>
  <si>
    <t>N CARTONETTE RICE SCRUBS 2019</t>
  </si>
  <si>
    <t>94089-00112-00</t>
  </si>
  <si>
    <t>PDQ 1M KVT BELGIUM</t>
  </si>
  <si>
    <t>94089-00252-00</t>
  </si>
  <si>
    <t>CRAVATTE DRY SHAMPOO + COIFFE</t>
  </si>
  <si>
    <t>94089-00255-00</t>
  </si>
  <si>
    <t>CARTON SRP LIDL W12 2+1 HC SHAMPOO 14137</t>
  </si>
  <si>
    <t>94090-00122-00</t>
  </si>
  <si>
    <t>CARTON NDEO SPRAY MEN POUR MULTIPACKS</t>
  </si>
  <si>
    <t>94090-00123-00</t>
  </si>
  <si>
    <t>CARTON NDEO SPRAY WOMEN POUR MULTIPACKS</t>
  </si>
  <si>
    <t>94090-00124-00</t>
  </si>
  <si>
    <t>CARTON DEO ROLL ON POUR MULTIPACKS</t>
  </si>
  <si>
    <t>94091-00224-00</t>
  </si>
  <si>
    <t>PLANCHE 60X40 CM EMPILABLE LIDL + OUTER</t>
  </si>
  <si>
    <t>94482-00118-00</t>
  </si>
  <si>
    <t>DSP METALLIQUE LABELLO</t>
  </si>
  <si>
    <t>94482-00128-00</t>
  </si>
  <si>
    <t>CLIC-CLAC LABELLO</t>
  </si>
  <si>
    <t>94482-00129-00</t>
  </si>
  <si>
    <t>COIFFE LABELLO</t>
  </si>
  <si>
    <t>94482-00148-00</t>
  </si>
  <si>
    <t>CARTONNETTE CRAVATE STANDARD LABELLO</t>
  </si>
  <si>
    <t>94482-00156-00</t>
  </si>
  <si>
    <t>NEW DISPENSER LABELLO</t>
  </si>
  <si>
    <t>94482-00169-00</t>
  </si>
  <si>
    <t>DISPLAY LABELLO 2019</t>
  </si>
  <si>
    <t>94482-00173-00</t>
  </si>
  <si>
    <t>CARTONETTE LABELLO SCRUBS 2019</t>
  </si>
  <si>
    <t>94482-00174-00</t>
  </si>
  <si>
    <t>COLORETTE LABELLO ORIG.2 VOOR 3,5 W44KVT</t>
  </si>
  <si>
    <t>EAN_PC</t>
  </si>
  <si>
    <t>L_PC</t>
  </si>
  <si>
    <t>la_PC</t>
  </si>
  <si>
    <t>H_PC</t>
  </si>
  <si>
    <t>U_PC</t>
  </si>
  <si>
    <t>KG_PC</t>
  </si>
  <si>
    <t>Net_KG_PC</t>
  </si>
  <si>
    <t>EAN_Box</t>
  </si>
  <si>
    <t>PC_Box</t>
  </si>
  <si>
    <t>L_Box</t>
  </si>
  <si>
    <t>la_Box</t>
  </si>
  <si>
    <t>H_Box</t>
  </si>
  <si>
    <t>U_Box</t>
  </si>
  <si>
    <t>KG_Box</t>
  </si>
  <si>
    <t>EAN_Pal</t>
  </si>
  <si>
    <t>PC_Pal</t>
  </si>
  <si>
    <t>PC_Layer</t>
  </si>
  <si>
    <t>Lay_Pal</t>
  </si>
  <si>
    <t>Box_Lay</t>
  </si>
  <si>
    <t>KG_PAL</t>
  </si>
  <si>
    <t>H_PAL</t>
  </si>
  <si>
    <t>MM</t>
  </si>
  <si>
    <t xml:space="preserve">         0.001</t>
  </si>
  <si>
    <t xml:space="preserve">          0.001</t>
  </si>
  <si>
    <t xml:space="preserve">         0.210</t>
  </si>
  <si>
    <t xml:space="preserve">          0.210</t>
  </si>
  <si>
    <t xml:space="preserve">         0.300</t>
  </si>
  <si>
    <t xml:space="preserve">          0.300</t>
  </si>
  <si>
    <t xml:space="preserve">         0.271</t>
  </si>
  <si>
    <t xml:space="preserve">          0.271</t>
  </si>
  <si>
    <t xml:space="preserve">         0.212</t>
  </si>
  <si>
    <t xml:space="preserve">          0.212</t>
  </si>
  <si>
    <t xml:space="preserve">         0.580</t>
  </si>
  <si>
    <t xml:space="preserve">          0.580</t>
  </si>
  <si>
    <t xml:space="preserve">         0.435</t>
  </si>
  <si>
    <t xml:space="preserve">          0.435</t>
  </si>
  <si>
    <t xml:space="preserve">         0.495</t>
  </si>
  <si>
    <t xml:space="preserve">          0.495</t>
  </si>
  <si>
    <t xml:space="preserve">         0.000</t>
  </si>
  <si>
    <t xml:space="preserve">         0.289</t>
  </si>
  <si>
    <t xml:space="preserve">          0.289</t>
  </si>
  <si>
    <t xml:space="preserve">         0.005</t>
  </si>
  <si>
    <t xml:space="preserve">          0.005</t>
  </si>
  <si>
    <t xml:space="preserve">         0.032</t>
  </si>
  <si>
    <t xml:space="preserve">          0.032</t>
  </si>
  <si>
    <t xml:space="preserve">         0.102</t>
  </si>
  <si>
    <t xml:space="preserve">          0.102</t>
  </si>
  <si>
    <t xml:space="preserve">         0.120</t>
  </si>
  <si>
    <t xml:space="preserve">          0.120</t>
  </si>
  <si>
    <t xml:space="preserve">         0.155</t>
  </si>
  <si>
    <t xml:space="preserve">          0.155</t>
  </si>
  <si>
    <t xml:space="preserve">          0.000</t>
  </si>
  <si>
    <t xml:space="preserve">         0.035</t>
  </si>
  <si>
    <t xml:space="preserve">          0.035</t>
  </si>
  <si>
    <t xml:space="preserve">         0.016</t>
  </si>
  <si>
    <t xml:space="preserve">          0.016</t>
  </si>
  <si>
    <t xml:space="preserve">         0.196</t>
  </si>
  <si>
    <t xml:space="preserve">          0.196</t>
  </si>
  <si>
    <t xml:space="preserve">         0.330</t>
  </si>
  <si>
    <t xml:space="preserve">          0.330</t>
  </si>
  <si>
    <t xml:space="preserve">         0.044</t>
  </si>
  <si>
    <t xml:space="preserve">          0.044</t>
  </si>
  <si>
    <t xml:space="preserve">         0.116</t>
  </si>
  <si>
    <t xml:space="preserve">          0.116</t>
  </si>
  <si>
    <t xml:space="preserve">         0.600</t>
  </si>
  <si>
    <t xml:space="preserve">          0.600</t>
  </si>
  <si>
    <t xml:space="preserve">         0.132</t>
  </si>
  <si>
    <t xml:space="preserve">          0.132</t>
  </si>
  <si>
    <t xml:space="preserve">         0.100</t>
  </si>
  <si>
    <t xml:space="preserve">          0.100</t>
  </si>
  <si>
    <t xml:space="preserve">         0.220</t>
  </si>
  <si>
    <t xml:space="preserve">          0.220</t>
  </si>
  <si>
    <t xml:space="preserve">         0.200</t>
  </si>
  <si>
    <t xml:space="preserve">          0.200</t>
  </si>
  <si>
    <t xml:space="preserve">         0.206</t>
  </si>
  <si>
    <t xml:space="preserve">          0.206</t>
  </si>
  <si>
    <t xml:space="preserve">         0.140</t>
  </si>
  <si>
    <t xml:space="preserve">          0.140</t>
  </si>
  <si>
    <t xml:space="preserve">         0.050</t>
  </si>
  <si>
    <t xml:space="preserve">          0.050</t>
  </si>
  <si>
    <t xml:space="preserve">         0.170</t>
  </si>
  <si>
    <t xml:space="preserve">          0.170</t>
  </si>
  <si>
    <t xml:space="preserve">         0.009</t>
  </si>
  <si>
    <t xml:space="preserve">          0.009</t>
  </si>
  <si>
    <t xml:space="preserve">         0.250</t>
  </si>
  <si>
    <t xml:space="preserve">          0.250</t>
  </si>
  <si>
    <t xml:space="preserve">         0.038</t>
  </si>
  <si>
    <t xml:space="preserve">          0.038</t>
  </si>
  <si>
    <t xml:space="preserve">         0.175</t>
  </si>
  <si>
    <t xml:space="preserve">          0.175</t>
  </si>
  <si>
    <t xml:space="preserve">         0.090</t>
  </si>
  <si>
    <t xml:space="preserve">          0.090</t>
  </si>
  <si>
    <t xml:space="preserve">         0.160</t>
  </si>
  <si>
    <t xml:space="preserve">          0.160</t>
  </si>
  <si>
    <t xml:space="preserve">         0.351</t>
  </si>
  <si>
    <t xml:space="preserve">          0.351</t>
  </si>
  <si>
    <t xml:space="preserve">         0.675</t>
  </si>
  <si>
    <t xml:space="preserve">          0.675</t>
  </si>
  <si>
    <t xml:space="preserve">         0.186</t>
  </si>
  <si>
    <t xml:space="preserve">          0.186</t>
  </si>
  <si>
    <t xml:space="preserve">         0.150</t>
  </si>
  <si>
    <t xml:space="preserve">          0.150</t>
  </si>
  <si>
    <t xml:space="preserve">         0.020</t>
  </si>
  <si>
    <t xml:space="preserve">          0.020</t>
  </si>
  <si>
    <t xml:space="preserve">         0.410</t>
  </si>
  <si>
    <t xml:space="preserve">          0.410</t>
  </si>
  <si>
    <t xml:space="preserve">         0.002</t>
  </si>
  <si>
    <t xml:space="preserve">          0.002</t>
  </si>
  <si>
    <t xml:space="preserve">         0.230</t>
  </si>
  <si>
    <t xml:space="preserve">          0.230</t>
  </si>
  <si>
    <t xml:space="preserve">         0.041</t>
  </si>
  <si>
    <t xml:space="preserve">          0.041</t>
  </si>
  <si>
    <t xml:space="preserve">         0.784</t>
  </si>
  <si>
    <t xml:space="preserve">          0.784</t>
  </si>
  <si>
    <t xml:space="preserve">         0.010</t>
  </si>
  <si>
    <t xml:space="preserve">          0.010</t>
  </si>
  <si>
    <t xml:space="preserve">         0.350</t>
  </si>
  <si>
    <t xml:space="preserve">          0.350</t>
  </si>
  <si>
    <t xml:space="preserve">         0.190</t>
  </si>
  <si>
    <t xml:space="preserve">          0.190</t>
  </si>
  <si>
    <t xml:space="preserve">         0.004</t>
  </si>
  <si>
    <t xml:space="preserve">          0.004</t>
  </si>
  <si>
    <t xml:space="preserve">         0.213</t>
  </si>
  <si>
    <t xml:space="preserve">          0.213</t>
  </si>
  <si>
    <t xml:space="preserve">         0.051</t>
  </si>
  <si>
    <t xml:space="preserve">          0.051</t>
  </si>
  <si>
    <t xml:space="preserve">         0.110</t>
  </si>
  <si>
    <t xml:space="preserve">          0.110</t>
  </si>
  <si>
    <t xml:space="preserve">         0.523</t>
  </si>
  <si>
    <t xml:space="preserve">          0.523</t>
  </si>
  <si>
    <t xml:space="preserve">         0.014</t>
  </si>
  <si>
    <t xml:space="preserve">          0.014</t>
  </si>
  <si>
    <t xml:space="preserve">         0.006</t>
  </si>
  <si>
    <t xml:space="preserve">          0.006</t>
  </si>
  <si>
    <t xml:space="preserve">         0.008</t>
  </si>
  <si>
    <t xml:space="preserve">          0.008</t>
  </si>
  <si>
    <t xml:space="preserve">         0.215</t>
  </si>
  <si>
    <t xml:space="preserve">          0.215</t>
  </si>
  <si>
    <t xml:space="preserve">         0.040</t>
  </si>
  <si>
    <t xml:space="preserve">          0.040</t>
  </si>
  <si>
    <t xml:space="preserve">         0.030</t>
  </si>
  <si>
    <t xml:space="preserve">          0.030</t>
  </si>
  <si>
    <t>'4005900403339</t>
  </si>
  <si>
    <t>'4005900403346</t>
  </si>
  <si>
    <t>'4005900403322</t>
  </si>
  <si>
    <t xml:space="preserve">         0.018</t>
  </si>
  <si>
    <t xml:space="preserve">          0.018</t>
  </si>
  <si>
    <t xml:space="preserve">         0.063</t>
  </si>
  <si>
    <t xml:space="preserve">          0.063</t>
  </si>
  <si>
    <t xml:space="preserve">         0.093</t>
  </si>
  <si>
    <t xml:space="preserve">          0.093</t>
  </si>
  <si>
    <t xml:space="preserve">         0.558</t>
  </si>
  <si>
    <t xml:space="preserve">          0.558</t>
  </si>
  <si>
    <t xml:space="preserve">         0.174</t>
  </si>
  <si>
    <t xml:space="preserve">          0.174</t>
  </si>
  <si>
    <t xml:space="preserve">         0.056</t>
  </si>
  <si>
    <t xml:space="preserve">          0.056</t>
  </si>
  <si>
    <t xml:space="preserve">         0.373</t>
  </si>
  <si>
    <t xml:space="preserve">          0.373</t>
  </si>
  <si>
    <t xml:space="preserve">         0.138</t>
  </si>
  <si>
    <t xml:space="preserve">          0.138</t>
  </si>
  <si>
    <t xml:space="preserve">         0.479</t>
  </si>
  <si>
    <t xml:space="preserve">          0.479</t>
  </si>
  <si>
    <t xml:space="preserve">         0.850</t>
  </si>
  <si>
    <t xml:space="preserve">          0.850</t>
  </si>
  <si>
    <t xml:space="preserve">         0.392</t>
  </si>
  <si>
    <t xml:space="preserve">          0.392</t>
  </si>
  <si>
    <t xml:space="preserve">         0.166</t>
  </si>
  <si>
    <t xml:space="preserve">          0.166</t>
  </si>
  <si>
    <t xml:space="preserve">         0.118</t>
  </si>
  <si>
    <t xml:space="preserve">          0.118</t>
  </si>
  <si>
    <t xml:space="preserve">         0.278</t>
  </si>
  <si>
    <t xml:space="preserve">          0.278</t>
  </si>
  <si>
    <t xml:space="preserve">         0.024</t>
  </si>
  <si>
    <t xml:space="preserve">          0.024</t>
  </si>
  <si>
    <t>SAP SHEET (virtuel mounted)</t>
  </si>
  <si>
    <t>PRODUCT NAME</t>
  </si>
  <si>
    <t>EAN PC</t>
  </si>
  <si>
    <t>EAN BOX</t>
  </si>
  <si>
    <r>
      <rPr>
        <i/>
        <sz val="10"/>
        <rFont val="Arial"/>
        <family val="2"/>
      </rPr>
      <t>Length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mm</t>
    </r>
  </si>
  <si>
    <r>
      <rPr>
        <i/>
        <sz val="10"/>
        <rFont val="Arial"/>
        <family val="2"/>
      </rPr>
      <t>Width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mm</t>
    </r>
  </si>
  <si>
    <r>
      <rPr>
        <i/>
        <sz val="10"/>
        <rFont val="Arial"/>
        <family val="2"/>
      </rPr>
      <t>Height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mm</t>
    </r>
  </si>
  <si>
    <r>
      <rPr>
        <i/>
        <sz val="10"/>
        <rFont val="Arial"/>
        <family val="2"/>
      </rPr>
      <t>Gross Weight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KG</t>
    </r>
  </si>
  <si>
    <r>
      <rPr>
        <i/>
        <sz val="10"/>
        <rFont val="Arial"/>
        <family val="2"/>
      </rPr>
      <t>Net Weight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KG</t>
    </r>
  </si>
  <si>
    <t>Piece</t>
  </si>
  <si>
    <t>Box</t>
  </si>
  <si>
    <t>Pieces/BOX</t>
  </si>
  <si>
    <t>total of Boxes / Layer</t>
  </si>
  <si>
    <t>Pieces/Layer</t>
  </si>
  <si>
    <t>number of Layers / Pallet</t>
  </si>
  <si>
    <t>Pieces/Pallet</t>
  </si>
  <si>
    <t>total of boxes / Pallet</t>
  </si>
  <si>
    <t>SINGLE NART or NOMENCLATURE</t>
  </si>
  <si>
    <t>NO PICTURE</t>
  </si>
  <si>
    <t>NOMENCLATURE</t>
  </si>
  <si>
    <t>16002-01286-00 A</t>
  </si>
  <si>
    <t>16002-01286-00 B</t>
  </si>
  <si>
    <t>SINGLE NART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</si>
</sst>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0" fontId="19" fillId="0" borderId="10" xfId="42" applyFont="1" applyBorder="1"/>
    <xf numFmtId="0" fontId="19" fillId="0" borderId="13" xfId="42" applyFont="1" applyBorder="1" applyAlignment="1">
      <alignment horizontal="center" vertical="center" wrapText="1"/>
    </xf>
    <xf numFmtId="0" fontId="19" fillId="0" borderId="14" xfId="42" applyFont="1" applyBorder="1" applyAlignment="1">
      <alignment horizontal="center" vertical="center" wrapText="1"/>
    </xf>
    <xf numFmtId="0" fontId="18" fillId="0" borderId="15" xfId="42" applyBorder="1"/>
    <xf numFmtId="49" fontId="18" fillId="0" borderId="0" xfId="42" applyNumberFormat="1" applyFont="1" applyBorder="1" applyAlignment="1">
      <alignment horizontal="left"/>
    </xf>
    <xf numFmtId="0" fontId="18" fillId="0" borderId="16" xfId="42" applyFont="1" applyBorder="1"/>
    <xf numFmtId="0" fontId="23" fillId="0" borderId="17" xfId="0" applyFont="1" applyBorder="1"/>
    <xf numFmtId="0" fontId="18" fillId="0" borderId="23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23" fillId="0" borderId="19" xfId="0" applyFont="1" applyBorder="1"/>
    <xf numFmtId="0" fontId="23" fillId="0" borderId="20" xfId="0" applyFont="1" applyBorder="1"/>
    <xf numFmtId="0" fontId="18" fillId="0" borderId="0" xfId="42" applyBorder="1"/>
    <xf numFmtId="0" fontId="18" fillId="0" borderId="0" xfId="42" applyBorder="1" applyAlignment="1">
      <alignment horizontal="center"/>
    </xf>
    <xf numFmtId="0" fontId="18" fillId="0" borderId="16" xfId="42" applyBorder="1"/>
    <xf numFmtId="0" fontId="25" fillId="0" borderId="19" xfId="0" applyFont="1" applyBorder="1"/>
    <xf numFmtId="0" fontId="25" fillId="0" borderId="20" xfId="0" applyFont="1" applyBorder="1"/>
    <xf numFmtId="0" fontId="18" fillId="0" borderId="22" xfId="42" applyBorder="1"/>
    <xf numFmtId="0" fontId="18" fillId="0" borderId="11" xfId="42" applyBorder="1"/>
    <xf numFmtId="0" fontId="18" fillId="0" borderId="0" xfId="42" applyFont="1" applyBorder="1" applyAlignment="1">
      <alignment horizontal="center"/>
    </xf>
    <xf numFmtId="0" fontId="19" fillId="0" borderId="34" xfId="42" applyFont="1" applyBorder="1" applyAlignment="1">
      <alignment horizontal="center" vertical="center" wrapText="1"/>
    </xf>
    <xf numFmtId="0" fontId="19" fillId="0" borderId="35" xfId="42" applyFont="1" applyBorder="1" applyAlignment="1">
      <alignment horizontal="center" vertical="center" wrapText="1"/>
    </xf>
    <xf numFmtId="0" fontId="23" fillId="34" borderId="26" xfId="0" applyFont="1" applyFill="1" applyBorder="1" applyAlignment="1">
      <alignment horizontal="center" vertical="center"/>
    </xf>
    <xf numFmtId="164" fontId="23" fillId="34" borderId="26" xfId="0" applyNumberFormat="1" applyFont="1" applyFill="1" applyBorder="1" applyAlignment="1">
      <alignment horizontal="center" vertical="center"/>
    </xf>
    <xf numFmtId="164" fontId="23" fillId="34" borderId="21" xfId="0" applyNumberFormat="1" applyFont="1" applyFill="1" applyBorder="1" applyAlignment="1">
      <alignment horizontal="center" vertical="center"/>
    </xf>
    <xf numFmtId="0" fontId="23" fillId="33" borderId="25" xfId="0" applyFont="1" applyFill="1" applyBorder="1" applyAlignment="1">
      <alignment horizontal="center" vertical="center"/>
    </xf>
    <xf numFmtId="0" fontId="23" fillId="33" borderId="26" xfId="0" applyFont="1" applyFill="1" applyBorder="1" applyAlignment="1">
      <alignment horizontal="center" vertical="center"/>
    </xf>
    <xf numFmtId="0" fontId="0" fillId="34" borderId="0" xfId="0" applyFill="1" applyAlignment="1">
      <alignment horizontal="center"/>
    </xf>
    <xf numFmtId="0" fontId="0" fillId="33" borderId="0" xfId="0" applyFill="1" applyAlignment="1">
      <alignment horizontal="center"/>
    </xf>
    <xf numFmtId="0" fontId="23" fillId="33" borderId="32" xfId="0" applyFont="1" applyFill="1" applyBorder="1" applyAlignment="1">
      <alignment horizontal="center" vertical="center"/>
    </xf>
    <xf numFmtId="0" fontId="23" fillId="33" borderId="33" xfId="0" applyFont="1" applyFill="1" applyBorder="1" applyAlignment="1">
      <alignment horizontal="center" vertical="center"/>
    </xf>
    <xf numFmtId="0" fontId="0" fillId="35" borderId="0" xfId="0" applyFill="1" applyAlignment="1">
      <alignment horizontal="center"/>
    </xf>
    <xf numFmtId="0" fontId="19" fillId="35" borderId="35" xfId="42" applyFont="1" applyFill="1" applyBorder="1" applyAlignment="1">
      <alignment horizontal="center" vertical="center" wrapText="1"/>
    </xf>
    <xf numFmtId="0" fontId="0" fillId="36" borderId="0" xfId="0" applyFill="1" applyAlignment="1">
      <alignment horizontal="center"/>
    </xf>
    <xf numFmtId="0" fontId="23" fillId="36" borderId="25" xfId="0" applyFont="1" applyFill="1" applyBorder="1" applyAlignment="1">
      <alignment horizontal="center" vertical="center"/>
    </xf>
    <xf numFmtId="164" fontId="23" fillId="36" borderId="25" xfId="0" applyNumberFormat="1" applyFont="1" applyFill="1" applyBorder="1" applyAlignment="1">
      <alignment horizontal="center" vertical="center"/>
    </xf>
    <xf numFmtId="164" fontId="23" fillId="36" borderId="18" xfId="0" applyNumberFormat="1" applyFont="1" applyFill="1" applyBorder="1" applyAlignment="1">
      <alignment horizontal="center" vertical="center"/>
    </xf>
    <xf numFmtId="0" fontId="0" fillId="0" borderId="0" xfId="0" quotePrefix="1"/>
    <xf numFmtId="1" fontId="0" fillId="0" borderId="0" xfId="0" applyNumberFormat="1"/>
    <xf numFmtId="4" fontId="0" fillId="0" borderId="0" xfId="0" applyNumberFormat="1"/>
    <xf numFmtId="0" fontId="18" fillId="0" borderId="0" xfId="42" applyFill="1" applyBorder="1"/>
    <xf numFmtId="0" fontId="18" fillId="0" borderId="0" xfId="42" applyFill="1" applyBorder="1" applyAlignment="1">
      <alignment horizontal="center"/>
    </xf>
    <xf numFmtId="0" fontId="18" fillId="0" borderId="16" xfId="42" applyFill="1" applyBorder="1"/>
    <xf numFmtId="0" fontId="0" fillId="0" borderId="0" xfId="0" applyFill="1"/>
    <xf numFmtId="0" fontId="26" fillId="0" borderId="0" xfId="42" applyFont="1" applyFill="1" applyBorder="1" applyAlignment="1">
      <alignment horizontal="center"/>
    </xf>
    <xf numFmtId="0" fontId="18" fillId="0" borderId="11" xfId="42" applyFill="1" applyBorder="1" applyAlignment="1">
      <alignment horizontal="center"/>
    </xf>
    <xf numFmtId="0" fontId="18" fillId="0" borderId="12" xfId="42" applyFill="1" applyBorder="1"/>
    <xf numFmtId="0" fontId="22" fillId="0" borderId="36" xfId="42" applyFont="1" applyFill="1" applyBorder="1" applyAlignment="1">
      <alignment horizontal="center" vertical="center"/>
    </xf>
    <xf numFmtId="0" fontId="22" fillId="0" borderId="27" xfId="42" applyFont="1" applyFill="1" applyBorder="1" applyAlignment="1">
      <alignment horizontal="center" vertical="center"/>
    </xf>
    <xf numFmtId="0" fontId="22" fillId="0" borderId="28" xfId="42" applyFont="1" applyFill="1" applyBorder="1" applyAlignment="1">
      <alignment horizontal="center" vertical="center"/>
    </xf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31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22" fillId="0" borderId="31" xfId="42" applyFont="1" applyFill="1" applyBorder="1" applyAlignment="1">
      <alignment horizontal="center" vertical="center"/>
    </xf>
    <xf numFmtId="0" fontId="22" fillId="0" borderId="25" xfId="42" applyFont="1" applyFill="1" applyBorder="1" applyAlignment="1">
      <alignment horizontal="center" vertical="center"/>
    </xf>
    <xf numFmtId="0" fontId="22" fillId="0" borderId="29" xfId="42" applyFont="1" applyFill="1" applyBorder="1" applyAlignment="1">
      <alignment horizontal="center" vertical="center"/>
    </xf>
    <xf numFmtId="0" fontId="22" fillId="0" borderId="18" xfId="42" applyFont="1" applyFill="1" applyBorder="1" applyAlignment="1">
      <alignment horizontal="center" vertical="center"/>
    </xf>
    <xf numFmtId="1" fontId="22" fillId="0" borderId="31" xfId="42" applyNumberFormat="1" applyFont="1" applyFill="1" applyBorder="1" applyAlignment="1">
      <alignment horizontal="center" vertical="center"/>
    </xf>
    <xf numFmtId="1" fontId="22" fillId="0" borderId="25" xfId="42" applyNumberFormat="1" applyFont="1" applyFill="1" applyBorder="1" applyAlignment="1">
      <alignment horizontal="center" vertical="center"/>
    </xf>
    <xf numFmtId="1" fontId="22" fillId="0" borderId="29" xfId="42" applyNumberFormat="1" applyFont="1" applyFill="1" applyBorder="1" applyAlignment="1">
      <alignment horizontal="center" vertical="center"/>
    </xf>
    <xf numFmtId="1" fontId="22" fillId="0" borderId="18" xfId="42" applyNumberFormat="1" applyFont="1" applyFill="1" applyBorder="1" applyAlignment="1">
      <alignment horizontal="center" vertical="center"/>
    </xf>
    <xf numFmtId="0" fontId="20" fillId="0" borderId="37" xfId="42" applyFont="1" applyBorder="1" applyAlignment="1">
      <alignment horizontal="centerContinuous" vertical="center"/>
    </xf>
    <xf numFmtId="0" fontId="21" fillId="0" borderId="11" xfId="42" applyFont="1" applyBorder="1" applyAlignment="1">
      <alignment horizontal="centerContinuous" vertical="center"/>
    </xf>
    <xf numFmtId="0" fontId="21" fillId="0" borderId="12" xfId="42" applyFont="1" applyBorder="1" applyAlignment="1">
      <alignment horizontal="centerContinuous" vertical="center"/>
    </xf>
    <xf numFmtId="0" fontId="0" fillId="37" borderId="0" xfId="0" applyFill="1" applyAlignment="1">
      <alignment horizontal="center" vertical="center"/>
    </xf>
    <xf numFmtId="0" fontId="0" fillId="37" borderId="0" xfId="0" applyFill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0"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</dxf>
    <dxf>
      <numFmt numFmtId="3" formatCode="#,##0"/>
    </dxf>
    <dxf>
      <numFmt numFmtId="3" formatCode="#,##0"/>
    </dxf>
    <dxf>
      <numFmt numFmtId="1" formatCode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1543050</xdr:colOff>
          <xdr:row>14</xdr:row>
          <xdr:rowOff>21372</xdr:rowOff>
        </xdr:from>
        <xdr:to>
          <xdr:col>8</xdr:col>
          <xdr:colOff>233874</xdr:colOff>
          <xdr:row>22</xdr:row>
          <xdr:rowOff>161925</xdr:rowOff>
        </xdr:to>
        <xdr:pic>
          <xdr:nvPicPr>
            <xdr:cNvPr id="16" name="Image" descr="Abelard"/>
            <xdr:cNvPicPr>
              <a:picLocks noChangeAspect="1" noChangeArrowheads="1"/>
              <a:extLst>
                <a:ext uri="{84589F7E-364E-4C9E-8A38-B11213B215E9}">
                  <a14:cameraTool cellRange="AdrImage" spid="_x0000_s1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991225" y="3898047"/>
              <a:ext cx="3005649" cy="158835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188696</xdr:colOff>
      <xdr:row>1</xdr:row>
      <xdr:rowOff>276225</xdr:rowOff>
    </xdr:from>
    <xdr:to>
      <xdr:col>2</xdr:col>
      <xdr:colOff>2634952</xdr:colOff>
      <xdr:row>1</xdr:row>
      <xdr:rowOff>1647234</xdr:rowOff>
    </xdr:to>
    <xdr:pic>
      <xdr:nvPicPr>
        <xdr:cNvPr id="2" name="Img_16002-00086-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6921" y="457200"/>
          <a:ext cx="2446256" cy="137100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18</xdr:row>
      <xdr:rowOff>171450</xdr:rowOff>
    </xdr:from>
    <xdr:to>
      <xdr:col>2</xdr:col>
      <xdr:colOff>2707261</xdr:colOff>
      <xdr:row>18</xdr:row>
      <xdr:rowOff>1657350</xdr:rowOff>
    </xdr:to>
    <xdr:pic>
      <xdr:nvPicPr>
        <xdr:cNvPr id="4" name="Img_16002-01158-0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00625" y="32737425"/>
          <a:ext cx="2554861" cy="1485900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1</xdr:row>
      <xdr:rowOff>123825</xdr:rowOff>
    </xdr:from>
    <xdr:to>
      <xdr:col>5</xdr:col>
      <xdr:colOff>2171700</xdr:colOff>
      <xdr:row>1</xdr:row>
      <xdr:rowOff>1752600</xdr:rowOff>
    </xdr:to>
    <xdr:sp macro="" textlink="">
      <xdr:nvSpPr>
        <xdr:cNvPr id="3" name="Img_Vide"/>
        <xdr:cNvSpPr/>
      </xdr:nvSpPr>
      <xdr:spPr>
        <a:xfrm>
          <a:off x="9363075" y="304800"/>
          <a:ext cx="1990725" cy="1628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MMdata" displayName="MMdata" ref="A1:X229" totalsRowShown="0" headerRowDxfId="9">
  <autoFilter ref="A1:X229"/>
  <sortState ref="A2:X229">
    <sortCondition ref="A1:A229"/>
  </sortState>
  <tableColumns count="24">
    <tableColumn id="1" name="NART"/>
    <tableColumn id="2" name="PRODUCT NAME"/>
    <tableColumn id="3" name="SINGLE NART or NOMENCLATURE"/>
    <tableColumn id="4" name="EAN_PC" dataDxfId="8"/>
    <tableColumn id="5" name="L_PC" dataDxfId="7"/>
    <tableColumn id="6" name="la_PC" dataDxfId="6"/>
    <tableColumn id="7" name="H_PC"/>
    <tableColumn id="8" name="U_PC"/>
    <tableColumn id="9" name="KG_PC"/>
    <tableColumn id="10" name="Net_KG_PC"/>
    <tableColumn id="11" name="EAN_Box" dataDxfId="5"/>
    <tableColumn id="12" name="PC_Box"/>
    <tableColumn id="13" name="L_Box"/>
    <tableColumn id="14" name="la_Box"/>
    <tableColumn id="15" name="H_Box"/>
    <tableColumn id="16" name="U_Box"/>
    <tableColumn id="17" name="KG_Box"/>
    <tableColumn id="18" name="EAN_Pal"/>
    <tableColumn id="19" name="PC_Pal"/>
    <tableColumn id="20" name="PC_Layer"/>
    <tableColumn id="21" name="Lay_Pal"/>
    <tableColumn id="22" name="Box_Lay"/>
    <tableColumn id="23" name="KG_PAL"/>
    <tableColumn id="24" name="H_P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_Produits" displayName="T_Produits" ref="A1:C227" totalsRowShown="0" headerRowDxfId="4" dataDxfId="0">
  <autoFilter ref="A1:C227"/>
  <tableColumns count="3">
    <tableColumn id="1" name="NART" dataDxfId="3"/>
    <tableColumn id="2" name="DESCRIPTION" dataDxfId="2"/>
    <tableColumn id="3" name="PICTURE" dataDxfId="1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E1:L23"/>
  <sheetViews>
    <sheetView showGridLines="0" tabSelected="1" zoomScaleNormal="100" workbookViewId="0">
      <selection activeCell="B3" sqref="B3"/>
    </sheetView>
  </sheetViews>
  <sheetFormatPr baseColWidth="10" defaultColWidth="9" defaultRowHeight="14.25" x14ac:dyDescent="0.2"/>
  <cols>
    <col min="5" max="5" width="22.375" bestFit="1" customWidth="1"/>
    <col min="6" max="6" width="21.875" customWidth="1"/>
    <col min="7" max="10" width="17.375" customWidth="1"/>
  </cols>
  <sheetData>
    <row r="1" spans="5:12" ht="34.5" customHeight="1" thickBot="1" x14ac:dyDescent="0.25">
      <c r="E1" s="4"/>
      <c r="F1" s="66" t="s">
        <v>630</v>
      </c>
      <c r="G1" s="67"/>
      <c r="H1" s="67"/>
      <c r="I1" s="67"/>
      <c r="J1" s="68"/>
    </row>
    <row r="2" spans="5:12" ht="23.25" customHeight="1" x14ac:dyDescent="0.2">
      <c r="E2" s="23" t="s">
        <v>0</v>
      </c>
      <c r="F2" s="50" t="s">
        <v>37</v>
      </c>
      <c r="G2" s="51"/>
      <c r="H2" s="51"/>
      <c r="I2" s="51"/>
      <c r="J2" s="52"/>
    </row>
    <row r="3" spans="5:12" ht="23.25" customHeight="1" x14ac:dyDescent="0.2">
      <c r="E3" s="5" t="s">
        <v>631</v>
      </c>
      <c r="F3" s="58" t="str">
        <f>VLOOKUP($F$2,MMdata[],2,0)</f>
        <v>MICRO-PALETTE CHEP RENTAL</v>
      </c>
      <c r="G3" s="59"/>
      <c r="H3" s="59"/>
      <c r="I3" s="60"/>
      <c r="J3" s="61"/>
      <c r="L3" s="40"/>
    </row>
    <row r="4" spans="5:12" ht="23.25" customHeight="1" x14ac:dyDescent="0.2">
      <c r="E4" s="6" t="s">
        <v>632</v>
      </c>
      <c r="F4" s="62">
        <f>IFERROR(VLOOKUP($F$2,MMdata[],4,0),"")</f>
        <v>0</v>
      </c>
      <c r="G4" s="63"/>
      <c r="H4" s="63"/>
      <c r="I4" s="64"/>
      <c r="J4" s="65"/>
    </row>
    <row r="5" spans="5:12" ht="23.25" customHeight="1" thickBot="1" x14ac:dyDescent="0.25">
      <c r="E5" s="24" t="s">
        <v>633</v>
      </c>
      <c r="F5" s="62">
        <f>IFERROR(VLOOKUP($F$2,MMdata[],11,0),"NO EAN")</f>
        <v>0</v>
      </c>
      <c r="G5" s="63"/>
      <c r="H5" s="63"/>
      <c r="I5" s="64"/>
      <c r="J5" s="65"/>
    </row>
    <row r="6" spans="5:12" ht="31.5" customHeight="1" thickBot="1" x14ac:dyDescent="0.25">
      <c r="E6" s="35" t="s">
        <v>647</v>
      </c>
      <c r="F6" s="62" t="str">
        <f>IFERROR(VLOOKUP($F$2,MMdata[],3,0),"")</f>
        <v>SINGLE NART</v>
      </c>
      <c r="G6" s="63"/>
      <c r="H6" s="63"/>
      <c r="I6" s="64"/>
      <c r="J6" s="65"/>
    </row>
    <row r="7" spans="5:12" ht="15" thickBot="1" x14ac:dyDescent="0.25">
      <c r="E7" s="7"/>
      <c r="F7" s="8"/>
      <c r="G7" s="22"/>
      <c r="H7" s="8"/>
      <c r="I7" s="8"/>
      <c r="J7" s="9"/>
    </row>
    <row r="8" spans="5:12" ht="25.5" x14ac:dyDescent="0.25">
      <c r="E8" s="10"/>
      <c r="F8" s="11" t="s">
        <v>634</v>
      </c>
      <c r="G8" s="11" t="s">
        <v>635</v>
      </c>
      <c r="H8" s="11" t="s">
        <v>636</v>
      </c>
      <c r="I8" s="11" t="s">
        <v>637</v>
      </c>
      <c r="J8" s="12" t="s">
        <v>638</v>
      </c>
    </row>
    <row r="9" spans="5:12" ht="18" x14ac:dyDescent="0.25">
      <c r="E9" s="13" t="s">
        <v>639</v>
      </c>
      <c r="F9" s="37">
        <f>VLOOKUP($F$2,MMDATA!$A:$E,5,0)</f>
        <v>600</v>
      </c>
      <c r="G9" s="37">
        <f>VLOOKUP($F$2,MMDATA!$A:$F,6,0)</f>
        <v>400</v>
      </c>
      <c r="H9" s="37">
        <f>VLOOKUP($F$2,MMDATA!$A:$G,7,0)</f>
        <v>150</v>
      </c>
      <c r="I9" s="38">
        <f>VLOOKUP($F$2,MMDATA!$A:$I,9,0)</f>
        <v>1800</v>
      </c>
      <c r="J9" s="39">
        <f>VLOOKUP($F$2,MMDATA!$A:$J,10,0)</f>
        <v>1800</v>
      </c>
    </row>
    <row r="10" spans="5:12" ht="18.75" thickBot="1" x14ac:dyDescent="0.3">
      <c r="E10" s="14" t="s">
        <v>640</v>
      </c>
      <c r="F10" s="25">
        <f>VLOOKUP($F$2,MMDATA!$A:$M,13,0)</f>
        <v>600</v>
      </c>
      <c r="G10" s="25">
        <f>VLOOKUP($F$2,MMDATA!$A:$N,14,0)</f>
        <v>400</v>
      </c>
      <c r="H10" s="25">
        <f>VLOOKUP($F$2,MMDATA!$A:$O,15,0)</f>
        <v>150</v>
      </c>
      <c r="I10" s="26">
        <f>VLOOKUP($F$2,MMDATA!$A:$Q,17,0)</f>
        <v>1.8</v>
      </c>
      <c r="J10" s="27">
        <f>VLOOKUP($F$2,MMDATA!$A:$Q,17,0)</f>
        <v>1.8</v>
      </c>
    </row>
    <row r="11" spans="5:12" x14ac:dyDescent="0.2">
      <c r="E11" s="7"/>
      <c r="F11" s="15"/>
      <c r="G11" s="16"/>
      <c r="H11" s="16"/>
      <c r="I11" s="16"/>
      <c r="J11" s="17"/>
    </row>
    <row r="12" spans="5:12" ht="18" x14ac:dyDescent="0.2">
      <c r="E12" s="18" t="s">
        <v>641</v>
      </c>
      <c r="F12" s="28">
        <f>VLOOKUP($F$2,MMDATA!$A:$L,12,0)</f>
        <v>1</v>
      </c>
      <c r="G12" s="53" t="s">
        <v>642</v>
      </c>
      <c r="H12" s="54"/>
      <c r="I12" s="55"/>
      <c r="J12" s="32">
        <f>IFERROR(F13/F12,"")</f>
        <v>4</v>
      </c>
    </row>
    <row r="13" spans="5:12" ht="18" x14ac:dyDescent="0.2">
      <c r="E13" s="18" t="s">
        <v>643</v>
      </c>
      <c r="F13" s="28">
        <f>VLOOKUP($F$2,MMDATA!$A:$T,20,0)</f>
        <v>4</v>
      </c>
      <c r="G13" s="56" t="s">
        <v>644</v>
      </c>
      <c r="H13" s="56"/>
      <c r="I13" s="56"/>
      <c r="J13" s="32">
        <f>IFERROR(F14/F13,"")</f>
        <v>36</v>
      </c>
    </row>
    <row r="14" spans="5:12" ht="18.75" thickBot="1" x14ac:dyDescent="0.25">
      <c r="E14" s="19" t="s">
        <v>645</v>
      </c>
      <c r="F14" s="29">
        <f>VLOOKUP($F$2,MMDATA!$A:$S,19,0)</f>
        <v>144</v>
      </c>
      <c r="G14" s="57" t="s">
        <v>646</v>
      </c>
      <c r="H14" s="57"/>
      <c r="I14" s="57"/>
      <c r="J14" s="33">
        <f>IFERROR(F14/F12,"")</f>
        <v>144</v>
      </c>
    </row>
    <row r="15" spans="5:12" x14ac:dyDescent="0.2">
      <c r="E15" s="7"/>
      <c r="F15" s="15"/>
      <c r="G15" s="16"/>
      <c r="H15" s="16"/>
      <c r="I15" s="16"/>
      <c r="J15" s="17"/>
    </row>
    <row r="16" spans="5:12" x14ac:dyDescent="0.2">
      <c r="E16" s="7"/>
      <c r="F16" s="15"/>
      <c r="G16" s="44"/>
      <c r="I16" s="44"/>
      <c r="J16" s="45"/>
    </row>
    <row r="17" spans="5:10" x14ac:dyDescent="0.2">
      <c r="E17" s="7"/>
      <c r="F17" s="43"/>
      <c r="G17" s="44"/>
      <c r="H17" s="44"/>
      <c r="I17" s="44"/>
      <c r="J17" s="45"/>
    </row>
    <row r="18" spans="5:10" x14ac:dyDescent="0.2">
      <c r="E18" s="7"/>
      <c r="F18" s="44"/>
      <c r="G18" s="44"/>
      <c r="H18" s="43"/>
      <c r="I18" s="46"/>
      <c r="J18" s="45"/>
    </row>
    <row r="19" spans="5:10" x14ac:dyDescent="0.2">
      <c r="E19" s="7"/>
      <c r="F19" s="44"/>
      <c r="G19" s="47"/>
      <c r="H19" s="43"/>
      <c r="I19" s="46"/>
      <c r="J19" s="45"/>
    </row>
    <row r="20" spans="5:10" x14ac:dyDescent="0.2">
      <c r="E20" s="7"/>
      <c r="F20" s="44"/>
      <c r="G20" s="44"/>
      <c r="H20" s="43"/>
      <c r="I20" s="46"/>
      <c r="J20" s="45"/>
    </row>
    <row r="21" spans="5:10" x14ac:dyDescent="0.2">
      <c r="E21" s="7"/>
      <c r="F21" s="44"/>
      <c r="G21" s="44"/>
      <c r="H21" s="43"/>
      <c r="I21" s="46"/>
      <c r="J21" s="45"/>
    </row>
    <row r="22" spans="5:10" x14ac:dyDescent="0.2">
      <c r="E22" s="7"/>
      <c r="F22" s="43"/>
      <c r="G22" s="44"/>
      <c r="H22" s="44"/>
      <c r="I22" s="44"/>
      <c r="J22" s="45"/>
    </row>
    <row r="23" spans="5:10" ht="15" thickBot="1" x14ac:dyDescent="0.25">
      <c r="E23" s="20"/>
      <c r="F23" s="21"/>
      <c r="G23" s="48"/>
      <c r="H23" s="48"/>
      <c r="I23" s="48"/>
      <c r="J23" s="49"/>
    </row>
  </sheetData>
  <mergeCells count="8">
    <mergeCell ref="F2:J2"/>
    <mergeCell ref="G12:I12"/>
    <mergeCell ref="G13:I13"/>
    <mergeCell ref="G14:I14"/>
    <mergeCell ref="F3:J3"/>
    <mergeCell ref="F4:J4"/>
    <mergeCell ref="F5:J5"/>
    <mergeCell ref="F6:J6"/>
  </mergeCells>
  <dataValidations count="1">
    <dataValidation type="list" allowBlank="1" showInputMessage="1" showErrorMessage="1" sqref="F2:J2">
      <formula1>NART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229"/>
  <sheetViews>
    <sheetView workbookViewId="0">
      <selection activeCell="A2" sqref="A2:A229"/>
    </sheetView>
  </sheetViews>
  <sheetFormatPr baseColWidth="10" defaultColWidth="9" defaultRowHeight="14.25" x14ac:dyDescent="0.2"/>
  <cols>
    <col min="1" max="1" width="18.75" customWidth="1"/>
    <col min="2" max="2" width="35.75" customWidth="1"/>
    <col min="3" max="3" width="17.125" customWidth="1"/>
    <col min="4" max="4" width="16.5" style="41" bestFit="1" customWidth="1"/>
    <col min="5" max="7" width="9.875" bestFit="1" customWidth="1"/>
    <col min="8" max="8" width="9.75" bestFit="1" customWidth="1"/>
    <col min="9" max="9" width="11.125" bestFit="1" customWidth="1"/>
    <col min="10" max="10" width="14.875" bestFit="1" customWidth="1"/>
    <col min="11" max="11" width="16.5" style="41" bestFit="1" customWidth="1"/>
    <col min="12" max="12" width="11.625" bestFit="1" customWidth="1"/>
    <col min="13" max="13" width="10" bestFit="1" customWidth="1"/>
    <col min="14" max="14" width="10.375" bestFit="1" customWidth="1"/>
    <col min="15" max="16" width="10.25" bestFit="1" customWidth="1"/>
    <col min="17" max="17" width="11.625" bestFit="1" customWidth="1"/>
    <col min="18" max="18" width="14.375" bestFit="1" customWidth="1"/>
    <col min="19" max="19" width="11.125" bestFit="1" customWidth="1"/>
    <col min="20" max="20" width="13" bestFit="1" customWidth="1"/>
    <col min="21" max="21" width="11.375" bestFit="1" customWidth="1"/>
    <col min="22" max="23" width="11.875" bestFit="1" customWidth="1"/>
    <col min="24" max="24" width="10.5" bestFit="1" customWidth="1"/>
  </cols>
  <sheetData>
    <row r="1" spans="1:24" s="1" customFormat="1" x14ac:dyDescent="0.2">
      <c r="A1" s="1" t="s">
        <v>0</v>
      </c>
      <c r="B1" s="1" t="s">
        <v>631</v>
      </c>
      <c r="C1" s="34" t="s">
        <v>647</v>
      </c>
      <c r="D1" s="1" t="s">
        <v>455</v>
      </c>
      <c r="E1" s="36" t="s">
        <v>456</v>
      </c>
      <c r="F1" s="36" t="s">
        <v>457</v>
      </c>
      <c r="G1" s="36" t="s">
        <v>458</v>
      </c>
      <c r="H1" s="36" t="s">
        <v>459</v>
      </c>
      <c r="I1" s="36" t="s">
        <v>460</v>
      </c>
      <c r="J1" s="36" t="s">
        <v>461</v>
      </c>
      <c r="K1" s="1" t="s">
        <v>462</v>
      </c>
      <c r="L1" s="31" t="s">
        <v>463</v>
      </c>
      <c r="M1" s="30" t="s">
        <v>464</v>
      </c>
      <c r="N1" s="30" t="s">
        <v>465</v>
      </c>
      <c r="O1" s="30" t="s">
        <v>466</v>
      </c>
      <c r="P1" s="30" t="s">
        <v>467</v>
      </c>
      <c r="Q1" s="30" t="s">
        <v>468</v>
      </c>
      <c r="R1" s="1" t="s">
        <v>469</v>
      </c>
      <c r="S1" s="31" t="s">
        <v>470</v>
      </c>
      <c r="T1" s="31" t="s">
        <v>471</v>
      </c>
      <c r="U1" s="31" t="s">
        <v>472</v>
      </c>
      <c r="V1" s="31" t="s">
        <v>473</v>
      </c>
      <c r="W1" s="31" t="s">
        <v>474</v>
      </c>
      <c r="X1" s="31" t="s">
        <v>475</v>
      </c>
    </row>
    <row r="2" spans="1:24" x14ac:dyDescent="0.2">
      <c r="A2" t="s">
        <v>3</v>
      </c>
      <c r="B2" t="s">
        <v>4</v>
      </c>
      <c r="C2" t="s">
        <v>652</v>
      </c>
      <c r="E2" s="3">
        <v>50</v>
      </c>
      <c r="F2">
        <v>28</v>
      </c>
      <c r="G2">
        <v>1</v>
      </c>
      <c r="H2" t="s">
        <v>476</v>
      </c>
      <c r="I2" t="s">
        <v>477</v>
      </c>
      <c r="J2" t="s">
        <v>478</v>
      </c>
      <c r="L2">
        <v>2000</v>
      </c>
      <c r="M2" s="3">
        <v>100</v>
      </c>
      <c r="N2" s="3">
        <v>100</v>
      </c>
      <c r="O2" s="3">
        <v>500</v>
      </c>
      <c r="P2" t="s">
        <v>476</v>
      </c>
      <c r="Q2" s="42">
        <v>2</v>
      </c>
      <c r="S2">
        <v>9801</v>
      </c>
      <c r="T2">
        <v>99</v>
      </c>
      <c r="U2">
        <v>99</v>
      </c>
      <c r="V2">
        <v>0</v>
      </c>
      <c r="W2">
        <v>30</v>
      </c>
      <c r="X2">
        <v>49520</v>
      </c>
    </row>
    <row r="3" spans="1:24" x14ac:dyDescent="0.2">
      <c r="A3" t="s">
        <v>5</v>
      </c>
      <c r="B3" t="s">
        <v>6</v>
      </c>
      <c r="C3" t="s">
        <v>652</v>
      </c>
      <c r="E3" s="3">
        <v>850</v>
      </c>
      <c r="F3">
        <v>660</v>
      </c>
      <c r="G3">
        <v>20</v>
      </c>
      <c r="H3" t="s">
        <v>476</v>
      </c>
      <c r="I3" t="s">
        <v>479</v>
      </c>
      <c r="J3" t="s">
        <v>480</v>
      </c>
      <c r="L3">
        <v>1</v>
      </c>
      <c r="M3" s="3">
        <v>850</v>
      </c>
      <c r="N3" s="3">
        <v>660</v>
      </c>
      <c r="O3" s="3">
        <v>20</v>
      </c>
      <c r="P3" t="s">
        <v>476</v>
      </c>
      <c r="Q3">
        <v>0.21</v>
      </c>
      <c r="S3">
        <v>785</v>
      </c>
      <c r="T3">
        <v>1</v>
      </c>
      <c r="U3">
        <v>785</v>
      </c>
      <c r="V3">
        <v>1</v>
      </c>
      <c r="W3">
        <v>185</v>
      </c>
      <c r="X3">
        <v>15720</v>
      </c>
    </row>
    <row r="4" spans="1:24" x14ac:dyDescent="0.2">
      <c r="A4" t="s">
        <v>7</v>
      </c>
      <c r="B4" t="s">
        <v>8</v>
      </c>
      <c r="C4" t="s">
        <v>652</v>
      </c>
      <c r="E4" s="3">
        <v>620</v>
      </c>
      <c r="F4">
        <v>446</v>
      </c>
      <c r="G4">
        <v>8</v>
      </c>
      <c r="H4" t="s">
        <v>476</v>
      </c>
      <c r="I4" t="s">
        <v>481</v>
      </c>
      <c r="J4" t="s">
        <v>482</v>
      </c>
      <c r="L4">
        <v>1</v>
      </c>
      <c r="M4" s="3">
        <v>620</v>
      </c>
      <c r="N4" s="3">
        <v>446</v>
      </c>
      <c r="O4" s="3">
        <v>8</v>
      </c>
      <c r="P4" t="s">
        <v>476</v>
      </c>
      <c r="Q4">
        <v>0.3</v>
      </c>
      <c r="S4">
        <v>960</v>
      </c>
      <c r="T4">
        <v>80</v>
      </c>
      <c r="U4">
        <v>12</v>
      </c>
      <c r="V4">
        <v>80</v>
      </c>
      <c r="W4">
        <v>308</v>
      </c>
      <c r="X4">
        <v>116</v>
      </c>
    </row>
    <row r="5" spans="1:24" x14ac:dyDescent="0.2">
      <c r="A5" t="s">
        <v>9</v>
      </c>
      <c r="B5" t="s">
        <v>10</v>
      </c>
      <c r="C5" t="s">
        <v>652</v>
      </c>
      <c r="E5" s="3">
        <v>255</v>
      </c>
      <c r="F5">
        <v>205</v>
      </c>
      <c r="G5">
        <v>260</v>
      </c>
      <c r="H5" t="s">
        <v>476</v>
      </c>
      <c r="I5" t="s">
        <v>483</v>
      </c>
      <c r="J5" t="s">
        <v>484</v>
      </c>
      <c r="L5">
        <v>15</v>
      </c>
      <c r="M5" s="3">
        <v>255</v>
      </c>
      <c r="N5" s="3">
        <v>205</v>
      </c>
      <c r="O5" s="3">
        <v>260</v>
      </c>
      <c r="P5" t="s">
        <v>476</v>
      </c>
      <c r="Q5" s="42">
        <v>4.0999999999999996</v>
      </c>
      <c r="S5">
        <v>600</v>
      </c>
      <c r="T5">
        <v>60</v>
      </c>
      <c r="U5">
        <v>10</v>
      </c>
      <c r="V5">
        <v>4</v>
      </c>
      <c r="W5">
        <v>184</v>
      </c>
      <c r="X5">
        <v>2620</v>
      </c>
    </row>
    <row r="6" spans="1:24" x14ac:dyDescent="0.2">
      <c r="A6" t="s">
        <v>11</v>
      </c>
      <c r="B6" t="s">
        <v>12</v>
      </c>
      <c r="C6" t="s">
        <v>652</v>
      </c>
      <c r="E6" s="3">
        <v>452</v>
      </c>
      <c r="F6">
        <v>450</v>
      </c>
      <c r="G6">
        <v>8</v>
      </c>
      <c r="H6" t="s">
        <v>476</v>
      </c>
      <c r="I6" t="s">
        <v>485</v>
      </c>
      <c r="J6" t="s">
        <v>486</v>
      </c>
      <c r="L6">
        <v>1</v>
      </c>
      <c r="M6" s="3">
        <v>452</v>
      </c>
      <c r="N6" s="3">
        <v>450</v>
      </c>
      <c r="O6" s="3">
        <v>8</v>
      </c>
      <c r="P6" t="s">
        <v>476</v>
      </c>
      <c r="Q6">
        <v>0.21199999999999999</v>
      </c>
      <c r="S6">
        <v>800</v>
      </c>
      <c r="T6">
        <v>80</v>
      </c>
      <c r="U6">
        <v>10</v>
      </c>
      <c r="V6">
        <v>80</v>
      </c>
      <c r="W6">
        <v>190</v>
      </c>
      <c r="X6">
        <v>100</v>
      </c>
    </row>
    <row r="7" spans="1:24" x14ac:dyDescent="0.2">
      <c r="A7" t="s">
        <v>13</v>
      </c>
      <c r="B7" t="s">
        <v>14</v>
      </c>
      <c r="C7" t="s">
        <v>652</v>
      </c>
      <c r="E7" s="3">
        <v>720</v>
      </c>
      <c r="F7">
        <v>605</v>
      </c>
      <c r="G7">
        <v>14</v>
      </c>
      <c r="H7" t="s">
        <v>476</v>
      </c>
      <c r="I7" t="s">
        <v>487</v>
      </c>
      <c r="J7" t="s">
        <v>488</v>
      </c>
      <c r="L7">
        <v>1</v>
      </c>
      <c r="M7" s="3">
        <v>720</v>
      </c>
      <c r="N7" s="3">
        <v>605</v>
      </c>
      <c r="O7" s="3">
        <v>14</v>
      </c>
      <c r="P7" t="s">
        <v>476</v>
      </c>
      <c r="Q7">
        <v>0.57999999999999996</v>
      </c>
      <c r="S7">
        <v>300</v>
      </c>
      <c r="T7">
        <v>30</v>
      </c>
      <c r="U7">
        <v>10</v>
      </c>
      <c r="V7">
        <v>30</v>
      </c>
      <c r="W7">
        <v>194</v>
      </c>
      <c r="X7">
        <v>160</v>
      </c>
    </row>
    <row r="8" spans="1:24" x14ac:dyDescent="0.2">
      <c r="A8" t="s">
        <v>15</v>
      </c>
      <c r="B8" t="s">
        <v>16</v>
      </c>
      <c r="C8" t="s">
        <v>652</v>
      </c>
      <c r="E8" s="3">
        <v>715</v>
      </c>
      <c r="F8">
        <v>600</v>
      </c>
      <c r="G8">
        <v>8</v>
      </c>
      <c r="H8" t="s">
        <v>476</v>
      </c>
      <c r="I8" t="s">
        <v>489</v>
      </c>
      <c r="J8" t="s">
        <v>490</v>
      </c>
      <c r="L8">
        <v>1</v>
      </c>
      <c r="M8" s="3">
        <v>715</v>
      </c>
      <c r="N8" s="3">
        <v>600</v>
      </c>
      <c r="O8" s="3">
        <v>8</v>
      </c>
      <c r="P8" t="s">
        <v>476</v>
      </c>
      <c r="Q8">
        <v>0.435</v>
      </c>
      <c r="S8">
        <v>480</v>
      </c>
      <c r="T8">
        <v>40</v>
      </c>
      <c r="U8">
        <v>12</v>
      </c>
      <c r="V8">
        <v>40</v>
      </c>
      <c r="W8">
        <v>229</v>
      </c>
      <c r="X8">
        <v>116</v>
      </c>
    </row>
    <row r="9" spans="1:24" x14ac:dyDescent="0.2">
      <c r="A9" t="s">
        <v>17</v>
      </c>
      <c r="B9" t="s">
        <v>18</v>
      </c>
      <c r="C9" t="s">
        <v>652</v>
      </c>
      <c r="E9" s="3">
        <v>570</v>
      </c>
      <c r="F9">
        <v>380</v>
      </c>
      <c r="G9">
        <v>350</v>
      </c>
      <c r="H9" t="s">
        <v>476</v>
      </c>
      <c r="I9" s="3">
        <v>1050</v>
      </c>
      <c r="J9" s="3">
        <v>1050</v>
      </c>
      <c r="L9">
        <v>15</v>
      </c>
      <c r="M9" s="3">
        <v>570</v>
      </c>
      <c r="N9" s="3">
        <v>380</v>
      </c>
      <c r="O9" s="3">
        <v>350</v>
      </c>
      <c r="P9" t="s">
        <v>476</v>
      </c>
      <c r="Q9" s="42">
        <v>15.8</v>
      </c>
      <c r="S9">
        <v>150</v>
      </c>
      <c r="T9">
        <v>15</v>
      </c>
      <c r="U9">
        <v>10</v>
      </c>
      <c r="V9">
        <v>1</v>
      </c>
      <c r="W9">
        <v>178</v>
      </c>
      <c r="X9">
        <v>3520</v>
      </c>
    </row>
    <row r="10" spans="1:24" x14ac:dyDescent="0.2">
      <c r="A10" t="s">
        <v>19</v>
      </c>
      <c r="B10" t="s">
        <v>20</v>
      </c>
      <c r="C10" t="s">
        <v>652</v>
      </c>
      <c r="E10" s="3">
        <v>870</v>
      </c>
      <c r="F10">
        <v>632</v>
      </c>
      <c r="G10">
        <v>6</v>
      </c>
      <c r="H10" t="s">
        <v>476</v>
      </c>
      <c r="I10" t="s">
        <v>491</v>
      </c>
      <c r="J10" t="s">
        <v>492</v>
      </c>
      <c r="L10">
        <v>1</v>
      </c>
      <c r="M10" s="3">
        <v>870</v>
      </c>
      <c r="N10" s="3">
        <v>632</v>
      </c>
      <c r="O10" s="3">
        <v>6</v>
      </c>
      <c r="P10" t="s">
        <v>476</v>
      </c>
      <c r="Q10">
        <v>0.495</v>
      </c>
      <c r="S10">
        <v>500</v>
      </c>
      <c r="T10">
        <v>50</v>
      </c>
      <c r="U10">
        <v>10</v>
      </c>
      <c r="V10">
        <v>50</v>
      </c>
      <c r="W10">
        <v>268</v>
      </c>
      <c r="X10">
        <v>80</v>
      </c>
    </row>
    <row r="11" spans="1:24" x14ac:dyDescent="0.2">
      <c r="A11" t="s">
        <v>21</v>
      </c>
      <c r="B11" t="s">
        <v>22</v>
      </c>
      <c r="C11" t="s">
        <v>652</v>
      </c>
      <c r="E11" s="3">
        <v>0</v>
      </c>
      <c r="F11" s="3">
        <v>0</v>
      </c>
      <c r="G11" s="3">
        <v>0</v>
      </c>
      <c r="H11" t="s">
        <v>476</v>
      </c>
      <c r="I11" t="s">
        <v>494</v>
      </c>
      <c r="J11" t="s">
        <v>495</v>
      </c>
      <c r="L11">
        <v>1</v>
      </c>
      <c r="M11">
        <v>0</v>
      </c>
      <c r="N11">
        <v>0</v>
      </c>
      <c r="O11">
        <v>0</v>
      </c>
      <c r="Q11">
        <v>0</v>
      </c>
      <c r="S11">
        <v>9801</v>
      </c>
      <c r="T11">
        <v>99</v>
      </c>
      <c r="U11">
        <v>99</v>
      </c>
      <c r="V11">
        <v>99</v>
      </c>
      <c r="W11">
        <v>20</v>
      </c>
      <c r="X11">
        <v>20</v>
      </c>
    </row>
    <row r="12" spans="1:24" x14ac:dyDescent="0.2">
      <c r="A12" t="s">
        <v>23</v>
      </c>
      <c r="B12" t="s">
        <v>24</v>
      </c>
      <c r="C12" t="s">
        <v>652</v>
      </c>
      <c r="E12" s="3">
        <v>65</v>
      </c>
      <c r="F12">
        <v>30</v>
      </c>
      <c r="G12">
        <v>2</v>
      </c>
      <c r="H12" t="s">
        <v>476</v>
      </c>
      <c r="I12" t="s">
        <v>496</v>
      </c>
      <c r="J12" t="s">
        <v>497</v>
      </c>
      <c r="L12">
        <v>1</v>
      </c>
      <c r="M12" s="3">
        <v>65</v>
      </c>
      <c r="N12" s="3">
        <v>30</v>
      </c>
      <c r="O12" s="3">
        <v>2</v>
      </c>
      <c r="P12" t="s">
        <v>476</v>
      </c>
      <c r="Q12">
        <v>5.0000000000000001E-3</v>
      </c>
      <c r="S12">
        <v>9801</v>
      </c>
      <c r="T12">
        <v>99</v>
      </c>
      <c r="U12">
        <v>99</v>
      </c>
      <c r="V12">
        <v>99</v>
      </c>
      <c r="W12">
        <v>69</v>
      </c>
      <c r="X12">
        <v>218</v>
      </c>
    </row>
    <row r="13" spans="1:24" x14ac:dyDescent="0.2">
      <c r="A13" t="s">
        <v>25</v>
      </c>
      <c r="B13" t="s">
        <v>26</v>
      </c>
      <c r="C13" t="s">
        <v>652</v>
      </c>
      <c r="E13" s="3">
        <v>0</v>
      </c>
      <c r="F13" s="3">
        <v>0</v>
      </c>
      <c r="G13" s="3">
        <v>0</v>
      </c>
      <c r="H13" t="s">
        <v>476</v>
      </c>
      <c r="I13" t="s">
        <v>498</v>
      </c>
      <c r="J13" t="s">
        <v>499</v>
      </c>
      <c r="L13">
        <v>1</v>
      </c>
      <c r="M13">
        <v>0</v>
      </c>
      <c r="N13">
        <v>0</v>
      </c>
      <c r="O13">
        <v>0</v>
      </c>
      <c r="Q13">
        <v>0</v>
      </c>
      <c r="S13">
        <v>9801</v>
      </c>
      <c r="T13">
        <v>99</v>
      </c>
      <c r="U13">
        <v>99</v>
      </c>
      <c r="V13">
        <v>99</v>
      </c>
      <c r="W13">
        <v>20</v>
      </c>
      <c r="X13">
        <v>20</v>
      </c>
    </row>
    <row r="14" spans="1:24" x14ac:dyDescent="0.2">
      <c r="A14" t="s">
        <v>27</v>
      </c>
      <c r="B14" t="s">
        <v>28</v>
      </c>
      <c r="C14" t="s">
        <v>652</v>
      </c>
      <c r="E14" s="3">
        <v>183</v>
      </c>
      <c r="F14">
        <v>176</v>
      </c>
      <c r="G14">
        <v>158</v>
      </c>
      <c r="H14" t="s">
        <v>476</v>
      </c>
      <c r="I14" t="s">
        <v>500</v>
      </c>
      <c r="J14" t="s">
        <v>501</v>
      </c>
      <c r="L14">
        <v>1</v>
      </c>
      <c r="M14" s="3">
        <v>183</v>
      </c>
      <c r="N14" s="3">
        <v>176</v>
      </c>
      <c r="O14" s="3">
        <v>158</v>
      </c>
      <c r="P14" t="s">
        <v>476</v>
      </c>
      <c r="Q14">
        <v>0.10199999999999999</v>
      </c>
      <c r="S14">
        <v>261</v>
      </c>
      <c r="T14">
        <v>29</v>
      </c>
      <c r="U14">
        <v>9</v>
      </c>
      <c r="V14">
        <v>29</v>
      </c>
      <c r="W14">
        <v>47</v>
      </c>
      <c r="X14">
        <v>1442</v>
      </c>
    </row>
    <row r="15" spans="1:24" x14ac:dyDescent="0.2">
      <c r="A15" t="s">
        <v>29</v>
      </c>
      <c r="B15" t="s">
        <v>30</v>
      </c>
      <c r="C15" t="s">
        <v>652</v>
      </c>
      <c r="E15" s="3">
        <v>280</v>
      </c>
      <c r="F15">
        <v>190</v>
      </c>
      <c r="G15">
        <v>140</v>
      </c>
      <c r="H15" t="s">
        <v>476</v>
      </c>
      <c r="I15" t="s">
        <v>502</v>
      </c>
      <c r="J15" t="s">
        <v>503</v>
      </c>
      <c r="L15">
        <v>1</v>
      </c>
      <c r="M15" s="3">
        <v>280</v>
      </c>
      <c r="N15" s="3">
        <v>190</v>
      </c>
      <c r="O15" s="3">
        <v>140</v>
      </c>
      <c r="P15" t="s">
        <v>476</v>
      </c>
      <c r="Q15">
        <v>0.12</v>
      </c>
      <c r="S15">
        <v>1575</v>
      </c>
      <c r="T15">
        <v>175</v>
      </c>
      <c r="U15">
        <v>9</v>
      </c>
      <c r="V15">
        <v>175</v>
      </c>
      <c r="W15">
        <v>209</v>
      </c>
      <c r="X15">
        <v>1280</v>
      </c>
    </row>
    <row r="16" spans="1:24" x14ac:dyDescent="0.2">
      <c r="A16" t="s">
        <v>31</v>
      </c>
      <c r="B16" t="s">
        <v>32</v>
      </c>
      <c r="C16" t="s">
        <v>652</v>
      </c>
      <c r="E16" s="3">
        <v>280</v>
      </c>
      <c r="F16">
        <v>190</v>
      </c>
      <c r="G16">
        <v>140</v>
      </c>
      <c r="H16" t="s">
        <v>476</v>
      </c>
      <c r="I16" t="s">
        <v>502</v>
      </c>
      <c r="J16" t="s">
        <v>503</v>
      </c>
      <c r="L16">
        <v>1</v>
      </c>
      <c r="M16" s="3">
        <v>280</v>
      </c>
      <c r="N16" s="3">
        <v>190</v>
      </c>
      <c r="O16" s="3">
        <v>140</v>
      </c>
      <c r="P16" t="s">
        <v>476</v>
      </c>
      <c r="Q16">
        <v>0.12</v>
      </c>
      <c r="S16">
        <v>1575</v>
      </c>
      <c r="T16">
        <v>175</v>
      </c>
      <c r="U16">
        <v>9</v>
      </c>
      <c r="V16">
        <v>175</v>
      </c>
      <c r="W16">
        <v>209</v>
      </c>
      <c r="X16">
        <v>1280</v>
      </c>
    </row>
    <row r="17" spans="1:24" x14ac:dyDescent="0.2">
      <c r="A17" t="s">
        <v>33</v>
      </c>
      <c r="B17" t="s">
        <v>34</v>
      </c>
      <c r="C17" t="s">
        <v>652</v>
      </c>
      <c r="E17" s="3">
        <v>234</v>
      </c>
      <c r="F17">
        <v>209</v>
      </c>
      <c r="G17">
        <v>179</v>
      </c>
      <c r="H17" t="s">
        <v>476</v>
      </c>
      <c r="I17" t="s">
        <v>504</v>
      </c>
      <c r="J17" t="s">
        <v>505</v>
      </c>
      <c r="L17">
        <v>1</v>
      </c>
      <c r="M17" s="3">
        <v>234</v>
      </c>
      <c r="N17" s="3">
        <v>209</v>
      </c>
      <c r="O17" s="3">
        <v>179</v>
      </c>
      <c r="P17" t="s">
        <v>476</v>
      </c>
      <c r="Q17">
        <v>0.155</v>
      </c>
      <c r="S17">
        <v>1350</v>
      </c>
      <c r="T17">
        <v>150</v>
      </c>
      <c r="U17">
        <v>9</v>
      </c>
      <c r="V17">
        <v>150</v>
      </c>
      <c r="W17">
        <v>229</v>
      </c>
      <c r="X17">
        <v>1631</v>
      </c>
    </row>
    <row r="18" spans="1:24" x14ac:dyDescent="0.2">
      <c r="A18" t="s">
        <v>35</v>
      </c>
      <c r="B18" t="s">
        <v>36</v>
      </c>
      <c r="C18" t="s">
        <v>652</v>
      </c>
      <c r="E18" s="3">
        <v>160</v>
      </c>
      <c r="F18">
        <v>40</v>
      </c>
      <c r="G18">
        <v>165</v>
      </c>
      <c r="H18" t="s">
        <v>476</v>
      </c>
      <c r="I18" t="s">
        <v>493</v>
      </c>
      <c r="J18" t="s">
        <v>506</v>
      </c>
      <c r="L18">
        <v>0</v>
      </c>
      <c r="M18">
        <v>0</v>
      </c>
      <c r="N18">
        <v>0</v>
      </c>
      <c r="O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20</v>
      </c>
      <c r="X18">
        <v>20</v>
      </c>
    </row>
    <row r="19" spans="1:24" x14ac:dyDescent="0.2">
      <c r="A19" t="s">
        <v>37</v>
      </c>
      <c r="B19" t="s">
        <v>38</v>
      </c>
      <c r="C19" t="s">
        <v>652</v>
      </c>
      <c r="E19" s="3">
        <v>600</v>
      </c>
      <c r="F19">
        <v>400</v>
      </c>
      <c r="G19">
        <v>150</v>
      </c>
      <c r="H19" t="s">
        <v>476</v>
      </c>
      <c r="I19" s="3">
        <v>1800</v>
      </c>
      <c r="J19" s="3">
        <v>1800</v>
      </c>
      <c r="L19">
        <v>1</v>
      </c>
      <c r="M19" s="3">
        <v>600</v>
      </c>
      <c r="N19" s="3">
        <v>400</v>
      </c>
      <c r="O19" s="3">
        <v>150</v>
      </c>
      <c r="P19" t="s">
        <v>476</v>
      </c>
      <c r="Q19" s="42">
        <v>1.8</v>
      </c>
      <c r="S19">
        <v>144</v>
      </c>
      <c r="T19">
        <v>4</v>
      </c>
      <c r="U19">
        <v>36</v>
      </c>
      <c r="V19">
        <v>4</v>
      </c>
      <c r="W19">
        <v>279</v>
      </c>
      <c r="X19">
        <v>5420</v>
      </c>
    </row>
    <row r="20" spans="1:24" x14ac:dyDescent="0.2">
      <c r="A20" t="s">
        <v>39</v>
      </c>
      <c r="B20" t="s">
        <v>40</v>
      </c>
      <c r="C20" t="s">
        <v>652</v>
      </c>
      <c r="E20" s="3">
        <v>0</v>
      </c>
      <c r="F20" s="3">
        <v>0</v>
      </c>
      <c r="G20" s="3">
        <v>0</v>
      </c>
      <c r="H20" t="s">
        <v>476</v>
      </c>
      <c r="I20" t="s">
        <v>493</v>
      </c>
      <c r="J20" t="s">
        <v>506</v>
      </c>
      <c r="L20">
        <v>0</v>
      </c>
      <c r="M20">
        <v>0</v>
      </c>
      <c r="N20">
        <v>0</v>
      </c>
      <c r="O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20</v>
      </c>
      <c r="X20">
        <v>20</v>
      </c>
    </row>
    <row r="21" spans="1:24" x14ac:dyDescent="0.2">
      <c r="A21" t="s">
        <v>41</v>
      </c>
      <c r="B21" t="s">
        <v>42</v>
      </c>
      <c r="C21" t="s">
        <v>652</v>
      </c>
      <c r="E21" s="3">
        <v>0</v>
      </c>
      <c r="F21" s="3">
        <v>0</v>
      </c>
      <c r="G21" s="3">
        <v>0</v>
      </c>
      <c r="H21" t="s">
        <v>476</v>
      </c>
      <c r="I21" t="s">
        <v>493</v>
      </c>
      <c r="J21" t="s">
        <v>506</v>
      </c>
      <c r="L21">
        <v>0</v>
      </c>
      <c r="M21">
        <v>0</v>
      </c>
      <c r="N21">
        <v>0</v>
      </c>
      <c r="O21">
        <v>0</v>
      </c>
      <c r="Q21">
        <v>0</v>
      </c>
      <c r="S21">
        <v>0</v>
      </c>
      <c r="T21">
        <v>0</v>
      </c>
      <c r="U21">
        <v>0</v>
      </c>
      <c r="V21">
        <v>0</v>
      </c>
      <c r="W21">
        <v>20</v>
      </c>
      <c r="X21">
        <v>20</v>
      </c>
    </row>
    <row r="22" spans="1:24" x14ac:dyDescent="0.2">
      <c r="A22" t="s">
        <v>43</v>
      </c>
      <c r="B22" t="s">
        <v>44</v>
      </c>
      <c r="C22" t="s">
        <v>652</v>
      </c>
      <c r="E22" s="3">
        <v>990</v>
      </c>
      <c r="F22">
        <v>120</v>
      </c>
      <c r="G22">
        <v>5</v>
      </c>
      <c r="H22" t="s">
        <v>476</v>
      </c>
      <c r="I22" t="s">
        <v>507</v>
      </c>
      <c r="J22" t="s">
        <v>508</v>
      </c>
      <c r="L22">
        <v>1</v>
      </c>
      <c r="M22" s="3">
        <v>990</v>
      </c>
      <c r="N22" s="3">
        <v>120</v>
      </c>
      <c r="O22" s="3">
        <v>5</v>
      </c>
      <c r="P22" t="s">
        <v>476</v>
      </c>
      <c r="Q22">
        <v>3.5000000000000003E-2</v>
      </c>
      <c r="S22">
        <v>6000</v>
      </c>
      <c r="T22">
        <v>600</v>
      </c>
      <c r="U22">
        <v>10</v>
      </c>
      <c r="V22">
        <v>600</v>
      </c>
      <c r="W22">
        <v>230</v>
      </c>
      <c r="X22">
        <v>70</v>
      </c>
    </row>
    <row r="23" spans="1:24" x14ac:dyDescent="0.2">
      <c r="A23" t="s">
        <v>45</v>
      </c>
      <c r="B23" t="s">
        <v>46</v>
      </c>
      <c r="C23" t="s">
        <v>652</v>
      </c>
      <c r="E23" s="3">
        <v>83</v>
      </c>
      <c r="F23">
        <v>30</v>
      </c>
      <c r="G23">
        <v>95</v>
      </c>
      <c r="H23" t="s">
        <v>476</v>
      </c>
      <c r="I23" t="s">
        <v>509</v>
      </c>
      <c r="J23" t="s">
        <v>510</v>
      </c>
      <c r="L23">
        <v>600</v>
      </c>
      <c r="M23" s="3">
        <v>570</v>
      </c>
      <c r="N23" s="3">
        <v>460</v>
      </c>
      <c r="O23" s="3">
        <v>230</v>
      </c>
      <c r="P23" t="s">
        <v>476</v>
      </c>
      <c r="Q23" s="42">
        <v>12.2</v>
      </c>
      <c r="S23">
        <v>10800</v>
      </c>
      <c r="T23">
        <v>1800</v>
      </c>
      <c r="U23">
        <v>6</v>
      </c>
      <c r="V23">
        <v>3</v>
      </c>
      <c r="W23">
        <v>240</v>
      </c>
      <c r="X23">
        <v>1400</v>
      </c>
    </row>
    <row r="24" spans="1:24" x14ac:dyDescent="0.2">
      <c r="A24" t="s">
        <v>47</v>
      </c>
      <c r="B24" t="s">
        <v>48</v>
      </c>
      <c r="C24" t="s">
        <v>652</v>
      </c>
      <c r="E24" s="3">
        <v>985</v>
      </c>
      <c r="F24">
        <v>65</v>
      </c>
      <c r="G24">
        <v>115</v>
      </c>
      <c r="H24" t="s">
        <v>476</v>
      </c>
      <c r="I24" t="s">
        <v>511</v>
      </c>
      <c r="J24" t="s">
        <v>512</v>
      </c>
      <c r="L24">
        <v>1</v>
      </c>
      <c r="M24" s="3">
        <v>985</v>
      </c>
      <c r="N24" s="3">
        <v>65</v>
      </c>
      <c r="O24" s="3">
        <v>115</v>
      </c>
      <c r="P24" t="s">
        <v>476</v>
      </c>
      <c r="Q24">
        <v>0.19600000000000001</v>
      </c>
      <c r="S24">
        <v>900</v>
      </c>
      <c r="T24">
        <v>1</v>
      </c>
      <c r="U24">
        <v>900</v>
      </c>
      <c r="V24">
        <v>1</v>
      </c>
      <c r="W24">
        <v>196</v>
      </c>
      <c r="X24">
        <v>103520</v>
      </c>
    </row>
    <row r="25" spans="1:24" x14ac:dyDescent="0.2">
      <c r="A25" t="s">
        <v>49</v>
      </c>
      <c r="B25" t="s">
        <v>50</v>
      </c>
      <c r="C25" t="s">
        <v>652</v>
      </c>
      <c r="E25" s="3">
        <v>1235</v>
      </c>
      <c r="F25">
        <v>710</v>
      </c>
      <c r="G25">
        <v>3</v>
      </c>
      <c r="H25" t="s">
        <v>476</v>
      </c>
      <c r="I25" t="s">
        <v>513</v>
      </c>
      <c r="J25" t="s">
        <v>514</v>
      </c>
      <c r="L25">
        <v>1</v>
      </c>
      <c r="M25" s="3">
        <v>1236</v>
      </c>
      <c r="N25" s="3">
        <v>710</v>
      </c>
      <c r="O25" s="3">
        <v>3</v>
      </c>
      <c r="P25" t="s">
        <v>476</v>
      </c>
      <c r="Q25">
        <v>0.33</v>
      </c>
      <c r="S25">
        <v>450</v>
      </c>
      <c r="T25">
        <v>1</v>
      </c>
      <c r="U25">
        <v>450</v>
      </c>
      <c r="V25">
        <v>1</v>
      </c>
      <c r="W25">
        <v>169</v>
      </c>
      <c r="X25">
        <v>1370</v>
      </c>
    </row>
    <row r="26" spans="1:24" x14ac:dyDescent="0.2">
      <c r="A26" t="s">
        <v>51</v>
      </c>
      <c r="B26" t="s">
        <v>52</v>
      </c>
      <c r="C26" t="s">
        <v>652</v>
      </c>
      <c r="E26" s="3">
        <v>0</v>
      </c>
      <c r="F26" s="3">
        <v>0</v>
      </c>
      <c r="G26" s="3">
        <v>0</v>
      </c>
      <c r="H26" t="s">
        <v>476</v>
      </c>
      <c r="I26" t="s">
        <v>493</v>
      </c>
      <c r="J26" t="s">
        <v>506</v>
      </c>
      <c r="L26">
        <v>0</v>
      </c>
      <c r="M26">
        <v>0</v>
      </c>
      <c r="N26">
        <v>0</v>
      </c>
      <c r="O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20</v>
      </c>
      <c r="X26">
        <v>20</v>
      </c>
    </row>
    <row r="27" spans="1:24" x14ac:dyDescent="0.2">
      <c r="A27" t="s">
        <v>53</v>
      </c>
      <c r="B27" t="s">
        <v>54</v>
      </c>
      <c r="C27" t="s">
        <v>652</v>
      </c>
      <c r="E27" s="3">
        <v>604</v>
      </c>
      <c r="F27">
        <v>220</v>
      </c>
      <c r="G27">
        <v>3</v>
      </c>
      <c r="H27" t="s">
        <v>476</v>
      </c>
      <c r="I27" t="s">
        <v>515</v>
      </c>
      <c r="J27" t="s">
        <v>516</v>
      </c>
      <c r="L27">
        <v>1</v>
      </c>
      <c r="M27" s="3">
        <v>604</v>
      </c>
      <c r="N27" s="3">
        <v>220</v>
      </c>
      <c r="O27" s="3">
        <v>3</v>
      </c>
      <c r="P27" t="s">
        <v>476</v>
      </c>
      <c r="Q27">
        <v>4.3999999999999997E-2</v>
      </c>
      <c r="S27">
        <v>4000</v>
      </c>
      <c r="T27">
        <v>500</v>
      </c>
      <c r="U27">
        <v>8</v>
      </c>
      <c r="V27">
        <v>500</v>
      </c>
      <c r="W27">
        <v>196</v>
      </c>
      <c r="X27">
        <v>44</v>
      </c>
    </row>
    <row r="28" spans="1:24" x14ac:dyDescent="0.2">
      <c r="A28" t="s">
        <v>55</v>
      </c>
      <c r="B28" t="s">
        <v>56</v>
      </c>
      <c r="C28" t="s">
        <v>652</v>
      </c>
      <c r="E28" s="3">
        <v>250</v>
      </c>
      <c r="F28">
        <v>250</v>
      </c>
      <c r="G28">
        <v>200</v>
      </c>
      <c r="H28" t="s">
        <v>476</v>
      </c>
      <c r="I28" t="s">
        <v>517</v>
      </c>
      <c r="J28" t="s">
        <v>518</v>
      </c>
      <c r="L28">
        <v>1</v>
      </c>
      <c r="M28" s="3">
        <v>250</v>
      </c>
      <c r="N28" s="3">
        <v>250</v>
      </c>
      <c r="O28" s="3">
        <v>200</v>
      </c>
      <c r="P28" t="s">
        <v>476</v>
      </c>
      <c r="Q28">
        <v>0.11600000000000001</v>
      </c>
      <c r="S28">
        <v>60</v>
      </c>
      <c r="T28">
        <v>12</v>
      </c>
      <c r="U28">
        <v>5</v>
      </c>
      <c r="V28">
        <v>12</v>
      </c>
      <c r="W28">
        <v>27</v>
      </c>
      <c r="X28">
        <v>1020</v>
      </c>
    </row>
    <row r="29" spans="1:24" x14ac:dyDescent="0.2">
      <c r="A29" t="s">
        <v>57</v>
      </c>
      <c r="B29" t="s">
        <v>58</v>
      </c>
      <c r="C29" t="s">
        <v>652</v>
      </c>
      <c r="E29" s="3">
        <v>0</v>
      </c>
      <c r="F29" s="3">
        <v>0</v>
      </c>
      <c r="G29" s="3">
        <v>0</v>
      </c>
      <c r="H29" t="s">
        <v>476</v>
      </c>
      <c r="I29" t="s">
        <v>493</v>
      </c>
      <c r="J29" t="s">
        <v>506</v>
      </c>
      <c r="L29">
        <v>0</v>
      </c>
      <c r="M29">
        <v>0</v>
      </c>
      <c r="N29">
        <v>0</v>
      </c>
      <c r="O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20</v>
      </c>
      <c r="X29">
        <v>20</v>
      </c>
    </row>
    <row r="30" spans="1:24" x14ac:dyDescent="0.2">
      <c r="A30" t="s">
        <v>59</v>
      </c>
      <c r="B30" t="s">
        <v>60</v>
      </c>
      <c r="C30" t="s">
        <v>649</v>
      </c>
      <c r="E30" s="3">
        <v>0</v>
      </c>
      <c r="F30">
        <v>0</v>
      </c>
      <c r="G30">
        <v>0</v>
      </c>
      <c r="H30" t="s">
        <v>476</v>
      </c>
      <c r="M30">
        <v>0</v>
      </c>
      <c r="N30">
        <v>0</v>
      </c>
      <c r="O30">
        <v>0</v>
      </c>
    </row>
    <row r="31" spans="1:24" x14ac:dyDescent="0.2">
      <c r="A31" t="s">
        <v>650</v>
      </c>
      <c r="B31" t="s">
        <v>60</v>
      </c>
      <c r="C31" t="s">
        <v>649</v>
      </c>
      <c r="E31" s="3">
        <v>0</v>
      </c>
      <c r="F31">
        <v>0</v>
      </c>
      <c r="G31">
        <v>0</v>
      </c>
      <c r="H31" t="s">
        <v>476</v>
      </c>
      <c r="M31">
        <v>0</v>
      </c>
      <c r="N31">
        <v>0</v>
      </c>
      <c r="O31">
        <v>0</v>
      </c>
    </row>
    <row r="32" spans="1:24" x14ac:dyDescent="0.2">
      <c r="A32" t="s">
        <v>651</v>
      </c>
      <c r="B32" t="s">
        <v>60</v>
      </c>
      <c r="C32" t="s">
        <v>649</v>
      </c>
      <c r="E32" s="3">
        <v>927</v>
      </c>
      <c r="F32">
        <v>225</v>
      </c>
      <c r="G32">
        <v>192</v>
      </c>
      <c r="H32" t="s">
        <v>476</v>
      </c>
      <c r="I32" t="s">
        <v>519</v>
      </c>
      <c r="J32" t="s">
        <v>520</v>
      </c>
      <c r="L32">
        <v>1</v>
      </c>
      <c r="M32" s="3">
        <v>935</v>
      </c>
      <c r="N32" s="3">
        <v>233</v>
      </c>
      <c r="O32" s="3">
        <v>200</v>
      </c>
      <c r="P32" t="s">
        <v>476</v>
      </c>
      <c r="Q32" s="42">
        <v>1</v>
      </c>
      <c r="S32">
        <v>18</v>
      </c>
      <c r="T32">
        <v>3</v>
      </c>
      <c r="U32">
        <v>6</v>
      </c>
      <c r="V32">
        <v>3</v>
      </c>
      <c r="W32">
        <v>38</v>
      </c>
      <c r="X32">
        <v>1220</v>
      </c>
    </row>
    <row r="33" spans="1:24" x14ac:dyDescent="0.2">
      <c r="A33" t="s">
        <v>61</v>
      </c>
      <c r="B33" t="s">
        <v>62</v>
      </c>
      <c r="C33" t="s">
        <v>652</v>
      </c>
      <c r="E33" s="3">
        <v>270</v>
      </c>
      <c r="F33">
        <v>197</v>
      </c>
      <c r="G33">
        <v>212</v>
      </c>
      <c r="H33" t="s">
        <v>476</v>
      </c>
      <c r="I33" t="s">
        <v>521</v>
      </c>
      <c r="J33" t="s">
        <v>522</v>
      </c>
      <c r="L33">
        <v>1</v>
      </c>
      <c r="M33" s="3">
        <v>270</v>
      </c>
      <c r="N33" s="3">
        <v>197</v>
      </c>
      <c r="O33" s="3">
        <v>212</v>
      </c>
      <c r="P33" t="s">
        <v>476</v>
      </c>
      <c r="Q33">
        <v>0.13200000000000001</v>
      </c>
      <c r="S33">
        <v>1200</v>
      </c>
      <c r="T33">
        <v>200</v>
      </c>
      <c r="U33">
        <v>6</v>
      </c>
      <c r="V33">
        <v>200</v>
      </c>
      <c r="W33">
        <v>178</v>
      </c>
      <c r="X33">
        <v>1292</v>
      </c>
    </row>
    <row r="34" spans="1:24" x14ac:dyDescent="0.2">
      <c r="A34" t="s">
        <v>63</v>
      </c>
      <c r="B34" t="s">
        <v>64</v>
      </c>
      <c r="C34" t="s">
        <v>652</v>
      </c>
      <c r="E34" s="3">
        <v>235</v>
      </c>
      <c r="F34">
        <v>168</v>
      </c>
      <c r="G34">
        <v>124</v>
      </c>
      <c r="H34" t="s">
        <v>476</v>
      </c>
      <c r="I34" t="s">
        <v>523</v>
      </c>
      <c r="J34" t="s">
        <v>524</v>
      </c>
      <c r="L34">
        <v>1</v>
      </c>
      <c r="M34" s="3">
        <v>235</v>
      </c>
      <c r="N34" s="3">
        <v>168</v>
      </c>
      <c r="O34" s="3">
        <v>124</v>
      </c>
      <c r="P34" t="s">
        <v>476</v>
      </c>
      <c r="Q34">
        <v>0.1</v>
      </c>
      <c r="S34">
        <v>2000</v>
      </c>
      <c r="T34">
        <v>200</v>
      </c>
      <c r="U34">
        <v>10</v>
      </c>
      <c r="V34">
        <v>200</v>
      </c>
      <c r="W34">
        <v>220</v>
      </c>
      <c r="X34">
        <v>1260</v>
      </c>
    </row>
    <row r="35" spans="1:24" x14ac:dyDescent="0.2">
      <c r="A35" t="s">
        <v>65</v>
      </c>
      <c r="B35" t="s">
        <v>66</v>
      </c>
      <c r="C35" t="s">
        <v>652</v>
      </c>
      <c r="E35" s="3">
        <v>495</v>
      </c>
      <c r="F35">
        <v>370</v>
      </c>
      <c r="G35">
        <v>260</v>
      </c>
      <c r="H35" t="s">
        <v>476</v>
      </c>
      <c r="I35" s="3">
        <v>9640</v>
      </c>
      <c r="J35" s="3">
        <v>8870</v>
      </c>
      <c r="L35">
        <v>1</v>
      </c>
      <c r="M35" s="3">
        <v>495</v>
      </c>
      <c r="N35" s="3">
        <v>370</v>
      </c>
      <c r="O35" s="3">
        <v>260</v>
      </c>
      <c r="P35" t="s">
        <v>476</v>
      </c>
      <c r="Q35" s="42">
        <v>9.64</v>
      </c>
      <c r="S35">
        <v>20</v>
      </c>
      <c r="T35">
        <v>4</v>
      </c>
      <c r="U35">
        <v>5</v>
      </c>
      <c r="V35">
        <v>4</v>
      </c>
      <c r="W35">
        <v>213</v>
      </c>
      <c r="X35">
        <v>1320</v>
      </c>
    </row>
    <row r="36" spans="1:24" x14ac:dyDescent="0.2">
      <c r="A36" t="s">
        <v>67</v>
      </c>
      <c r="B36" t="s">
        <v>68</v>
      </c>
      <c r="C36" t="s">
        <v>652</v>
      </c>
      <c r="E36" s="3">
        <v>375</v>
      </c>
      <c r="F36">
        <v>195</v>
      </c>
      <c r="G36">
        <v>66</v>
      </c>
      <c r="H36" t="s">
        <v>476</v>
      </c>
      <c r="I36" t="s">
        <v>525</v>
      </c>
      <c r="J36" t="s">
        <v>526</v>
      </c>
      <c r="L36">
        <v>1</v>
      </c>
      <c r="M36" s="3">
        <v>375</v>
      </c>
      <c r="N36" s="3">
        <v>195</v>
      </c>
      <c r="O36" s="3">
        <v>66</v>
      </c>
      <c r="P36" t="s">
        <v>476</v>
      </c>
      <c r="Q36">
        <v>0.22</v>
      </c>
      <c r="S36">
        <v>1500</v>
      </c>
      <c r="T36">
        <v>250</v>
      </c>
      <c r="U36">
        <v>6</v>
      </c>
      <c r="V36">
        <v>250</v>
      </c>
      <c r="W36">
        <v>350</v>
      </c>
      <c r="X36">
        <v>416</v>
      </c>
    </row>
    <row r="37" spans="1:24" x14ac:dyDescent="0.2">
      <c r="A37" t="s">
        <v>69</v>
      </c>
      <c r="B37" t="s">
        <v>70</v>
      </c>
      <c r="C37" t="s">
        <v>652</v>
      </c>
      <c r="E37" s="3">
        <v>295</v>
      </c>
      <c r="F37">
        <v>225</v>
      </c>
      <c r="G37">
        <v>205</v>
      </c>
      <c r="H37" t="s">
        <v>476</v>
      </c>
      <c r="I37" t="s">
        <v>527</v>
      </c>
      <c r="J37" t="s">
        <v>528</v>
      </c>
      <c r="L37">
        <v>1</v>
      </c>
      <c r="M37" s="3">
        <v>295</v>
      </c>
      <c r="N37" s="3">
        <v>225</v>
      </c>
      <c r="O37" s="3">
        <v>205</v>
      </c>
      <c r="P37" t="s">
        <v>476</v>
      </c>
      <c r="Q37">
        <v>0.2</v>
      </c>
      <c r="S37">
        <v>800</v>
      </c>
      <c r="T37">
        <v>20</v>
      </c>
      <c r="U37">
        <v>40</v>
      </c>
      <c r="V37">
        <v>20</v>
      </c>
      <c r="W37">
        <v>180</v>
      </c>
      <c r="X37">
        <v>8220</v>
      </c>
    </row>
    <row r="38" spans="1:24" x14ac:dyDescent="0.2">
      <c r="A38" t="s">
        <v>71</v>
      </c>
      <c r="B38" t="s">
        <v>72</v>
      </c>
      <c r="C38" t="s">
        <v>652</v>
      </c>
      <c r="E38" s="3">
        <v>295</v>
      </c>
      <c r="F38">
        <v>225</v>
      </c>
      <c r="G38">
        <v>205</v>
      </c>
      <c r="H38" t="s">
        <v>476</v>
      </c>
      <c r="I38" t="s">
        <v>529</v>
      </c>
      <c r="J38" t="s">
        <v>530</v>
      </c>
      <c r="L38">
        <v>1</v>
      </c>
      <c r="M38" s="3">
        <v>295</v>
      </c>
      <c r="N38" s="3">
        <v>225</v>
      </c>
      <c r="O38" s="3">
        <v>205</v>
      </c>
      <c r="P38" t="s">
        <v>476</v>
      </c>
      <c r="Q38">
        <v>0.20599999999999999</v>
      </c>
      <c r="S38">
        <v>800</v>
      </c>
      <c r="T38">
        <v>20</v>
      </c>
      <c r="U38">
        <v>40</v>
      </c>
      <c r="V38">
        <v>20</v>
      </c>
      <c r="W38">
        <v>185</v>
      </c>
      <c r="X38">
        <v>8220</v>
      </c>
    </row>
    <row r="39" spans="1:24" x14ac:dyDescent="0.2">
      <c r="A39" t="s">
        <v>73</v>
      </c>
      <c r="B39" t="s">
        <v>74</v>
      </c>
      <c r="C39" t="s">
        <v>652</v>
      </c>
      <c r="E39" s="3">
        <v>200</v>
      </c>
      <c r="F39">
        <v>160</v>
      </c>
      <c r="G39">
        <v>160</v>
      </c>
      <c r="H39" t="s">
        <v>476</v>
      </c>
      <c r="I39" t="s">
        <v>500</v>
      </c>
      <c r="J39" t="s">
        <v>501</v>
      </c>
      <c r="L39">
        <v>1</v>
      </c>
      <c r="M39" s="3">
        <v>200</v>
      </c>
      <c r="N39" s="3">
        <v>160</v>
      </c>
      <c r="O39" s="3">
        <v>160</v>
      </c>
      <c r="P39" t="s">
        <v>476</v>
      </c>
      <c r="Q39">
        <v>0.10199999999999999</v>
      </c>
      <c r="S39">
        <v>261</v>
      </c>
      <c r="T39">
        <v>29</v>
      </c>
      <c r="U39">
        <v>9</v>
      </c>
      <c r="V39">
        <v>29</v>
      </c>
      <c r="W39">
        <v>47</v>
      </c>
      <c r="X39">
        <v>1460</v>
      </c>
    </row>
    <row r="40" spans="1:24" x14ac:dyDescent="0.2">
      <c r="A40" t="s">
        <v>75</v>
      </c>
      <c r="B40" t="s">
        <v>76</v>
      </c>
      <c r="C40" t="s">
        <v>652</v>
      </c>
      <c r="E40" s="3">
        <v>0</v>
      </c>
      <c r="F40" s="3">
        <v>0</v>
      </c>
      <c r="G40" s="3">
        <v>0</v>
      </c>
      <c r="H40" t="s">
        <v>476</v>
      </c>
      <c r="I40" t="s">
        <v>493</v>
      </c>
      <c r="J40" t="s">
        <v>506</v>
      </c>
      <c r="L40">
        <v>0</v>
      </c>
      <c r="M40">
        <v>0</v>
      </c>
      <c r="N40">
        <v>0</v>
      </c>
      <c r="O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20</v>
      </c>
      <c r="X40">
        <v>20</v>
      </c>
    </row>
    <row r="41" spans="1:24" x14ac:dyDescent="0.2">
      <c r="A41" t="s">
        <v>77</v>
      </c>
      <c r="B41" t="s">
        <v>78</v>
      </c>
      <c r="C41" t="s">
        <v>652</v>
      </c>
      <c r="E41" s="3">
        <v>0</v>
      </c>
      <c r="F41" s="3">
        <v>0</v>
      </c>
      <c r="G41" s="3">
        <v>0</v>
      </c>
      <c r="H41" t="s">
        <v>476</v>
      </c>
      <c r="I41" t="s">
        <v>493</v>
      </c>
      <c r="J41" t="s">
        <v>506</v>
      </c>
      <c r="L41">
        <v>0</v>
      </c>
      <c r="M41">
        <v>0</v>
      </c>
      <c r="N41">
        <v>0</v>
      </c>
      <c r="O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20</v>
      </c>
      <c r="X41">
        <v>20</v>
      </c>
    </row>
    <row r="42" spans="1:24" x14ac:dyDescent="0.2">
      <c r="A42" t="s">
        <v>79</v>
      </c>
      <c r="B42" t="s">
        <v>80</v>
      </c>
      <c r="C42" t="s">
        <v>652</v>
      </c>
      <c r="E42" s="3">
        <v>295</v>
      </c>
      <c r="F42">
        <v>225</v>
      </c>
      <c r="G42">
        <v>205</v>
      </c>
      <c r="H42" t="s">
        <v>476</v>
      </c>
      <c r="I42" t="s">
        <v>527</v>
      </c>
      <c r="J42" t="s">
        <v>528</v>
      </c>
      <c r="L42">
        <v>1</v>
      </c>
      <c r="M42" s="3">
        <v>295</v>
      </c>
      <c r="N42" s="3">
        <v>225</v>
      </c>
      <c r="O42" s="3">
        <v>205</v>
      </c>
      <c r="P42" t="s">
        <v>476</v>
      </c>
      <c r="Q42">
        <v>0.2</v>
      </c>
      <c r="S42">
        <v>800</v>
      </c>
      <c r="T42">
        <v>20</v>
      </c>
      <c r="U42">
        <v>40</v>
      </c>
      <c r="V42">
        <v>20</v>
      </c>
      <c r="W42">
        <v>180</v>
      </c>
      <c r="X42">
        <v>8220</v>
      </c>
    </row>
    <row r="43" spans="1:24" x14ac:dyDescent="0.2">
      <c r="A43" t="s">
        <v>81</v>
      </c>
      <c r="B43" t="s">
        <v>82</v>
      </c>
      <c r="C43" t="s">
        <v>652</v>
      </c>
      <c r="E43" s="3">
        <v>265</v>
      </c>
      <c r="F43">
        <v>250</v>
      </c>
      <c r="G43">
        <v>210</v>
      </c>
      <c r="H43" t="s">
        <v>476</v>
      </c>
      <c r="I43" t="s">
        <v>529</v>
      </c>
      <c r="J43" t="s">
        <v>530</v>
      </c>
      <c r="L43">
        <v>1</v>
      </c>
      <c r="M43" s="3">
        <v>265</v>
      </c>
      <c r="N43" s="3">
        <v>250</v>
      </c>
      <c r="O43" s="3">
        <v>210</v>
      </c>
      <c r="P43" t="s">
        <v>476</v>
      </c>
      <c r="Q43">
        <v>0.20599999999999999</v>
      </c>
      <c r="S43">
        <v>800</v>
      </c>
      <c r="T43">
        <v>20</v>
      </c>
      <c r="U43">
        <v>40</v>
      </c>
      <c r="V43">
        <v>20</v>
      </c>
      <c r="W43">
        <v>185</v>
      </c>
      <c r="X43">
        <v>8420</v>
      </c>
    </row>
    <row r="44" spans="1:24" x14ac:dyDescent="0.2">
      <c r="A44" t="s">
        <v>83</v>
      </c>
      <c r="B44" t="s">
        <v>84</v>
      </c>
      <c r="C44" t="s">
        <v>652</v>
      </c>
      <c r="E44" s="3">
        <v>0</v>
      </c>
      <c r="F44" s="3">
        <v>0</v>
      </c>
      <c r="G44" s="3">
        <v>0</v>
      </c>
      <c r="H44" t="s">
        <v>476</v>
      </c>
      <c r="I44" t="s">
        <v>531</v>
      </c>
      <c r="J44" t="s">
        <v>532</v>
      </c>
      <c r="L44">
        <v>100</v>
      </c>
      <c r="M44">
        <v>0</v>
      </c>
      <c r="N44">
        <v>0</v>
      </c>
      <c r="O44">
        <v>0</v>
      </c>
      <c r="P44" t="s">
        <v>476</v>
      </c>
      <c r="Q44" s="42">
        <v>14</v>
      </c>
      <c r="S44">
        <v>0</v>
      </c>
      <c r="T44">
        <v>0</v>
      </c>
      <c r="U44">
        <v>0</v>
      </c>
      <c r="V44">
        <v>0</v>
      </c>
      <c r="W44">
        <v>20</v>
      </c>
      <c r="X44">
        <v>20</v>
      </c>
    </row>
    <row r="45" spans="1:24" x14ac:dyDescent="0.2">
      <c r="A45" t="s">
        <v>85</v>
      </c>
      <c r="B45" t="s">
        <v>86</v>
      </c>
      <c r="C45" t="s">
        <v>652</v>
      </c>
      <c r="E45" s="3">
        <v>0</v>
      </c>
      <c r="F45" s="3">
        <v>0</v>
      </c>
      <c r="G45" s="3">
        <v>0</v>
      </c>
      <c r="H45" t="s">
        <v>476</v>
      </c>
      <c r="I45" s="3">
        <v>2900</v>
      </c>
      <c r="J45" s="3">
        <v>2900</v>
      </c>
      <c r="L45">
        <v>1</v>
      </c>
      <c r="M45">
        <v>0</v>
      </c>
      <c r="N45">
        <v>0</v>
      </c>
      <c r="O45">
        <v>0</v>
      </c>
      <c r="P45" t="s">
        <v>476</v>
      </c>
      <c r="Q45" s="42">
        <v>2.9</v>
      </c>
      <c r="S45">
        <v>0</v>
      </c>
      <c r="T45">
        <v>0</v>
      </c>
      <c r="U45">
        <v>0</v>
      </c>
      <c r="V45">
        <v>0</v>
      </c>
      <c r="W45">
        <v>20</v>
      </c>
      <c r="X45">
        <v>20</v>
      </c>
    </row>
    <row r="46" spans="1:24" x14ac:dyDescent="0.2">
      <c r="A46" t="s">
        <v>87</v>
      </c>
      <c r="B46" t="s">
        <v>88</v>
      </c>
      <c r="C46" t="s">
        <v>649</v>
      </c>
      <c r="E46" s="3">
        <v>588</v>
      </c>
      <c r="F46">
        <v>387</v>
      </c>
      <c r="G46">
        <v>1550</v>
      </c>
      <c r="H46" t="s">
        <v>476</v>
      </c>
      <c r="I46" s="3">
        <v>5186</v>
      </c>
      <c r="J46" s="3">
        <v>5186</v>
      </c>
      <c r="L46">
        <v>1</v>
      </c>
      <c r="M46" s="3">
        <v>595</v>
      </c>
      <c r="N46" s="3">
        <v>390</v>
      </c>
      <c r="O46" s="3">
        <v>1555</v>
      </c>
      <c r="P46" t="s">
        <v>476</v>
      </c>
      <c r="Q46" s="42">
        <v>5.1859999999999999</v>
      </c>
      <c r="S46">
        <v>4</v>
      </c>
      <c r="T46">
        <v>4</v>
      </c>
      <c r="U46">
        <v>1</v>
      </c>
      <c r="V46">
        <v>4</v>
      </c>
      <c r="W46">
        <v>41</v>
      </c>
      <c r="X46">
        <v>1575</v>
      </c>
    </row>
    <row r="47" spans="1:24" x14ac:dyDescent="0.2">
      <c r="A47" t="s">
        <v>89</v>
      </c>
      <c r="B47" t="s">
        <v>90</v>
      </c>
      <c r="C47" t="s">
        <v>652</v>
      </c>
      <c r="E47" s="3">
        <v>0</v>
      </c>
      <c r="F47" s="3">
        <v>0</v>
      </c>
      <c r="G47" s="3">
        <v>0</v>
      </c>
      <c r="H47" t="s">
        <v>476</v>
      </c>
      <c r="I47" t="s">
        <v>493</v>
      </c>
      <c r="J47" t="s">
        <v>506</v>
      </c>
      <c r="L47">
        <v>0</v>
      </c>
      <c r="M47">
        <v>0</v>
      </c>
      <c r="N47">
        <v>0</v>
      </c>
      <c r="O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20</v>
      </c>
      <c r="X47">
        <v>20</v>
      </c>
    </row>
    <row r="48" spans="1:24" x14ac:dyDescent="0.2">
      <c r="A48" t="s">
        <v>91</v>
      </c>
      <c r="B48" t="s">
        <v>92</v>
      </c>
      <c r="C48" t="s">
        <v>652</v>
      </c>
      <c r="E48" s="3">
        <v>100</v>
      </c>
      <c r="F48">
        <v>70</v>
      </c>
      <c r="G48">
        <v>6</v>
      </c>
      <c r="H48" t="s">
        <v>476</v>
      </c>
      <c r="I48" t="s">
        <v>533</v>
      </c>
      <c r="J48" t="s">
        <v>534</v>
      </c>
      <c r="L48">
        <v>1</v>
      </c>
      <c r="M48" s="3">
        <v>100</v>
      </c>
      <c r="N48" s="3">
        <v>70</v>
      </c>
      <c r="O48" s="3">
        <v>6</v>
      </c>
      <c r="P48" t="s">
        <v>476</v>
      </c>
      <c r="Q48">
        <v>0.05</v>
      </c>
      <c r="S48">
        <v>6000</v>
      </c>
      <c r="T48">
        <v>6000</v>
      </c>
      <c r="U48">
        <v>1</v>
      </c>
      <c r="V48">
        <v>6000</v>
      </c>
      <c r="W48">
        <v>320</v>
      </c>
      <c r="X48">
        <v>26</v>
      </c>
    </row>
    <row r="49" spans="1:24" x14ac:dyDescent="0.2">
      <c r="A49" t="s">
        <v>93</v>
      </c>
      <c r="B49" t="s">
        <v>94</v>
      </c>
      <c r="C49" t="s">
        <v>649</v>
      </c>
      <c r="E49" s="3">
        <v>405</v>
      </c>
      <c r="F49">
        <v>385</v>
      </c>
      <c r="G49">
        <v>1095</v>
      </c>
      <c r="H49" t="s">
        <v>476</v>
      </c>
      <c r="I49" s="3">
        <v>3200</v>
      </c>
      <c r="J49" s="3">
        <v>3200</v>
      </c>
      <c r="L49">
        <v>1</v>
      </c>
      <c r="M49" s="3">
        <v>405</v>
      </c>
      <c r="N49" s="3">
        <v>385</v>
      </c>
      <c r="O49" s="3">
        <v>1095</v>
      </c>
      <c r="P49" t="s">
        <v>476</v>
      </c>
      <c r="Q49">
        <v>0</v>
      </c>
      <c r="S49">
        <v>4</v>
      </c>
      <c r="T49">
        <v>4</v>
      </c>
      <c r="U49">
        <v>1</v>
      </c>
      <c r="V49">
        <v>4</v>
      </c>
      <c r="W49">
        <v>20</v>
      </c>
      <c r="X49">
        <v>1115</v>
      </c>
    </row>
    <row r="50" spans="1:24" x14ac:dyDescent="0.2">
      <c r="A50" t="s">
        <v>95</v>
      </c>
      <c r="B50" t="s">
        <v>96</v>
      </c>
      <c r="E50" s="3">
        <v>285</v>
      </c>
      <c r="F50">
        <v>196</v>
      </c>
      <c r="G50">
        <v>205</v>
      </c>
      <c r="H50" t="s">
        <v>476</v>
      </c>
      <c r="I50" t="s">
        <v>535</v>
      </c>
      <c r="J50" t="s">
        <v>536</v>
      </c>
      <c r="L50">
        <v>1</v>
      </c>
      <c r="M50" s="3">
        <v>285</v>
      </c>
      <c r="N50" s="3">
        <v>196</v>
      </c>
      <c r="O50" s="3">
        <v>205</v>
      </c>
      <c r="P50" t="s">
        <v>476</v>
      </c>
      <c r="Q50">
        <v>0.17</v>
      </c>
      <c r="S50">
        <v>1925</v>
      </c>
      <c r="T50">
        <v>275</v>
      </c>
      <c r="U50">
        <v>7</v>
      </c>
      <c r="V50">
        <v>275</v>
      </c>
      <c r="W50">
        <v>347</v>
      </c>
      <c r="X50">
        <v>1455</v>
      </c>
    </row>
    <row r="51" spans="1:24" x14ac:dyDescent="0.2">
      <c r="A51" t="s">
        <v>97</v>
      </c>
      <c r="B51" t="s">
        <v>98</v>
      </c>
      <c r="E51" s="3">
        <v>415</v>
      </c>
      <c r="F51">
        <v>390</v>
      </c>
      <c r="G51">
        <v>1450</v>
      </c>
      <c r="H51" t="s">
        <v>476</v>
      </c>
      <c r="I51" s="3">
        <v>4100</v>
      </c>
      <c r="J51" s="3">
        <v>4100</v>
      </c>
      <c r="L51">
        <v>1</v>
      </c>
      <c r="M51" s="3">
        <v>415</v>
      </c>
      <c r="N51" s="3">
        <v>390</v>
      </c>
      <c r="O51" s="3">
        <v>1450</v>
      </c>
      <c r="P51" t="s">
        <v>476</v>
      </c>
      <c r="Q51" s="42">
        <v>4.0999999999999996</v>
      </c>
      <c r="S51">
        <v>6</v>
      </c>
      <c r="T51">
        <v>6</v>
      </c>
      <c r="U51">
        <v>1</v>
      </c>
      <c r="V51">
        <v>6</v>
      </c>
      <c r="W51">
        <v>45</v>
      </c>
      <c r="X51">
        <v>1470</v>
      </c>
    </row>
    <row r="52" spans="1:24" x14ac:dyDescent="0.2">
      <c r="A52" t="s">
        <v>99</v>
      </c>
      <c r="B52" t="s">
        <v>100</v>
      </c>
      <c r="E52" s="3">
        <v>100</v>
      </c>
      <c r="F52">
        <v>70</v>
      </c>
      <c r="G52">
        <v>6</v>
      </c>
      <c r="H52" t="s">
        <v>476</v>
      </c>
      <c r="I52" t="s">
        <v>507</v>
      </c>
      <c r="J52" t="s">
        <v>508</v>
      </c>
      <c r="L52">
        <v>1</v>
      </c>
      <c r="M52" s="3">
        <v>100</v>
      </c>
      <c r="N52" s="3">
        <v>70</v>
      </c>
      <c r="O52" s="3">
        <v>6</v>
      </c>
      <c r="P52" t="s">
        <v>476</v>
      </c>
      <c r="Q52">
        <v>3.5000000000000003E-2</v>
      </c>
      <c r="S52">
        <v>12000</v>
      </c>
      <c r="T52">
        <v>12000</v>
      </c>
      <c r="U52">
        <v>1</v>
      </c>
      <c r="V52">
        <v>12000</v>
      </c>
      <c r="W52">
        <v>440</v>
      </c>
      <c r="X52">
        <v>26</v>
      </c>
    </row>
    <row r="53" spans="1:24" x14ac:dyDescent="0.2">
      <c r="A53" t="s">
        <v>101</v>
      </c>
      <c r="B53" t="s">
        <v>102</v>
      </c>
      <c r="E53" s="3">
        <v>0</v>
      </c>
      <c r="F53" s="3">
        <v>0</v>
      </c>
      <c r="G53" s="3">
        <v>0</v>
      </c>
      <c r="H53" t="s">
        <v>476</v>
      </c>
      <c r="I53" t="s">
        <v>493</v>
      </c>
      <c r="J53" t="s">
        <v>506</v>
      </c>
      <c r="L53">
        <v>0</v>
      </c>
      <c r="M53">
        <v>0</v>
      </c>
      <c r="N53">
        <v>0</v>
      </c>
      <c r="O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20</v>
      </c>
      <c r="X53">
        <v>20</v>
      </c>
    </row>
    <row r="54" spans="1:24" x14ac:dyDescent="0.2">
      <c r="A54" t="s">
        <v>103</v>
      </c>
      <c r="B54" t="s">
        <v>104</v>
      </c>
      <c r="E54" s="3">
        <v>0</v>
      </c>
      <c r="F54" s="3">
        <v>0</v>
      </c>
      <c r="G54" s="3">
        <v>0</v>
      </c>
      <c r="H54" t="s">
        <v>476</v>
      </c>
      <c r="I54" t="s">
        <v>493</v>
      </c>
      <c r="J54" t="s">
        <v>506</v>
      </c>
      <c r="L54">
        <v>0</v>
      </c>
      <c r="M54">
        <v>0</v>
      </c>
      <c r="N54">
        <v>0</v>
      </c>
      <c r="O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20</v>
      </c>
      <c r="X54">
        <v>20</v>
      </c>
    </row>
    <row r="55" spans="1:24" x14ac:dyDescent="0.2">
      <c r="A55" t="s">
        <v>105</v>
      </c>
      <c r="B55" t="s">
        <v>106</v>
      </c>
      <c r="E55" s="3">
        <v>580</v>
      </c>
      <c r="F55">
        <v>380</v>
      </c>
      <c r="G55">
        <v>1400</v>
      </c>
      <c r="H55" t="s">
        <v>476</v>
      </c>
      <c r="I55" s="3">
        <v>10700</v>
      </c>
      <c r="J55" s="3">
        <v>10700</v>
      </c>
      <c r="L55">
        <v>1</v>
      </c>
      <c r="M55" s="3">
        <v>590</v>
      </c>
      <c r="N55" s="3">
        <v>390</v>
      </c>
      <c r="O55" s="3">
        <v>1410</v>
      </c>
      <c r="P55" t="s">
        <v>476</v>
      </c>
      <c r="Q55" s="42">
        <v>10.7</v>
      </c>
      <c r="S55">
        <v>4</v>
      </c>
      <c r="T55">
        <v>4</v>
      </c>
      <c r="U55">
        <v>1</v>
      </c>
      <c r="V55">
        <v>4</v>
      </c>
      <c r="W55">
        <v>63</v>
      </c>
      <c r="X55">
        <v>1430</v>
      </c>
    </row>
    <row r="56" spans="1:24" x14ac:dyDescent="0.2">
      <c r="A56" t="s">
        <v>107</v>
      </c>
      <c r="B56" t="s">
        <v>108</v>
      </c>
      <c r="E56" s="3">
        <v>580</v>
      </c>
      <c r="F56">
        <v>380</v>
      </c>
      <c r="G56">
        <v>1400</v>
      </c>
      <c r="H56" t="s">
        <v>476</v>
      </c>
      <c r="I56" s="3">
        <v>10700</v>
      </c>
      <c r="J56" s="3">
        <v>10700</v>
      </c>
      <c r="L56">
        <v>1</v>
      </c>
      <c r="M56" s="3">
        <v>590</v>
      </c>
      <c r="N56" s="3">
        <v>390</v>
      </c>
      <c r="O56" s="3">
        <v>1410</v>
      </c>
      <c r="P56" t="s">
        <v>476</v>
      </c>
      <c r="Q56" s="42">
        <v>10.7</v>
      </c>
      <c r="S56">
        <v>4</v>
      </c>
      <c r="T56">
        <v>4</v>
      </c>
      <c r="U56">
        <v>1</v>
      </c>
      <c r="V56">
        <v>4</v>
      </c>
      <c r="W56">
        <v>63</v>
      </c>
      <c r="X56">
        <v>1430</v>
      </c>
    </row>
    <row r="57" spans="1:24" x14ac:dyDescent="0.2">
      <c r="A57" t="s">
        <v>109</v>
      </c>
      <c r="B57" t="s">
        <v>110</v>
      </c>
      <c r="E57" s="3">
        <v>421</v>
      </c>
      <c r="F57">
        <v>390</v>
      </c>
      <c r="G57">
        <v>1410</v>
      </c>
      <c r="H57" t="s">
        <v>476</v>
      </c>
      <c r="I57" s="3">
        <v>9700</v>
      </c>
      <c r="J57" s="3">
        <v>9700</v>
      </c>
      <c r="L57">
        <v>1</v>
      </c>
      <c r="M57" s="3">
        <v>421</v>
      </c>
      <c r="N57" s="3">
        <v>390</v>
      </c>
      <c r="O57" s="3">
        <v>1410</v>
      </c>
      <c r="P57" t="s">
        <v>476</v>
      </c>
      <c r="Q57" s="42">
        <v>9.6999999999999993</v>
      </c>
      <c r="S57">
        <v>4</v>
      </c>
      <c r="T57">
        <v>4</v>
      </c>
      <c r="U57">
        <v>1</v>
      </c>
      <c r="V57">
        <v>4</v>
      </c>
      <c r="W57">
        <v>59</v>
      </c>
      <c r="X57">
        <v>1430</v>
      </c>
    </row>
    <row r="58" spans="1:24" x14ac:dyDescent="0.2">
      <c r="A58" t="s">
        <v>111</v>
      </c>
      <c r="B58" t="s">
        <v>112</v>
      </c>
      <c r="E58" s="3">
        <v>400</v>
      </c>
      <c r="F58">
        <v>380</v>
      </c>
      <c r="G58">
        <v>1400</v>
      </c>
      <c r="H58" t="s">
        <v>476</v>
      </c>
      <c r="I58" s="3">
        <v>9700</v>
      </c>
      <c r="J58" s="3">
        <v>9700</v>
      </c>
      <c r="L58">
        <v>1</v>
      </c>
      <c r="M58" s="3">
        <v>421</v>
      </c>
      <c r="N58" s="3">
        <v>390</v>
      </c>
      <c r="O58" s="3">
        <v>1410</v>
      </c>
      <c r="P58" t="s">
        <v>476</v>
      </c>
      <c r="Q58" s="42">
        <v>9.6999999999999993</v>
      </c>
      <c r="S58">
        <v>4</v>
      </c>
      <c r="T58">
        <v>4</v>
      </c>
      <c r="U58">
        <v>1</v>
      </c>
      <c r="V58">
        <v>4</v>
      </c>
      <c r="W58">
        <v>59</v>
      </c>
      <c r="X58">
        <v>1430</v>
      </c>
    </row>
    <row r="59" spans="1:24" x14ac:dyDescent="0.2">
      <c r="A59" t="s">
        <v>113</v>
      </c>
      <c r="B59" t="s">
        <v>114</v>
      </c>
      <c r="E59" s="3">
        <v>305</v>
      </c>
      <c r="F59">
        <v>85</v>
      </c>
      <c r="G59" t="e">
        <v>#VALUE!</v>
      </c>
      <c r="H59" t="s">
        <v>476</v>
      </c>
      <c r="I59" t="s">
        <v>537</v>
      </c>
      <c r="J59" t="s">
        <v>538</v>
      </c>
      <c r="L59">
        <v>1</v>
      </c>
      <c r="M59" s="3">
        <v>310</v>
      </c>
      <c r="N59" s="3">
        <v>230</v>
      </c>
      <c r="O59" s="3">
        <v>200</v>
      </c>
      <c r="P59" t="s">
        <v>476</v>
      </c>
      <c r="Q59">
        <v>8.9999999999999993E-3</v>
      </c>
      <c r="S59">
        <v>4200</v>
      </c>
      <c r="T59">
        <v>4200</v>
      </c>
      <c r="U59">
        <v>1</v>
      </c>
      <c r="V59">
        <v>4200</v>
      </c>
      <c r="W59">
        <v>58</v>
      </c>
      <c r="X59">
        <v>220</v>
      </c>
    </row>
    <row r="60" spans="1:24" x14ac:dyDescent="0.2">
      <c r="A60" t="s">
        <v>115</v>
      </c>
      <c r="B60" t="s">
        <v>116</v>
      </c>
      <c r="E60" s="3">
        <v>0</v>
      </c>
      <c r="F60" s="3">
        <v>0</v>
      </c>
      <c r="G60" s="3">
        <v>0</v>
      </c>
      <c r="H60" t="s">
        <v>476</v>
      </c>
      <c r="I60" t="s">
        <v>493</v>
      </c>
      <c r="J60" t="s">
        <v>506</v>
      </c>
      <c r="L60">
        <v>0</v>
      </c>
      <c r="M60">
        <v>0</v>
      </c>
      <c r="N60">
        <v>0</v>
      </c>
      <c r="O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20</v>
      </c>
      <c r="X60">
        <v>20</v>
      </c>
    </row>
    <row r="61" spans="1:24" x14ac:dyDescent="0.2">
      <c r="A61" t="s">
        <v>117</v>
      </c>
      <c r="B61" t="s">
        <v>118</v>
      </c>
      <c r="E61" s="3">
        <v>0</v>
      </c>
      <c r="F61" s="3">
        <v>0</v>
      </c>
      <c r="G61" s="3">
        <v>0</v>
      </c>
      <c r="H61" t="s">
        <v>476</v>
      </c>
      <c r="I61" t="s">
        <v>493</v>
      </c>
      <c r="J61" t="s">
        <v>506</v>
      </c>
      <c r="L61">
        <v>0</v>
      </c>
      <c r="M61">
        <v>0</v>
      </c>
      <c r="N61">
        <v>0</v>
      </c>
      <c r="O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20</v>
      </c>
      <c r="X61">
        <v>20</v>
      </c>
    </row>
    <row r="62" spans="1:24" x14ac:dyDescent="0.2">
      <c r="A62" t="s">
        <v>119</v>
      </c>
      <c r="B62" t="s">
        <v>120</v>
      </c>
      <c r="E62" s="3">
        <v>280</v>
      </c>
      <c r="F62">
        <v>50</v>
      </c>
      <c r="G62">
        <v>2</v>
      </c>
      <c r="H62" t="s">
        <v>476</v>
      </c>
      <c r="I62" t="s">
        <v>502</v>
      </c>
      <c r="J62" t="s">
        <v>503</v>
      </c>
      <c r="L62">
        <v>0</v>
      </c>
      <c r="M62">
        <v>0</v>
      </c>
      <c r="N62">
        <v>0</v>
      </c>
      <c r="O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20</v>
      </c>
      <c r="X62">
        <v>20</v>
      </c>
    </row>
    <row r="63" spans="1:24" x14ac:dyDescent="0.2">
      <c r="A63" t="s">
        <v>121</v>
      </c>
      <c r="B63" t="s">
        <v>122</v>
      </c>
      <c r="E63" s="3">
        <v>0</v>
      </c>
      <c r="F63" s="3">
        <v>0</v>
      </c>
      <c r="G63" s="3">
        <v>0</v>
      </c>
      <c r="H63" t="s">
        <v>476</v>
      </c>
      <c r="I63" t="s">
        <v>493</v>
      </c>
      <c r="J63" t="s">
        <v>506</v>
      </c>
      <c r="L63">
        <v>0</v>
      </c>
      <c r="M63">
        <v>0</v>
      </c>
      <c r="N63">
        <v>0</v>
      </c>
      <c r="O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20</v>
      </c>
      <c r="X63">
        <v>20</v>
      </c>
    </row>
    <row r="64" spans="1:24" x14ac:dyDescent="0.2">
      <c r="A64" t="s">
        <v>123</v>
      </c>
      <c r="B64" t="s">
        <v>124</v>
      </c>
      <c r="E64" s="3">
        <v>0</v>
      </c>
      <c r="F64" s="3">
        <v>0</v>
      </c>
      <c r="G64" s="3">
        <v>0</v>
      </c>
      <c r="H64" t="s">
        <v>476</v>
      </c>
      <c r="I64" t="s">
        <v>493</v>
      </c>
      <c r="J64" t="s">
        <v>506</v>
      </c>
      <c r="L64">
        <v>0</v>
      </c>
      <c r="M64">
        <v>0</v>
      </c>
      <c r="N64">
        <v>0</v>
      </c>
      <c r="O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20</v>
      </c>
      <c r="X64">
        <v>20</v>
      </c>
    </row>
    <row r="65" spans="1:24" x14ac:dyDescent="0.2">
      <c r="A65" t="s">
        <v>125</v>
      </c>
      <c r="B65" t="s">
        <v>126</v>
      </c>
      <c r="E65" s="3">
        <v>0</v>
      </c>
      <c r="F65" s="3">
        <v>0</v>
      </c>
      <c r="G65" s="3">
        <v>0</v>
      </c>
      <c r="H65" t="s">
        <v>476</v>
      </c>
      <c r="I65" t="s">
        <v>539</v>
      </c>
      <c r="J65" t="s">
        <v>540</v>
      </c>
      <c r="L65">
        <v>0</v>
      </c>
      <c r="M65">
        <v>0</v>
      </c>
      <c r="N65">
        <v>0</v>
      </c>
      <c r="O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20</v>
      </c>
      <c r="X65">
        <v>20</v>
      </c>
    </row>
    <row r="66" spans="1:24" x14ac:dyDescent="0.2">
      <c r="A66" t="s">
        <v>127</v>
      </c>
      <c r="B66" t="s">
        <v>128</v>
      </c>
      <c r="E66" s="3">
        <v>0</v>
      </c>
      <c r="F66" s="3">
        <v>0</v>
      </c>
      <c r="G66" s="3">
        <v>0</v>
      </c>
      <c r="H66" t="s">
        <v>476</v>
      </c>
      <c r="I66" t="s">
        <v>493</v>
      </c>
      <c r="J66" t="s">
        <v>506</v>
      </c>
      <c r="L66">
        <v>0</v>
      </c>
      <c r="M66">
        <v>0</v>
      </c>
      <c r="N66">
        <v>0</v>
      </c>
      <c r="O66">
        <v>0</v>
      </c>
      <c r="Q66">
        <v>0</v>
      </c>
      <c r="S66">
        <v>0</v>
      </c>
      <c r="T66">
        <v>0</v>
      </c>
      <c r="U66">
        <v>0</v>
      </c>
      <c r="V66">
        <v>0</v>
      </c>
      <c r="W66">
        <v>20</v>
      </c>
      <c r="X66">
        <v>20</v>
      </c>
    </row>
    <row r="67" spans="1:24" x14ac:dyDescent="0.2">
      <c r="A67" t="s">
        <v>129</v>
      </c>
      <c r="B67" t="s">
        <v>130</v>
      </c>
      <c r="E67" s="3">
        <v>0</v>
      </c>
      <c r="F67" s="3">
        <v>0</v>
      </c>
      <c r="G67" s="3">
        <v>0</v>
      </c>
      <c r="H67" t="s">
        <v>476</v>
      </c>
      <c r="I67" t="s">
        <v>493</v>
      </c>
      <c r="J67" t="s">
        <v>506</v>
      </c>
      <c r="L67">
        <v>0</v>
      </c>
      <c r="M67">
        <v>0</v>
      </c>
      <c r="N67">
        <v>0</v>
      </c>
      <c r="O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20</v>
      </c>
      <c r="X67">
        <v>20</v>
      </c>
    </row>
    <row r="68" spans="1:24" x14ac:dyDescent="0.2">
      <c r="A68" t="s">
        <v>131</v>
      </c>
      <c r="B68" t="s">
        <v>132</v>
      </c>
      <c r="E68" s="3">
        <v>0</v>
      </c>
      <c r="F68" s="3">
        <v>0</v>
      </c>
      <c r="G68" s="3">
        <v>0</v>
      </c>
      <c r="H68" t="s">
        <v>476</v>
      </c>
      <c r="I68" t="s">
        <v>493</v>
      </c>
      <c r="J68" t="s">
        <v>506</v>
      </c>
      <c r="L68">
        <v>0</v>
      </c>
      <c r="M68">
        <v>0</v>
      </c>
      <c r="N68">
        <v>0</v>
      </c>
      <c r="O68">
        <v>0</v>
      </c>
      <c r="Q68">
        <v>0</v>
      </c>
      <c r="S68">
        <v>0</v>
      </c>
      <c r="T68">
        <v>0</v>
      </c>
      <c r="U68">
        <v>0</v>
      </c>
      <c r="V68">
        <v>0</v>
      </c>
      <c r="W68">
        <v>20</v>
      </c>
      <c r="X68">
        <v>20</v>
      </c>
    </row>
    <row r="69" spans="1:24" x14ac:dyDescent="0.2">
      <c r="A69" t="s">
        <v>133</v>
      </c>
      <c r="B69" t="s">
        <v>134</v>
      </c>
      <c r="E69" s="3">
        <v>0</v>
      </c>
      <c r="F69" s="3">
        <v>0</v>
      </c>
      <c r="G69" s="3">
        <v>0</v>
      </c>
      <c r="H69" t="s">
        <v>476</v>
      </c>
      <c r="I69" t="s">
        <v>493</v>
      </c>
      <c r="J69" t="s">
        <v>506</v>
      </c>
      <c r="L69">
        <v>0</v>
      </c>
      <c r="M69">
        <v>0</v>
      </c>
      <c r="N69">
        <v>0</v>
      </c>
      <c r="O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20</v>
      </c>
      <c r="X69">
        <v>20</v>
      </c>
    </row>
    <row r="70" spans="1:24" x14ac:dyDescent="0.2">
      <c r="A70" t="s">
        <v>135</v>
      </c>
      <c r="B70" t="s">
        <v>136</v>
      </c>
      <c r="E70" s="3">
        <v>0</v>
      </c>
      <c r="F70" s="3">
        <v>0</v>
      </c>
      <c r="G70" s="3">
        <v>0</v>
      </c>
      <c r="H70" t="s">
        <v>476</v>
      </c>
      <c r="I70" t="s">
        <v>493</v>
      </c>
      <c r="J70" t="s">
        <v>506</v>
      </c>
      <c r="L70">
        <v>0</v>
      </c>
      <c r="M70">
        <v>0</v>
      </c>
      <c r="N70">
        <v>0</v>
      </c>
      <c r="O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20</v>
      </c>
      <c r="X70">
        <v>20</v>
      </c>
    </row>
    <row r="71" spans="1:24" x14ac:dyDescent="0.2">
      <c r="A71" t="s">
        <v>137</v>
      </c>
      <c r="B71" t="s">
        <v>138</v>
      </c>
      <c r="E71" s="3">
        <v>0</v>
      </c>
      <c r="F71" s="3">
        <v>0</v>
      </c>
      <c r="G71" s="3">
        <v>0</v>
      </c>
      <c r="H71" t="s">
        <v>476</v>
      </c>
      <c r="I71" t="s">
        <v>493</v>
      </c>
      <c r="J71" t="s">
        <v>506</v>
      </c>
      <c r="L71">
        <v>0</v>
      </c>
      <c r="M71">
        <v>0</v>
      </c>
      <c r="N71">
        <v>0</v>
      </c>
      <c r="O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20</v>
      </c>
      <c r="X71">
        <v>20</v>
      </c>
    </row>
    <row r="72" spans="1:24" x14ac:dyDescent="0.2">
      <c r="A72" t="s">
        <v>139</v>
      </c>
      <c r="B72" t="s">
        <v>140</v>
      </c>
      <c r="E72" s="3">
        <v>0</v>
      </c>
      <c r="F72" s="3">
        <v>0</v>
      </c>
      <c r="G72" s="3">
        <v>0</v>
      </c>
      <c r="H72" t="s">
        <v>476</v>
      </c>
      <c r="I72" t="s">
        <v>493</v>
      </c>
      <c r="J72" t="s">
        <v>506</v>
      </c>
      <c r="L72">
        <v>0</v>
      </c>
      <c r="M72">
        <v>0</v>
      </c>
      <c r="N72">
        <v>0</v>
      </c>
      <c r="O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20</v>
      </c>
      <c r="X72">
        <v>20</v>
      </c>
    </row>
    <row r="73" spans="1:24" x14ac:dyDescent="0.2">
      <c r="A73" t="s">
        <v>141</v>
      </c>
      <c r="B73" t="s">
        <v>142</v>
      </c>
      <c r="E73" s="3">
        <v>0</v>
      </c>
      <c r="F73" s="3">
        <v>0</v>
      </c>
      <c r="G73" s="3">
        <v>0</v>
      </c>
      <c r="H73" t="s">
        <v>476</v>
      </c>
      <c r="I73" t="s">
        <v>493</v>
      </c>
      <c r="J73" t="s">
        <v>506</v>
      </c>
      <c r="L73">
        <v>0</v>
      </c>
      <c r="M73">
        <v>0</v>
      </c>
      <c r="N73">
        <v>0</v>
      </c>
      <c r="O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20</v>
      </c>
      <c r="X73">
        <v>20</v>
      </c>
    </row>
    <row r="74" spans="1:24" x14ac:dyDescent="0.2">
      <c r="A74" t="s">
        <v>143</v>
      </c>
      <c r="B74" t="s">
        <v>144</v>
      </c>
      <c r="E74" s="3">
        <v>955</v>
      </c>
      <c r="F74">
        <v>120</v>
      </c>
      <c r="G74">
        <v>5</v>
      </c>
      <c r="H74" t="s">
        <v>476</v>
      </c>
      <c r="I74" t="s">
        <v>541</v>
      </c>
      <c r="J74" t="s">
        <v>542</v>
      </c>
      <c r="L74">
        <v>200</v>
      </c>
      <c r="M74" s="3">
        <v>960</v>
      </c>
      <c r="N74" s="3">
        <v>130</v>
      </c>
      <c r="O74" s="3">
        <v>100</v>
      </c>
      <c r="P74" t="s">
        <v>476</v>
      </c>
      <c r="Q74" s="42">
        <v>7.51</v>
      </c>
      <c r="S74">
        <v>3200</v>
      </c>
      <c r="T74">
        <v>800</v>
      </c>
      <c r="U74">
        <v>4</v>
      </c>
      <c r="V74">
        <v>4</v>
      </c>
      <c r="W74">
        <v>140</v>
      </c>
      <c r="X74">
        <v>420</v>
      </c>
    </row>
    <row r="75" spans="1:24" x14ac:dyDescent="0.2">
      <c r="A75" t="s">
        <v>145</v>
      </c>
      <c r="B75" t="s">
        <v>146</v>
      </c>
      <c r="E75" s="3">
        <v>0</v>
      </c>
      <c r="F75" s="3">
        <v>0</v>
      </c>
      <c r="G75" s="3">
        <v>0</v>
      </c>
      <c r="H75" t="s">
        <v>476</v>
      </c>
      <c r="I75" t="s">
        <v>493</v>
      </c>
      <c r="J75" t="s">
        <v>506</v>
      </c>
      <c r="L75">
        <v>0</v>
      </c>
      <c r="M75">
        <v>0</v>
      </c>
      <c r="N75">
        <v>0</v>
      </c>
      <c r="O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20</v>
      </c>
      <c r="X75">
        <v>20</v>
      </c>
    </row>
    <row r="76" spans="1:24" x14ac:dyDescent="0.2">
      <c r="A76" t="s">
        <v>147</v>
      </c>
      <c r="B76" t="s">
        <v>148</v>
      </c>
      <c r="E76" s="3">
        <v>0</v>
      </c>
      <c r="F76" s="3">
        <v>0</v>
      </c>
      <c r="G76" s="3">
        <v>0</v>
      </c>
      <c r="H76" t="s">
        <v>476</v>
      </c>
      <c r="I76" t="s">
        <v>493</v>
      </c>
      <c r="J76" t="s">
        <v>506</v>
      </c>
      <c r="L76">
        <v>0</v>
      </c>
      <c r="M76">
        <v>0</v>
      </c>
      <c r="N76">
        <v>0</v>
      </c>
      <c r="O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20</v>
      </c>
      <c r="X76">
        <v>20</v>
      </c>
    </row>
    <row r="77" spans="1:24" x14ac:dyDescent="0.2">
      <c r="A77" t="s">
        <v>149</v>
      </c>
      <c r="B77" t="s">
        <v>150</v>
      </c>
      <c r="E77" s="3">
        <v>597</v>
      </c>
      <c r="F77">
        <v>320</v>
      </c>
      <c r="G77">
        <v>6</v>
      </c>
      <c r="H77" t="s">
        <v>476</v>
      </c>
      <c r="I77" t="s">
        <v>543</v>
      </c>
      <c r="J77" t="s">
        <v>544</v>
      </c>
      <c r="L77">
        <v>1</v>
      </c>
      <c r="M77" s="3">
        <v>597</v>
      </c>
      <c r="N77" s="3">
        <v>320</v>
      </c>
      <c r="O77" s="3">
        <v>6</v>
      </c>
      <c r="P77" t="s">
        <v>476</v>
      </c>
      <c r="Q77">
        <v>0.17499999999999999</v>
      </c>
      <c r="S77">
        <v>1620</v>
      </c>
      <c r="T77">
        <v>180</v>
      </c>
      <c r="U77">
        <v>9</v>
      </c>
      <c r="V77">
        <v>180</v>
      </c>
      <c r="W77">
        <v>304</v>
      </c>
      <c r="X77">
        <v>74</v>
      </c>
    </row>
    <row r="78" spans="1:24" x14ac:dyDescent="0.2">
      <c r="A78" t="s">
        <v>151</v>
      </c>
      <c r="B78" t="s">
        <v>152</v>
      </c>
      <c r="E78" s="3">
        <v>0</v>
      </c>
      <c r="F78" s="3">
        <v>0</v>
      </c>
      <c r="G78" s="3">
        <v>0</v>
      </c>
      <c r="H78" t="s">
        <v>476</v>
      </c>
      <c r="I78" t="s">
        <v>493</v>
      </c>
      <c r="J78" t="s">
        <v>506</v>
      </c>
      <c r="L78">
        <v>0</v>
      </c>
      <c r="M78">
        <v>0</v>
      </c>
      <c r="N78">
        <v>0</v>
      </c>
      <c r="O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20</v>
      </c>
      <c r="X78">
        <v>20</v>
      </c>
    </row>
    <row r="79" spans="1:24" x14ac:dyDescent="0.2">
      <c r="A79" t="s">
        <v>153</v>
      </c>
      <c r="B79" t="s">
        <v>154</v>
      </c>
      <c r="E79" s="3">
        <v>0</v>
      </c>
      <c r="F79" s="3">
        <v>0</v>
      </c>
      <c r="G79" s="3">
        <v>0</v>
      </c>
      <c r="H79" t="s">
        <v>476</v>
      </c>
      <c r="I79" t="s">
        <v>493</v>
      </c>
      <c r="J79" t="s">
        <v>506</v>
      </c>
      <c r="L79">
        <v>0</v>
      </c>
      <c r="M79">
        <v>0</v>
      </c>
      <c r="N79">
        <v>0</v>
      </c>
      <c r="O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20</v>
      </c>
      <c r="X79">
        <v>20</v>
      </c>
    </row>
    <row r="80" spans="1:24" x14ac:dyDescent="0.2">
      <c r="A80" t="s">
        <v>155</v>
      </c>
      <c r="B80" t="s">
        <v>156</v>
      </c>
      <c r="E80" s="3">
        <v>0</v>
      </c>
      <c r="F80" s="3">
        <v>0</v>
      </c>
      <c r="G80" s="3">
        <v>0</v>
      </c>
      <c r="H80" t="s">
        <v>476</v>
      </c>
      <c r="I80" t="s">
        <v>493</v>
      </c>
      <c r="J80" t="s">
        <v>506</v>
      </c>
      <c r="L80">
        <v>0</v>
      </c>
      <c r="M80">
        <v>0</v>
      </c>
      <c r="N80">
        <v>0</v>
      </c>
      <c r="O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20</v>
      </c>
      <c r="X80">
        <v>20</v>
      </c>
    </row>
    <row r="81" spans="1:24" x14ac:dyDescent="0.2">
      <c r="A81" t="s">
        <v>157</v>
      </c>
      <c r="B81" t="s">
        <v>158</v>
      </c>
      <c r="E81" s="3">
        <v>390</v>
      </c>
      <c r="F81">
        <v>380</v>
      </c>
      <c r="G81">
        <v>1160</v>
      </c>
      <c r="H81" t="s">
        <v>476</v>
      </c>
      <c r="I81" s="3">
        <v>4000</v>
      </c>
      <c r="J81" s="3">
        <v>4000</v>
      </c>
      <c r="L81">
        <v>1</v>
      </c>
      <c r="M81" s="3">
        <v>390</v>
      </c>
      <c r="N81" s="3">
        <v>380</v>
      </c>
      <c r="O81" s="3">
        <v>1160</v>
      </c>
      <c r="P81" t="s">
        <v>476</v>
      </c>
      <c r="Q81" s="42">
        <v>4</v>
      </c>
      <c r="S81">
        <v>70</v>
      </c>
      <c r="T81">
        <v>70</v>
      </c>
      <c r="U81">
        <v>1</v>
      </c>
      <c r="V81">
        <v>70</v>
      </c>
      <c r="W81">
        <v>300</v>
      </c>
      <c r="X81">
        <v>1180</v>
      </c>
    </row>
    <row r="82" spans="1:24" x14ac:dyDescent="0.2">
      <c r="A82" t="s">
        <v>159</v>
      </c>
      <c r="B82" t="s">
        <v>160</v>
      </c>
      <c r="E82" s="3">
        <v>368</v>
      </c>
      <c r="F82">
        <v>342</v>
      </c>
      <c r="G82">
        <v>3</v>
      </c>
      <c r="H82" t="s">
        <v>476</v>
      </c>
      <c r="I82" t="s">
        <v>545</v>
      </c>
      <c r="J82" t="s">
        <v>546</v>
      </c>
      <c r="L82">
        <v>1</v>
      </c>
      <c r="M82" s="3">
        <v>368</v>
      </c>
      <c r="N82" s="3">
        <v>342</v>
      </c>
      <c r="O82" s="3">
        <v>3</v>
      </c>
      <c r="P82" t="s">
        <v>476</v>
      </c>
      <c r="Q82">
        <v>0.09</v>
      </c>
      <c r="S82">
        <v>2100</v>
      </c>
      <c r="T82">
        <v>350</v>
      </c>
      <c r="U82">
        <v>6</v>
      </c>
      <c r="V82">
        <v>350</v>
      </c>
      <c r="W82">
        <v>209</v>
      </c>
      <c r="X82">
        <v>38</v>
      </c>
    </row>
    <row r="83" spans="1:24" x14ac:dyDescent="0.2">
      <c r="A83" t="s">
        <v>161</v>
      </c>
      <c r="B83" t="s">
        <v>162</v>
      </c>
      <c r="E83" s="3">
        <v>0</v>
      </c>
      <c r="F83" s="3">
        <v>0</v>
      </c>
      <c r="G83" s="3">
        <v>0</v>
      </c>
      <c r="H83" t="s">
        <v>476</v>
      </c>
      <c r="I83" t="s">
        <v>493</v>
      </c>
      <c r="J83" t="s">
        <v>506</v>
      </c>
      <c r="L83">
        <v>0</v>
      </c>
      <c r="M83">
        <v>0</v>
      </c>
      <c r="N83">
        <v>0</v>
      </c>
      <c r="O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20</v>
      </c>
      <c r="X83">
        <v>20</v>
      </c>
    </row>
    <row r="84" spans="1:24" x14ac:dyDescent="0.2">
      <c r="A84" t="s">
        <v>163</v>
      </c>
      <c r="B84" t="s">
        <v>164</v>
      </c>
      <c r="E84" s="3">
        <v>0</v>
      </c>
      <c r="F84" s="3">
        <v>0</v>
      </c>
      <c r="G84" s="3">
        <v>0</v>
      </c>
      <c r="H84" t="s">
        <v>476</v>
      </c>
      <c r="I84" t="s">
        <v>493</v>
      </c>
      <c r="J84" t="s">
        <v>506</v>
      </c>
      <c r="L84">
        <v>0</v>
      </c>
      <c r="M84">
        <v>0</v>
      </c>
      <c r="N84">
        <v>0</v>
      </c>
      <c r="O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20</v>
      </c>
      <c r="X84">
        <v>20</v>
      </c>
    </row>
    <row r="85" spans="1:24" x14ac:dyDescent="0.2">
      <c r="A85" t="s">
        <v>165</v>
      </c>
      <c r="B85" t="s">
        <v>166</v>
      </c>
      <c r="E85" s="3">
        <v>990</v>
      </c>
      <c r="F85">
        <v>304</v>
      </c>
      <c r="G85">
        <v>1.5</v>
      </c>
      <c r="H85" t="s">
        <v>476</v>
      </c>
      <c r="I85" t="s">
        <v>547</v>
      </c>
      <c r="J85" t="s">
        <v>548</v>
      </c>
      <c r="L85">
        <v>1</v>
      </c>
      <c r="M85" s="3">
        <v>990</v>
      </c>
      <c r="N85" s="3">
        <v>304</v>
      </c>
      <c r="O85" s="3">
        <v>1.5</v>
      </c>
      <c r="P85" t="s">
        <v>476</v>
      </c>
      <c r="Q85">
        <v>0.16</v>
      </c>
      <c r="S85">
        <v>1300</v>
      </c>
      <c r="T85">
        <v>2</v>
      </c>
      <c r="U85">
        <v>650</v>
      </c>
      <c r="V85">
        <v>2</v>
      </c>
      <c r="W85">
        <v>228</v>
      </c>
      <c r="X85">
        <v>995</v>
      </c>
    </row>
    <row r="86" spans="1:24" x14ac:dyDescent="0.2">
      <c r="A86" t="s">
        <v>167</v>
      </c>
      <c r="B86" t="s">
        <v>168</v>
      </c>
      <c r="E86" s="3">
        <v>0</v>
      </c>
      <c r="F86" s="3">
        <v>0</v>
      </c>
      <c r="G86" s="3">
        <v>0</v>
      </c>
      <c r="H86" t="s">
        <v>476</v>
      </c>
      <c r="I86" t="s">
        <v>493</v>
      </c>
      <c r="J86" t="s">
        <v>506</v>
      </c>
      <c r="L86">
        <v>0</v>
      </c>
      <c r="M86">
        <v>0</v>
      </c>
      <c r="N86">
        <v>0</v>
      </c>
      <c r="O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20</v>
      </c>
      <c r="X86">
        <v>20</v>
      </c>
    </row>
    <row r="87" spans="1:24" x14ac:dyDescent="0.2">
      <c r="A87" t="s">
        <v>169</v>
      </c>
      <c r="B87" t="s">
        <v>170</v>
      </c>
      <c r="E87" s="3">
        <v>0</v>
      </c>
      <c r="F87" s="3">
        <v>0</v>
      </c>
      <c r="G87" s="3">
        <v>0</v>
      </c>
      <c r="H87" t="s">
        <v>476</v>
      </c>
      <c r="I87" t="s">
        <v>549</v>
      </c>
      <c r="J87" t="s">
        <v>550</v>
      </c>
      <c r="L87">
        <v>0</v>
      </c>
      <c r="M87">
        <v>0</v>
      </c>
      <c r="N87">
        <v>0</v>
      </c>
      <c r="O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20</v>
      </c>
      <c r="X87">
        <v>20</v>
      </c>
    </row>
    <row r="88" spans="1:24" x14ac:dyDescent="0.2">
      <c r="A88" t="s">
        <v>171</v>
      </c>
      <c r="B88" t="s">
        <v>172</v>
      </c>
      <c r="E88" s="3">
        <v>185</v>
      </c>
      <c r="F88">
        <v>155</v>
      </c>
      <c r="G88">
        <v>725</v>
      </c>
      <c r="H88" t="s">
        <v>476</v>
      </c>
      <c r="I88" t="s">
        <v>551</v>
      </c>
      <c r="J88" t="s">
        <v>552</v>
      </c>
      <c r="L88">
        <v>1</v>
      </c>
      <c r="M88" s="3">
        <v>185</v>
      </c>
      <c r="N88" s="3">
        <v>155</v>
      </c>
      <c r="O88" s="3">
        <v>725</v>
      </c>
      <c r="P88" t="s">
        <v>476</v>
      </c>
      <c r="Q88">
        <v>0.67500000000000004</v>
      </c>
      <c r="S88">
        <v>0</v>
      </c>
      <c r="T88">
        <v>0</v>
      </c>
      <c r="U88">
        <v>0</v>
      </c>
      <c r="V88">
        <v>0</v>
      </c>
      <c r="W88">
        <v>20</v>
      </c>
      <c r="X88">
        <v>20</v>
      </c>
    </row>
    <row r="89" spans="1:24" x14ac:dyDescent="0.2">
      <c r="A89" t="s">
        <v>173</v>
      </c>
      <c r="B89" t="s">
        <v>174</v>
      </c>
      <c r="E89" s="3">
        <v>490</v>
      </c>
      <c r="F89">
        <v>480</v>
      </c>
      <c r="G89">
        <v>3</v>
      </c>
      <c r="H89" t="s">
        <v>476</v>
      </c>
      <c r="I89" t="s">
        <v>553</v>
      </c>
      <c r="J89" t="s">
        <v>554</v>
      </c>
      <c r="L89">
        <v>1</v>
      </c>
      <c r="M89" s="3">
        <v>490</v>
      </c>
      <c r="N89" s="3">
        <v>480</v>
      </c>
      <c r="O89" s="3">
        <v>3</v>
      </c>
      <c r="P89" t="s">
        <v>476</v>
      </c>
      <c r="Q89">
        <v>0.186</v>
      </c>
      <c r="S89">
        <v>700</v>
      </c>
      <c r="T89">
        <v>350</v>
      </c>
      <c r="U89">
        <v>2</v>
      </c>
      <c r="V89">
        <v>350</v>
      </c>
      <c r="W89">
        <v>150</v>
      </c>
      <c r="X89">
        <v>26</v>
      </c>
    </row>
    <row r="90" spans="1:24" x14ac:dyDescent="0.2">
      <c r="A90" t="s">
        <v>175</v>
      </c>
      <c r="B90" t="s">
        <v>176</v>
      </c>
      <c r="E90" s="3">
        <v>980</v>
      </c>
      <c r="F90">
        <v>195</v>
      </c>
      <c r="G90">
        <v>3</v>
      </c>
      <c r="H90" t="s">
        <v>476</v>
      </c>
      <c r="I90" t="s">
        <v>555</v>
      </c>
      <c r="J90" t="s">
        <v>556</v>
      </c>
      <c r="L90">
        <v>1</v>
      </c>
      <c r="M90" s="3">
        <v>980</v>
      </c>
      <c r="N90" s="3">
        <v>195</v>
      </c>
      <c r="O90" s="3">
        <v>3</v>
      </c>
      <c r="P90" t="s">
        <v>476</v>
      </c>
      <c r="Q90">
        <v>0.15</v>
      </c>
      <c r="S90">
        <v>3600</v>
      </c>
      <c r="T90">
        <v>400</v>
      </c>
      <c r="U90">
        <v>9</v>
      </c>
      <c r="V90">
        <v>400</v>
      </c>
      <c r="W90">
        <v>560</v>
      </c>
      <c r="X90">
        <v>47</v>
      </c>
    </row>
    <row r="91" spans="1:24" x14ac:dyDescent="0.2">
      <c r="A91" t="s">
        <v>177</v>
      </c>
      <c r="B91" t="s">
        <v>178</v>
      </c>
      <c r="E91" s="3">
        <v>0</v>
      </c>
      <c r="F91" s="3">
        <v>0</v>
      </c>
      <c r="G91" s="3">
        <v>0</v>
      </c>
      <c r="H91" t="s">
        <v>476</v>
      </c>
      <c r="I91" t="s">
        <v>493</v>
      </c>
      <c r="J91" t="s">
        <v>506</v>
      </c>
      <c r="L91">
        <v>0</v>
      </c>
      <c r="M91">
        <v>0</v>
      </c>
      <c r="N91">
        <v>0</v>
      </c>
      <c r="O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20</v>
      </c>
      <c r="X91">
        <v>20</v>
      </c>
    </row>
    <row r="92" spans="1:24" x14ac:dyDescent="0.2">
      <c r="A92" t="s">
        <v>179</v>
      </c>
      <c r="B92" t="s">
        <v>180</v>
      </c>
      <c r="E92" s="3">
        <v>292</v>
      </c>
      <c r="F92">
        <v>132</v>
      </c>
      <c r="G92">
        <v>15</v>
      </c>
      <c r="H92" t="s">
        <v>476</v>
      </c>
      <c r="I92" t="s">
        <v>557</v>
      </c>
      <c r="J92" t="s">
        <v>558</v>
      </c>
      <c r="L92">
        <v>0</v>
      </c>
      <c r="M92">
        <v>0</v>
      </c>
      <c r="N92">
        <v>0</v>
      </c>
      <c r="O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20</v>
      </c>
      <c r="X92">
        <v>20</v>
      </c>
    </row>
    <row r="93" spans="1:24" x14ac:dyDescent="0.2">
      <c r="A93" t="s">
        <v>181</v>
      </c>
      <c r="B93" t="s">
        <v>182</v>
      </c>
      <c r="E93" s="3">
        <v>610</v>
      </c>
      <c r="F93">
        <v>210</v>
      </c>
      <c r="G93">
        <v>120</v>
      </c>
      <c r="H93" t="s">
        <v>476</v>
      </c>
      <c r="I93" t="s">
        <v>559</v>
      </c>
      <c r="J93" t="s">
        <v>560</v>
      </c>
      <c r="L93">
        <v>1</v>
      </c>
      <c r="M93" s="3">
        <v>610</v>
      </c>
      <c r="N93" s="3">
        <v>210</v>
      </c>
      <c r="O93" s="3">
        <v>120</v>
      </c>
      <c r="P93" t="s">
        <v>476</v>
      </c>
      <c r="Q93">
        <v>0.41</v>
      </c>
      <c r="S93">
        <v>180</v>
      </c>
      <c r="T93">
        <v>45</v>
      </c>
      <c r="U93">
        <v>4</v>
      </c>
      <c r="V93">
        <v>45</v>
      </c>
      <c r="W93">
        <v>94</v>
      </c>
      <c r="X93">
        <v>500</v>
      </c>
    </row>
    <row r="94" spans="1:24" x14ac:dyDescent="0.2">
      <c r="A94" t="s">
        <v>183</v>
      </c>
      <c r="B94" t="s">
        <v>184</v>
      </c>
      <c r="E94" s="3">
        <v>196</v>
      </c>
      <c r="F94">
        <v>188</v>
      </c>
      <c r="G94">
        <v>1.5</v>
      </c>
      <c r="H94" t="s">
        <v>476</v>
      </c>
      <c r="I94" t="s">
        <v>561</v>
      </c>
      <c r="J94" t="s">
        <v>562</v>
      </c>
      <c r="L94">
        <v>1</v>
      </c>
      <c r="M94" s="3">
        <v>196</v>
      </c>
      <c r="N94" s="3">
        <v>188</v>
      </c>
      <c r="O94" s="3">
        <v>1.5</v>
      </c>
      <c r="P94" t="s">
        <v>476</v>
      </c>
      <c r="Q94">
        <v>2E-3</v>
      </c>
      <c r="S94">
        <v>7200</v>
      </c>
      <c r="T94">
        <v>2400</v>
      </c>
      <c r="U94">
        <v>3</v>
      </c>
      <c r="V94">
        <v>2400</v>
      </c>
      <c r="W94">
        <v>34</v>
      </c>
      <c r="X94">
        <v>25</v>
      </c>
    </row>
    <row r="95" spans="1:24" x14ac:dyDescent="0.2">
      <c r="A95" t="s">
        <v>185</v>
      </c>
      <c r="B95" t="s">
        <v>186</v>
      </c>
      <c r="E95" s="3">
        <v>864</v>
      </c>
      <c r="F95">
        <v>503</v>
      </c>
      <c r="G95">
        <v>1.5</v>
      </c>
      <c r="H95" t="s">
        <v>476</v>
      </c>
      <c r="I95" t="s">
        <v>563</v>
      </c>
      <c r="J95" t="s">
        <v>564</v>
      </c>
      <c r="L95">
        <v>1</v>
      </c>
      <c r="M95" s="3">
        <v>864</v>
      </c>
      <c r="N95" s="3">
        <v>503</v>
      </c>
      <c r="O95" s="3">
        <v>1.5</v>
      </c>
      <c r="P95" t="s">
        <v>476</v>
      </c>
      <c r="Q95">
        <v>0</v>
      </c>
      <c r="S95">
        <v>650</v>
      </c>
      <c r="T95">
        <v>325</v>
      </c>
      <c r="U95">
        <v>2</v>
      </c>
      <c r="V95">
        <v>325</v>
      </c>
      <c r="W95">
        <v>20</v>
      </c>
      <c r="X95">
        <v>23</v>
      </c>
    </row>
    <row r="96" spans="1:24" x14ac:dyDescent="0.2">
      <c r="A96" t="s">
        <v>187</v>
      </c>
      <c r="B96" t="s">
        <v>188</v>
      </c>
      <c r="E96" s="3">
        <v>390</v>
      </c>
      <c r="F96">
        <v>198</v>
      </c>
      <c r="G96">
        <v>1.5</v>
      </c>
      <c r="H96" t="s">
        <v>476</v>
      </c>
      <c r="I96" t="s">
        <v>565</v>
      </c>
      <c r="J96" t="s">
        <v>566</v>
      </c>
      <c r="L96">
        <v>1</v>
      </c>
      <c r="M96" s="3">
        <v>390</v>
      </c>
      <c r="N96" s="3">
        <v>198</v>
      </c>
      <c r="O96" s="3">
        <v>1.5</v>
      </c>
      <c r="P96" t="s">
        <v>476</v>
      </c>
      <c r="Q96">
        <v>4.1000000000000002E-2</v>
      </c>
      <c r="S96">
        <v>3900</v>
      </c>
      <c r="T96">
        <v>6</v>
      </c>
      <c r="U96">
        <v>650</v>
      </c>
      <c r="V96">
        <v>6</v>
      </c>
      <c r="W96">
        <v>180</v>
      </c>
      <c r="X96">
        <v>995</v>
      </c>
    </row>
    <row r="97" spans="1:24" x14ac:dyDescent="0.2">
      <c r="A97" t="s">
        <v>189</v>
      </c>
      <c r="B97" t="s">
        <v>190</v>
      </c>
      <c r="E97" s="3">
        <v>545</v>
      </c>
      <c r="F97">
        <v>445</v>
      </c>
      <c r="G97">
        <v>135</v>
      </c>
      <c r="H97" t="s">
        <v>476</v>
      </c>
      <c r="I97" t="s">
        <v>567</v>
      </c>
      <c r="J97" t="s">
        <v>568</v>
      </c>
      <c r="L97">
        <v>1</v>
      </c>
      <c r="M97" s="3">
        <v>545</v>
      </c>
      <c r="N97" s="3">
        <v>445</v>
      </c>
      <c r="O97" s="3">
        <v>135</v>
      </c>
      <c r="P97" t="s">
        <v>476</v>
      </c>
      <c r="Q97">
        <v>0.78400000000000003</v>
      </c>
      <c r="S97">
        <v>90</v>
      </c>
      <c r="T97">
        <v>45</v>
      </c>
      <c r="U97">
        <v>2</v>
      </c>
      <c r="V97">
        <v>45</v>
      </c>
      <c r="W97">
        <v>91</v>
      </c>
      <c r="X97">
        <v>290</v>
      </c>
    </row>
    <row r="98" spans="1:24" x14ac:dyDescent="0.2">
      <c r="A98" t="s">
        <v>191</v>
      </c>
      <c r="B98" t="s">
        <v>192</v>
      </c>
      <c r="E98" s="3">
        <v>990</v>
      </c>
      <c r="F98">
        <v>300</v>
      </c>
      <c r="G98">
        <v>1.5</v>
      </c>
      <c r="H98" t="s">
        <v>476</v>
      </c>
      <c r="I98" t="s">
        <v>547</v>
      </c>
      <c r="J98" t="s">
        <v>548</v>
      </c>
      <c r="L98">
        <v>1</v>
      </c>
      <c r="M98" s="3">
        <v>990</v>
      </c>
      <c r="N98" s="3">
        <v>300</v>
      </c>
      <c r="O98" s="3">
        <v>1.5</v>
      </c>
      <c r="P98" t="s">
        <v>476</v>
      </c>
      <c r="Q98">
        <v>0.16</v>
      </c>
      <c r="S98">
        <v>1000</v>
      </c>
      <c r="T98">
        <v>500</v>
      </c>
      <c r="U98">
        <v>2</v>
      </c>
      <c r="V98">
        <v>500</v>
      </c>
      <c r="W98">
        <v>180</v>
      </c>
      <c r="X98">
        <v>23</v>
      </c>
    </row>
    <row r="99" spans="1:24" x14ac:dyDescent="0.2">
      <c r="A99" t="s">
        <v>193</v>
      </c>
      <c r="B99" t="s">
        <v>194</v>
      </c>
      <c r="E99" s="3">
        <v>150</v>
      </c>
      <c r="F99">
        <v>90</v>
      </c>
      <c r="G99">
        <v>2</v>
      </c>
      <c r="H99" t="s">
        <v>476</v>
      </c>
      <c r="I99" t="s">
        <v>569</v>
      </c>
      <c r="J99" t="s">
        <v>570</v>
      </c>
      <c r="L99">
        <v>1</v>
      </c>
      <c r="M99" s="3">
        <v>150</v>
      </c>
      <c r="N99" s="3">
        <v>90</v>
      </c>
      <c r="O99" s="3">
        <v>2</v>
      </c>
      <c r="P99" t="s">
        <v>476</v>
      </c>
      <c r="Q99">
        <v>0.01</v>
      </c>
      <c r="S99">
        <v>500</v>
      </c>
      <c r="T99">
        <v>500</v>
      </c>
      <c r="U99">
        <v>1</v>
      </c>
      <c r="V99">
        <v>500</v>
      </c>
      <c r="W99">
        <v>25</v>
      </c>
      <c r="X99">
        <v>22</v>
      </c>
    </row>
    <row r="100" spans="1:24" x14ac:dyDescent="0.2">
      <c r="A100" t="s">
        <v>195</v>
      </c>
      <c r="B100" t="s">
        <v>196</v>
      </c>
      <c r="E100" s="3">
        <v>0</v>
      </c>
      <c r="F100" s="3">
        <v>0</v>
      </c>
      <c r="G100" s="3">
        <v>0</v>
      </c>
      <c r="H100" t="s">
        <v>476</v>
      </c>
      <c r="I100" t="s">
        <v>539</v>
      </c>
      <c r="J100" t="s">
        <v>540</v>
      </c>
      <c r="L100">
        <v>0</v>
      </c>
      <c r="M100">
        <v>0</v>
      </c>
      <c r="N100">
        <v>0</v>
      </c>
      <c r="O100">
        <v>0</v>
      </c>
      <c r="Q100">
        <v>0</v>
      </c>
      <c r="S100">
        <v>0</v>
      </c>
      <c r="T100">
        <v>0</v>
      </c>
      <c r="U100">
        <v>0</v>
      </c>
      <c r="V100">
        <v>0</v>
      </c>
      <c r="W100">
        <v>20</v>
      </c>
      <c r="X100">
        <v>20</v>
      </c>
    </row>
    <row r="101" spans="1:24" x14ac:dyDescent="0.2">
      <c r="A101" t="s">
        <v>197</v>
      </c>
      <c r="B101" t="s">
        <v>198</v>
      </c>
      <c r="E101" s="3">
        <v>0</v>
      </c>
      <c r="F101" s="3">
        <v>0</v>
      </c>
      <c r="G101" s="3">
        <v>0</v>
      </c>
      <c r="H101" t="s">
        <v>476</v>
      </c>
      <c r="I101" t="s">
        <v>571</v>
      </c>
      <c r="J101" t="s">
        <v>572</v>
      </c>
      <c r="L101">
        <v>0</v>
      </c>
      <c r="M101">
        <v>0</v>
      </c>
      <c r="N101">
        <v>0</v>
      </c>
      <c r="O101">
        <v>0</v>
      </c>
      <c r="Q101">
        <v>0</v>
      </c>
      <c r="S101">
        <v>0</v>
      </c>
      <c r="T101">
        <v>0</v>
      </c>
      <c r="U101">
        <v>0</v>
      </c>
      <c r="V101">
        <v>0</v>
      </c>
      <c r="W101">
        <v>20</v>
      </c>
      <c r="X101">
        <v>20</v>
      </c>
    </row>
    <row r="102" spans="1:24" x14ac:dyDescent="0.2">
      <c r="A102" t="s">
        <v>199</v>
      </c>
      <c r="B102" t="s">
        <v>200</v>
      </c>
      <c r="E102" s="3">
        <v>1150</v>
      </c>
      <c r="F102">
        <v>320</v>
      </c>
      <c r="G102">
        <v>1.5</v>
      </c>
      <c r="H102" t="s">
        <v>476</v>
      </c>
      <c r="I102" t="s">
        <v>573</v>
      </c>
      <c r="J102" t="s">
        <v>574</v>
      </c>
      <c r="L102">
        <v>1</v>
      </c>
      <c r="M102" s="3">
        <v>1150</v>
      </c>
      <c r="N102" s="3">
        <v>320</v>
      </c>
      <c r="O102" s="3">
        <v>1.5</v>
      </c>
      <c r="P102" t="s">
        <v>476</v>
      </c>
      <c r="Q102">
        <v>0.19</v>
      </c>
      <c r="S102">
        <v>1000</v>
      </c>
      <c r="T102">
        <v>500</v>
      </c>
      <c r="U102">
        <v>2</v>
      </c>
      <c r="V102">
        <v>500</v>
      </c>
      <c r="W102">
        <v>210</v>
      </c>
      <c r="X102">
        <v>23</v>
      </c>
    </row>
    <row r="103" spans="1:24" x14ac:dyDescent="0.2">
      <c r="A103" t="s">
        <v>201</v>
      </c>
      <c r="B103" t="s">
        <v>202</v>
      </c>
      <c r="E103" s="3">
        <v>0</v>
      </c>
      <c r="F103" s="3">
        <v>0</v>
      </c>
      <c r="G103" s="3">
        <v>0</v>
      </c>
      <c r="H103" t="s">
        <v>476</v>
      </c>
      <c r="I103" t="s">
        <v>493</v>
      </c>
      <c r="J103" t="s">
        <v>506</v>
      </c>
      <c r="L103">
        <v>0</v>
      </c>
      <c r="M103">
        <v>0</v>
      </c>
      <c r="N103">
        <v>0</v>
      </c>
      <c r="O103">
        <v>0</v>
      </c>
      <c r="Q103">
        <v>0</v>
      </c>
      <c r="S103">
        <v>0</v>
      </c>
      <c r="T103">
        <v>0</v>
      </c>
      <c r="U103">
        <v>0</v>
      </c>
      <c r="V103">
        <v>0</v>
      </c>
      <c r="W103">
        <v>20</v>
      </c>
      <c r="X103">
        <v>20</v>
      </c>
    </row>
    <row r="104" spans="1:24" x14ac:dyDescent="0.2">
      <c r="A104" t="s">
        <v>203</v>
      </c>
      <c r="B104" t="s">
        <v>204</v>
      </c>
      <c r="E104" s="3">
        <v>110</v>
      </c>
      <c r="F104">
        <v>45</v>
      </c>
      <c r="G104">
        <v>1</v>
      </c>
      <c r="H104" t="s">
        <v>476</v>
      </c>
      <c r="I104" t="s">
        <v>575</v>
      </c>
      <c r="J104" t="s">
        <v>576</v>
      </c>
      <c r="L104">
        <v>1</v>
      </c>
      <c r="M104" s="3">
        <v>110</v>
      </c>
      <c r="N104" s="3">
        <v>45</v>
      </c>
      <c r="O104" s="3">
        <v>1</v>
      </c>
      <c r="P104" t="s">
        <v>476</v>
      </c>
      <c r="Q104">
        <v>4.0000000000000001E-3</v>
      </c>
      <c r="S104">
        <v>7000</v>
      </c>
      <c r="T104">
        <v>7000</v>
      </c>
      <c r="U104">
        <v>1</v>
      </c>
      <c r="V104">
        <v>7000</v>
      </c>
      <c r="W104">
        <v>48</v>
      </c>
      <c r="X104">
        <v>21</v>
      </c>
    </row>
    <row r="105" spans="1:24" x14ac:dyDescent="0.2">
      <c r="A105" t="s">
        <v>205</v>
      </c>
      <c r="B105" t="s">
        <v>206</v>
      </c>
      <c r="E105" s="3">
        <v>110</v>
      </c>
      <c r="F105">
        <v>45</v>
      </c>
      <c r="G105">
        <v>1</v>
      </c>
      <c r="H105" t="s">
        <v>476</v>
      </c>
      <c r="I105" t="s">
        <v>575</v>
      </c>
      <c r="J105" t="s">
        <v>576</v>
      </c>
      <c r="L105">
        <v>1</v>
      </c>
      <c r="M105" s="3">
        <v>110</v>
      </c>
      <c r="N105" s="3">
        <v>45</v>
      </c>
      <c r="O105" s="3">
        <v>1</v>
      </c>
      <c r="P105" t="s">
        <v>476</v>
      </c>
      <c r="Q105">
        <v>4.0000000000000001E-3</v>
      </c>
      <c r="S105">
        <v>7000</v>
      </c>
      <c r="T105">
        <v>7000</v>
      </c>
      <c r="U105">
        <v>1</v>
      </c>
      <c r="V105">
        <v>7000</v>
      </c>
      <c r="W105">
        <v>48</v>
      </c>
      <c r="X105">
        <v>21</v>
      </c>
    </row>
    <row r="106" spans="1:24" x14ac:dyDescent="0.2">
      <c r="A106" t="s">
        <v>207</v>
      </c>
      <c r="B106" t="s">
        <v>208</v>
      </c>
      <c r="E106" s="3">
        <v>70</v>
      </c>
      <c r="F106">
        <v>50</v>
      </c>
      <c r="G106">
        <v>2</v>
      </c>
      <c r="H106" t="s">
        <v>476</v>
      </c>
      <c r="I106" t="s">
        <v>575</v>
      </c>
      <c r="J106" t="s">
        <v>576</v>
      </c>
      <c r="L106">
        <v>1</v>
      </c>
      <c r="M106" s="3">
        <v>70</v>
      </c>
      <c r="N106" s="3">
        <v>50</v>
      </c>
      <c r="O106" s="3">
        <v>2</v>
      </c>
      <c r="P106" t="s">
        <v>476</v>
      </c>
      <c r="Q106">
        <v>4.0000000000000001E-3</v>
      </c>
      <c r="S106">
        <v>4000</v>
      </c>
      <c r="T106">
        <v>4000</v>
      </c>
      <c r="U106">
        <v>1</v>
      </c>
      <c r="V106">
        <v>4000</v>
      </c>
      <c r="W106">
        <v>36</v>
      </c>
      <c r="X106">
        <v>22</v>
      </c>
    </row>
    <row r="107" spans="1:24" x14ac:dyDescent="0.2">
      <c r="A107" t="s">
        <v>209</v>
      </c>
      <c r="B107" t="s">
        <v>210</v>
      </c>
      <c r="E107" s="3">
        <v>990</v>
      </c>
      <c r="F107">
        <v>300</v>
      </c>
      <c r="G107">
        <v>1.5</v>
      </c>
      <c r="H107" t="s">
        <v>476</v>
      </c>
      <c r="I107" t="s">
        <v>547</v>
      </c>
      <c r="J107" t="s">
        <v>548</v>
      </c>
      <c r="L107">
        <v>1</v>
      </c>
      <c r="M107" s="3">
        <v>990</v>
      </c>
      <c r="N107" s="3">
        <v>300</v>
      </c>
      <c r="O107" s="3">
        <v>1.5</v>
      </c>
      <c r="P107" t="s">
        <v>476</v>
      </c>
      <c r="Q107">
        <v>0.16</v>
      </c>
      <c r="S107">
        <v>1000</v>
      </c>
      <c r="T107">
        <v>500</v>
      </c>
      <c r="U107">
        <v>2</v>
      </c>
      <c r="V107">
        <v>500</v>
      </c>
      <c r="W107">
        <v>180</v>
      </c>
      <c r="X107">
        <v>23</v>
      </c>
    </row>
    <row r="108" spans="1:24" x14ac:dyDescent="0.2">
      <c r="A108" t="s">
        <v>211</v>
      </c>
      <c r="B108" t="s">
        <v>212</v>
      </c>
      <c r="E108" s="3">
        <v>990</v>
      </c>
      <c r="F108">
        <v>300</v>
      </c>
      <c r="G108">
        <v>1.5</v>
      </c>
      <c r="H108" t="s">
        <v>476</v>
      </c>
      <c r="I108" t="s">
        <v>547</v>
      </c>
      <c r="J108" t="s">
        <v>548</v>
      </c>
      <c r="L108">
        <v>1</v>
      </c>
      <c r="M108" s="3">
        <v>990</v>
      </c>
      <c r="N108" s="3">
        <v>300</v>
      </c>
      <c r="O108" s="3">
        <v>1.5</v>
      </c>
      <c r="P108" t="s">
        <v>476</v>
      </c>
      <c r="Q108">
        <v>0.16</v>
      </c>
      <c r="S108">
        <v>1000</v>
      </c>
      <c r="T108">
        <v>500</v>
      </c>
      <c r="U108">
        <v>2</v>
      </c>
      <c r="V108">
        <v>500</v>
      </c>
      <c r="W108">
        <v>180</v>
      </c>
      <c r="X108">
        <v>23</v>
      </c>
    </row>
    <row r="109" spans="1:24" x14ac:dyDescent="0.2">
      <c r="A109" t="s">
        <v>213</v>
      </c>
      <c r="B109" t="s">
        <v>214</v>
      </c>
      <c r="E109" s="3">
        <v>0</v>
      </c>
      <c r="F109" s="3">
        <v>0</v>
      </c>
      <c r="G109" s="3">
        <v>0</v>
      </c>
      <c r="H109" t="s">
        <v>476</v>
      </c>
      <c r="I109" t="s">
        <v>493</v>
      </c>
      <c r="J109" t="s">
        <v>506</v>
      </c>
      <c r="L109">
        <v>0</v>
      </c>
      <c r="M109">
        <v>0</v>
      </c>
      <c r="N109">
        <v>0</v>
      </c>
      <c r="O109">
        <v>0</v>
      </c>
      <c r="Q109">
        <v>0</v>
      </c>
      <c r="S109">
        <v>0</v>
      </c>
      <c r="T109">
        <v>0</v>
      </c>
      <c r="U109">
        <v>0</v>
      </c>
      <c r="V109">
        <v>0</v>
      </c>
      <c r="W109">
        <v>20</v>
      </c>
      <c r="X109">
        <v>20</v>
      </c>
    </row>
    <row r="110" spans="1:24" x14ac:dyDescent="0.2">
      <c r="A110" t="s">
        <v>215</v>
      </c>
      <c r="B110" t="s">
        <v>216</v>
      </c>
      <c r="E110" s="3">
        <v>0</v>
      </c>
      <c r="F110" s="3">
        <v>0</v>
      </c>
      <c r="G110" s="3">
        <v>0</v>
      </c>
      <c r="H110" t="s">
        <v>476</v>
      </c>
      <c r="I110" t="s">
        <v>493</v>
      </c>
      <c r="J110" t="s">
        <v>506</v>
      </c>
      <c r="L110">
        <v>0</v>
      </c>
      <c r="M110">
        <v>0</v>
      </c>
      <c r="N110">
        <v>0</v>
      </c>
      <c r="O110">
        <v>0</v>
      </c>
      <c r="Q110">
        <v>0</v>
      </c>
      <c r="S110">
        <v>0</v>
      </c>
      <c r="T110">
        <v>0</v>
      </c>
      <c r="U110">
        <v>0</v>
      </c>
      <c r="V110">
        <v>0</v>
      </c>
      <c r="W110">
        <v>20</v>
      </c>
      <c r="X110">
        <v>20</v>
      </c>
    </row>
    <row r="111" spans="1:24" x14ac:dyDescent="0.2">
      <c r="A111" t="s">
        <v>217</v>
      </c>
      <c r="B111" t="s">
        <v>218</v>
      </c>
      <c r="E111" s="3">
        <v>747</v>
      </c>
      <c r="F111">
        <v>538</v>
      </c>
      <c r="G111">
        <v>1.5</v>
      </c>
      <c r="H111" t="s">
        <v>476</v>
      </c>
      <c r="I111" t="s">
        <v>577</v>
      </c>
      <c r="J111" t="s">
        <v>578</v>
      </c>
      <c r="L111">
        <v>1</v>
      </c>
      <c r="M111" s="3">
        <v>747</v>
      </c>
      <c r="N111" s="3">
        <v>538</v>
      </c>
      <c r="O111" s="3">
        <v>1.5</v>
      </c>
      <c r="P111" t="s">
        <v>476</v>
      </c>
      <c r="Q111">
        <v>0.21299999999999999</v>
      </c>
      <c r="S111">
        <v>1200</v>
      </c>
      <c r="T111">
        <v>600</v>
      </c>
      <c r="U111">
        <v>2</v>
      </c>
      <c r="V111">
        <v>600</v>
      </c>
      <c r="W111">
        <v>276</v>
      </c>
      <c r="X111">
        <v>23</v>
      </c>
    </row>
    <row r="112" spans="1:24" x14ac:dyDescent="0.2">
      <c r="A112" t="s">
        <v>219</v>
      </c>
      <c r="B112" t="s">
        <v>220</v>
      </c>
      <c r="E112" s="3">
        <v>728</v>
      </c>
      <c r="F112">
        <v>172</v>
      </c>
      <c r="G112">
        <v>3</v>
      </c>
      <c r="H112" t="s">
        <v>476</v>
      </c>
      <c r="I112" t="s">
        <v>579</v>
      </c>
      <c r="J112" t="s">
        <v>580</v>
      </c>
      <c r="L112">
        <v>1</v>
      </c>
      <c r="M112" s="3">
        <v>728</v>
      </c>
      <c r="N112" s="3">
        <v>172</v>
      </c>
      <c r="O112" s="3">
        <v>3</v>
      </c>
      <c r="P112" t="s">
        <v>476</v>
      </c>
      <c r="Q112">
        <v>5.0999999999999997E-2</v>
      </c>
      <c r="S112">
        <v>3000</v>
      </c>
      <c r="T112">
        <v>500</v>
      </c>
      <c r="U112">
        <v>6</v>
      </c>
      <c r="V112">
        <v>500</v>
      </c>
      <c r="W112">
        <v>173</v>
      </c>
      <c r="X112">
        <v>38</v>
      </c>
    </row>
    <row r="113" spans="1:24" x14ac:dyDescent="0.2">
      <c r="A113" t="s">
        <v>221</v>
      </c>
      <c r="B113" t="s">
        <v>222</v>
      </c>
      <c r="E113" s="3">
        <v>0</v>
      </c>
      <c r="F113" s="3">
        <v>0</v>
      </c>
      <c r="G113" s="3">
        <v>0</v>
      </c>
      <c r="H113" t="s">
        <v>476</v>
      </c>
      <c r="I113" t="s">
        <v>493</v>
      </c>
      <c r="J113" t="s">
        <v>506</v>
      </c>
      <c r="L113">
        <v>0</v>
      </c>
      <c r="M113">
        <v>0</v>
      </c>
      <c r="N113">
        <v>0</v>
      </c>
      <c r="O113">
        <v>0</v>
      </c>
      <c r="Q113">
        <v>0</v>
      </c>
      <c r="S113">
        <v>0</v>
      </c>
      <c r="T113">
        <v>0</v>
      </c>
      <c r="U113">
        <v>0</v>
      </c>
      <c r="V113">
        <v>0</v>
      </c>
      <c r="W113">
        <v>20</v>
      </c>
      <c r="X113">
        <v>20</v>
      </c>
    </row>
    <row r="114" spans="1:24" x14ac:dyDescent="0.2">
      <c r="A114" t="s">
        <v>223</v>
      </c>
      <c r="B114" t="s">
        <v>224</v>
      </c>
      <c r="E114" s="3">
        <v>813</v>
      </c>
      <c r="F114">
        <v>282</v>
      </c>
      <c r="G114">
        <v>1.5</v>
      </c>
      <c r="H114" t="s">
        <v>476</v>
      </c>
      <c r="I114" t="s">
        <v>502</v>
      </c>
      <c r="J114" t="s">
        <v>503</v>
      </c>
      <c r="L114">
        <v>1</v>
      </c>
      <c r="M114" s="3">
        <v>813</v>
      </c>
      <c r="N114" s="3">
        <v>282</v>
      </c>
      <c r="O114" s="3">
        <v>1.5</v>
      </c>
      <c r="P114" t="s">
        <v>476</v>
      </c>
      <c r="Q114">
        <v>0.12</v>
      </c>
      <c r="S114">
        <v>1600</v>
      </c>
      <c r="T114">
        <v>800</v>
      </c>
      <c r="U114">
        <v>2</v>
      </c>
      <c r="V114">
        <v>800</v>
      </c>
      <c r="W114">
        <v>212</v>
      </c>
      <c r="X114">
        <v>23</v>
      </c>
    </row>
    <row r="115" spans="1:24" x14ac:dyDescent="0.2">
      <c r="A115" t="s">
        <v>225</v>
      </c>
      <c r="B115" t="s">
        <v>226</v>
      </c>
      <c r="E115" s="3">
        <v>0</v>
      </c>
      <c r="F115" s="3">
        <v>0</v>
      </c>
      <c r="G115" s="3">
        <v>0</v>
      </c>
      <c r="H115" t="s">
        <v>476</v>
      </c>
      <c r="I115" t="s">
        <v>493</v>
      </c>
      <c r="J115" t="s">
        <v>506</v>
      </c>
      <c r="L115">
        <v>0</v>
      </c>
      <c r="M115">
        <v>0</v>
      </c>
      <c r="N115">
        <v>0</v>
      </c>
      <c r="O115">
        <v>0</v>
      </c>
      <c r="Q115">
        <v>0</v>
      </c>
      <c r="S115">
        <v>0</v>
      </c>
      <c r="T115">
        <v>0</v>
      </c>
      <c r="U115">
        <v>0</v>
      </c>
      <c r="V115">
        <v>0</v>
      </c>
      <c r="W115">
        <v>20</v>
      </c>
      <c r="X115">
        <v>20</v>
      </c>
    </row>
    <row r="116" spans="1:24" x14ac:dyDescent="0.2">
      <c r="A116" t="s">
        <v>227</v>
      </c>
      <c r="B116" t="s">
        <v>228</v>
      </c>
      <c r="E116" s="3">
        <v>0</v>
      </c>
      <c r="F116" s="3">
        <v>0</v>
      </c>
      <c r="G116" s="3">
        <v>0</v>
      </c>
      <c r="H116" t="s">
        <v>476</v>
      </c>
      <c r="I116" t="s">
        <v>493</v>
      </c>
      <c r="J116" t="s">
        <v>506</v>
      </c>
      <c r="L116">
        <v>0</v>
      </c>
      <c r="M116">
        <v>0</v>
      </c>
      <c r="N116">
        <v>0</v>
      </c>
      <c r="O116">
        <v>0</v>
      </c>
      <c r="Q116">
        <v>0</v>
      </c>
      <c r="S116">
        <v>0</v>
      </c>
      <c r="T116">
        <v>0</v>
      </c>
      <c r="U116">
        <v>0</v>
      </c>
      <c r="V116">
        <v>0</v>
      </c>
      <c r="W116">
        <v>20</v>
      </c>
      <c r="X116">
        <v>20</v>
      </c>
    </row>
    <row r="117" spans="1:24" x14ac:dyDescent="0.2">
      <c r="A117" t="s">
        <v>229</v>
      </c>
      <c r="B117" t="s">
        <v>230</v>
      </c>
      <c r="E117" s="3">
        <v>0</v>
      </c>
      <c r="F117" s="3">
        <v>0</v>
      </c>
      <c r="G117" s="3">
        <v>0</v>
      </c>
      <c r="H117" t="s">
        <v>476</v>
      </c>
      <c r="I117" t="s">
        <v>493</v>
      </c>
      <c r="J117" t="s">
        <v>506</v>
      </c>
      <c r="L117">
        <v>0</v>
      </c>
      <c r="M117">
        <v>0</v>
      </c>
      <c r="N117">
        <v>0</v>
      </c>
      <c r="O117">
        <v>0</v>
      </c>
      <c r="Q117">
        <v>0</v>
      </c>
      <c r="S117">
        <v>0</v>
      </c>
      <c r="T117">
        <v>0</v>
      </c>
      <c r="U117">
        <v>0</v>
      </c>
      <c r="V117">
        <v>0</v>
      </c>
      <c r="W117">
        <v>20</v>
      </c>
      <c r="X117">
        <v>20</v>
      </c>
    </row>
    <row r="118" spans="1:24" x14ac:dyDescent="0.2">
      <c r="A118" t="s">
        <v>231</v>
      </c>
      <c r="B118" t="s">
        <v>232</v>
      </c>
      <c r="E118" s="3">
        <v>400</v>
      </c>
      <c r="F118">
        <v>370</v>
      </c>
      <c r="G118">
        <v>3</v>
      </c>
      <c r="H118" t="s">
        <v>476</v>
      </c>
      <c r="I118" t="s">
        <v>581</v>
      </c>
      <c r="J118" t="s">
        <v>582</v>
      </c>
      <c r="L118">
        <v>1</v>
      </c>
      <c r="M118" s="3">
        <v>400</v>
      </c>
      <c r="N118" s="3">
        <v>370</v>
      </c>
      <c r="O118" s="3">
        <v>3</v>
      </c>
      <c r="P118" t="s">
        <v>476</v>
      </c>
      <c r="Q118">
        <v>0.11</v>
      </c>
      <c r="S118">
        <v>280</v>
      </c>
      <c r="T118">
        <v>280</v>
      </c>
      <c r="U118">
        <v>1</v>
      </c>
      <c r="V118">
        <v>280</v>
      </c>
      <c r="W118">
        <v>51</v>
      </c>
      <c r="X118">
        <v>23</v>
      </c>
    </row>
    <row r="119" spans="1:24" x14ac:dyDescent="0.2">
      <c r="A119" t="s">
        <v>233</v>
      </c>
      <c r="B119" t="s">
        <v>234</v>
      </c>
      <c r="E119" s="3">
        <v>0</v>
      </c>
      <c r="F119" s="3">
        <v>0</v>
      </c>
      <c r="G119" s="3">
        <v>0</v>
      </c>
      <c r="H119" t="s">
        <v>476</v>
      </c>
      <c r="I119" t="s">
        <v>493</v>
      </c>
      <c r="J119" t="s">
        <v>506</v>
      </c>
      <c r="L119">
        <v>0</v>
      </c>
      <c r="M119">
        <v>0</v>
      </c>
      <c r="N119">
        <v>0</v>
      </c>
      <c r="O119">
        <v>0</v>
      </c>
      <c r="Q119">
        <v>0</v>
      </c>
      <c r="S119">
        <v>0</v>
      </c>
      <c r="T119">
        <v>0</v>
      </c>
      <c r="U119">
        <v>0</v>
      </c>
      <c r="V119">
        <v>0</v>
      </c>
      <c r="W119">
        <v>20</v>
      </c>
      <c r="X119">
        <v>20</v>
      </c>
    </row>
    <row r="120" spans="1:24" x14ac:dyDescent="0.2">
      <c r="A120" t="s">
        <v>235</v>
      </c>
      <c r="B120" t="s">
        <v>236</v>
      </c>
      <c r="E120" s="3">
        <v>70</v>
      </c>
      <c r="F120">
        <v>50</v>
      </c>
      <c r="G120">
        <v>2</v>
      </c>
      <c r="H120" t="s">
        <v>476</v>
      </c>
      <c r="I120" t="s">
        <v>575</v>
      </c>
      <c r="J120" t="s">
        <v>576</v>
      </c>
      <c r="L120">
        <v>1</v>
      </c>
      <c r="M120" s="3">
        <v>70</v>
      </c>
      <c r="N120" s="3">
        <v>50</v>
      </c>
      <c r="O120" s="3">
        <v>2</v>
      </c>
      <c r="P120" t="s">
        <v>476</v>
      </c>
      <c r="Q120">
        <v>4.0000000000000001E-3</v>
      </c>
      <c r="S120">
        <v>250</v>
      </c>
      <c r="T120">
        <v>250</v>
      </c>
      <c r="U120">
        <v>1</v>
      </c>
      <c r="V120">
        <v>250</v>
      </c>
      <c r="W120">
        <v>21</v>
      </c>
      <c r="X120">
        <v>22</v>
      </c>
    </row>
    <row r="121" spans="1:24" x14ac:dyDescent="0.2">
      <c r="A121" t="s">
        <v>237</v>
      </c>
      <c r="B121" t="s">
        <v>238</v>
      </c>
      <c r="E121" s="3">
        <v>0</v>
      </c>
      <c r="F121" s="3">
        <v>0</v>
      </c>
      <c r="G121" s="3">
        <v>0</v>
      </c>
      <c r="H121" t="s">
        <v>476</v>
      </c>
      <c r="I121" t="s">
        <v>493</v>
      </c>
      <c r="J121" t="s">
        <v>506</v>
      </c>
      <c r="L121">
        <v>0</v>
      </c>
      <c r="M121">
        <v>0</v>
      </c>
      <c r="N121">
        <v>0</v>
      </c>
      <c r="O121">
        <v>0</v>
      </c>
      <c r="Q121">
        <v>0</v>
      </c>
      <c r="S121">
        <v>0</v>
      </c>
      <c r="T121">
        <v>0</v>
      </c>
      <c r="U121">
        <v>0</v>
      </c>
      <c r="V121">
        <v>0</v>
      </c>
      <c r="W121">
        <v>20</v>
      </c>
      <c r="X121">
        <v>20</v>
      </c>
    </row>
    <row r="122" spans="1:24" x14ac:dyDescent="0.2">
      <c r="A122" t="s">
        <v>239</v>
      </c>
      <c r="B122" t="s">
        <v>240</v>
      </c>
      <c r="E122" s="3">
        <v>980</v>
      </c>
      <c r="F122">
        <v>195</v>
      </c>
      <c r="G122">
        <v>3</v>
      </c>
      <c r="H122" t="s">
        <v>476</v>
      </c>
      <c r="I122" t="s">
        <v>555</v>
      </c>
      <c r="J122" t="s">
        <v>556</v>
      </c>
      <c r="L122">
        <v>1</v>
      </c>
      <c r="M122" s="3">
        <v>980</v>
      </c>
      <c r="N122" s="3">
        <v>195</v>
      </c>
      <c r="O122" s="3">
        <v>3</v>
      </c>
      <c r="P122" t="s">
        <v>476</v>
      </c>
      <c r="Q122">
        <v>0.15</v>
      </c>
      <c r="S122">
        <v>280</v>
      </c>
      <c r="T122">
        <v>1</v>
      </c>
      <c r="U122">
        <v>280</v>
      </c>
      <c r="V122">
        <v>1</v>
      </c>
      <c r="W122">
        <v>62</v>
      </c>
      <c r="X122">
        <v>860</v>
      </c>
    </row>
    <row r="123" spans="1:24" x14ac:dyDescent="0.2">
      <c r="A123" t="s">
        <v>241</v>
      </c>
      <c r="B123" t="s">
        <v>242</v>
      </c>
      <c r="E123" s="3">
        <v>400</v>
      </c>
      <c r="F123">
        <v>370</v>
      </c>
      <c r="G123">
        <v>3</v>
      </c>
      <c r="H123" t="s">
        <v>476</v>
      </c>
      <c r="I123" t="s">
        <v>581</v>
      </c>
      <c r="J123" t="s">
        <v>582</v>
      </c>
      <c r="L123">
        <v>1</v>
      </c>
      <c r="M123" s="3">
        <v>400</v>
      </c>
      <c r="N123" s="3">
        <v>370</v>
      </c>
      <c r="O123" s="3">
        <v>3</v>
      </c>
      <c r="P123" t="s">
        <v>476</v>
      </c>
      <c r="Q123">
        <v>0.11</v>
      </c>
      <c r="S123">
        <v>280</v>
      </c>
      <c r="T123">
        <v>1</v>
      </c>
      <c r="U123">
        <v>280</v>
      </c>
      <c r="V123">
        <v>1</v>
      </c>
      <c r="W123">
        <v>51</v>
      </c>
      <c r="X123">
        <v>860</v>
      </c>
    </row>
    <row r="124" spans="1:24" x14ac:dyDescent="0.2">
      <c r="A124" t="s">
        <v>243</v>
      </c>
      <c r="B124" t="s">
        <v>244</v>
      </c>
      <c r="E124" s="3">
        <v>390</v>
      </c>
      <c r="F124">
        <v>390</v>
      </c>
      <c r="G124">
        <v>107</v>
      </c>
      <c r="H124" t="s">
        <v>476</v>
      </c>
      <c r="I124" t="s">
        <v>583</v>
      </c>
      <c r="J124" t="s">
        <v>584</v>
      </c>
      <c r="L124">
        <v>1</v>
      </c>
      <c r="M124" s="3">
        <v>390</v>
      </c>
      <c r="N124" s="3">
        <v>390</v>
      </c>
      <c r="O124" s="3">
        <v>107</v>
      </c>
      <c r="P124" t="s">
        <v>476</v>
      </c>
      <c r="Q124">
        <v>0.52300000000000002</v>
      </c>
      <c r="S124">
        <v>280</v>
      </c>
      <c r="T124">
        <v>1</v>
      </c>
      <c r="U124">
        <v>280</v>
      </c>
      <c r="V124">
        <v>1</v>
      </c>
      <c r="W124">
        <v>166</v>
      </c>
      <c r="X124">
        <v>29980</v>
      </c>
    </row>
    <row r="125" spans="1:24" x14ac:dyDescent="0.2">
      <c r="A125" t="s">
        <v>245</v>
      </c>
      <c r="B125" t="s">
        <v>246</v>
      </c>
      <c r="E125" s="3">
        <v>747</v>
      </c>
      <c r="F125">
        <v>538</v>
      </c>
      <c r="G125">
        <v>1.5</v>
      </c>
      <c r="H125" t="s">
        <v>476</v>
      </c>
      <c r="I125" t="s">
        <v>577</v>
      </c>
      <c r="J125" t="s">
        <v>578</v>
      </c>
      <c r="L125">
        <v>1</v>
      </c>
      <c r="M125" s="3">
        <v>747</v>
      </c>
      <c r="N125" s="3">
        <v>538</v>
      </c>
      <c r="O125" s="3">
        <v>1.5</v>
      </c>
      <c r="P125" t="s">
        <v>476</v>
      </c>
      <c r="Q125">
        <v>0.21299999999999999</v>
      </c>
      <c r="S125">
        <v>1200</v>
      </c>
      <c r="T125">
        <v>600</v>
      </c>
      <c r="U125">
        <v>2</v>
      </c>
      <c r="V125">
        <v>600</v>
      </c>
      <c r="W125">
        <v>276</v>
      </c>
      <c r="X125">
        <v>23</v>
      </c>
    </row>
    <row r="126" spans="1:24" x14ac:dyDescent="0.2">
      <c r="A126" t="s">
        <v>247</v>
      </c>
      <c r="B126" t="s">
        <v>248</v>
      </c>
      <c r="E126" s="3">
        <v>423</v>
      </c>
      <c r="F126">
        <v>408</v>
      </c>
      <c r="G126">
        <v>3</v>
      </c>
      <c r="H126" t="s">
        <v>476</v>
      </c>
      <c r="I126" t="s">
        <v>585</v>
      </c>
      <c r="J126" t="s">
        <v>586</v>
      </c>
      <c r="L126">
        <v>1</v>
      </c>
      <c r="M126" s="3">
        <v>423</v>
      </c>
      <c r="N126" s="3">
        <v>408</v>
      </c>
      <c r="O126" s="3">
        <v>3</v>
      </c>
      <c r="P126" t="s">
        <v>476</v>
      </c>
      <c r="Q126">
        <v>1.4E-2</v>
      </c>
      <c r="S126">
        <v>280</v>
      </c>
      <c r="T126">
        <v>1</v>
      </c>
      <c r="U126">
        <v>280</v>
      </c>
      <c r="V126">
        <v>1</v>
      </c>
      <c r="W126">
        <v>24</v>
      </c>
      <c r="X126">
        <v>860</v>
      </c>
    </row>
    <row r="127" spans="1:24" x14ac:dyDescent="0.2">
      <c r="A127" t="s">
        <v>249</v>
      </c>
      <c r="B127" t="s">
        <v>250</v>
      </c>
      <c r="E127" s="3">
        <v>75</v>
      </c>
      <c r="F127">
        <v>75</v>
      </c>
      <c r="G127">
        <v>2</v>
      </c>
      <c r="H127" t="s">
        <v>476</v>
      </c>
      <c r="I127" t="s">
        <v>587</v>
      </c>
      <c r="J127" t="s">
        <v>588</v>
      </c>
      <c r="L127">
        <v>1</v>
      </c>
      <c r="M127" s="3">
        <v>75</v>
      </c>
      <c r="N127" s="3">
        <v>75</v>
      </c>
      <c r="O127" s="3">
        <v>2</v>
      </c>
      <c r="P127" t="s">
        <v>476</v>
      </c>
      <c r="Q127">
        <v>6.0000000000000001E-3</v>
      </c>
      <c r="S127">
        <v>1150</v>
      </c>
      <c r="T127">
        <v>1150</v>
      </c>
      <c r="U127">
        <v>1</v>
      </c>
      <c r="V127">
        <v>1150</v>
      </c>
      <c r="W127">
        <v>27</v>
      </c>
      <c r="X127">
        <v>22</v>
      </c>
    </row>
    <row r="128" spans="1:24" x14ac:dyDescent="0.2">
      <c r="A128" t="s">
        <v>251</v>
      </c>
      <c r="B128" t="s">
        <v>252</v>
      </c>
      <c r="E128" s="3">
        <v>0</v>
      </c>
      <c r="F128" s="3">
        <v>0</v>
      </c>
      <c r="G128" s="3">
        <v>0</v>
      </c>
      <c r="H128" t="s">
        <v>476</v>
      </c>
      <c r="I128" t="s">
        <v>493</v>
      </c>
      <c r="J128" t="s">
        <v>506</v>
      </c>
      <c r="L128">
        <v>0</v>
      </c>
      <c r="M128">
        <v>0</v>
      </c>
      <c r="N128">
        <v>0</v>
      </c>
      <c r="O128">
        <v>0</v>
      </c>
      <c r="Q128">
        <v>0</v>
      </c>
      <c r="S128">
        <v>0</v>
      </c>
      <c r="T128">
        <v>0</v>
      </c>
      <c r="U128">
        <v>0</v>
      </c>
      <c r="V128">
        <v>0</v>
      </c>
      <c r="W128">
        <v>20</v>
      </c>
      <c r="X128">
        <v>20</v>
      </c>
    </row>
    <row r="129" spans="1:24" x14ac:dyDescent="0.2">
      <c r="A129" t="s">
        <v>253</v>
      </c>
      <c r="B129" t="s">
        <v>254</v>
      </c>
      <c r="E129" s="3">
        <v>0</v>
      </c>
      <c r="F129" s="3">
        <v>0</v>
      </c>
      <c r="G129" s="3">
        <v>0</v>
      </c>
      <c r="H129" t="s">
        <v>476</v>
      </c>
      <c r="I129" t="s">
        <v>493</v>
      </c>
      <c r="J129" t="s">
        <v>506</v>
      </c>
      <c r="L129">
        <v>0</v>
      </c>
      <c r="M129">
        <v>0</v>
      </c>
      <c r="N129">
        <v>0</v>
      </c>
      <c r="O129">
        <v>0</v>
      </c>
      <c r="Q129">
        <v>0</v>
      </c>
      <c r="S129">
        <v>0</v>
      </c>
      <c r="T129">
        <v>0</v>
      </c>
      <c r="U129">
        <v>0</v>
      </c>
      <c r="V129">
        <v>0</v>
      </c>
      <c r="W129">
        <v>20</v>
      </c>
      <c r="X129">
        <v>20</v>
      </c>
    </row>
    <row r="130" spans="1:24" x14ac:dyDescent="0.2">
      <c r="A130" t="s">
        <v>255</v>
      </c>
      <c r="B130" t="s">
        <v>256</v>
      </c>
      <c r="E130" s="3">
        <v>0</v>
      </c>
      <c r="F130" s="3">
        <v>0</v>
      </c>
      <c r="G130" s="3">
        <v>0</v>
      </c>
      <c r="H130" t="s">
        <v>476</v>
      </c>
      <c r="I130" t="s">
        <v>493</v>
      </c>
      <c r="J130" t="s">
        <v>506</v>
      </c>
      <c r="L130">
        <v>0</v>
      </c>
      <c r="M130">
        <v>0</v>
      </c>
      <c r="N130">
        <v>0</v>
      </c>
      <c r="O130">
        <v>0</v>
      </c>
      <c r="Q130">
        <v>0</v>
      </c>
      <c r="S130">
        <v>0</v>
      </c>
      <c r="T130">
        <v>0</v>
      </c>
      <c r="U130">
        <v>0</v>
      </c>
      <c r="V130">
        <v>0</v>
      </c>
      <c r="W130">
        <v>20</v>
      </c>
      <c r="X130">
        <v>20</v>
      </c>
    </row>
    <row r="131" spans="1:24" x14ac:dyDescent="0.2">
      <c r="A131" t="s">
        <v>257</v>
      </c>
      <c r="B131" t="s">
        <v>258</v>
      </c>
      <c r="E131" s="3">
        <v>0</v>
      </c>
      <c r="F131" s="3">
        <v>0</v>
      </c>
      <c r="G131" s="3">
        <v>0</v>
      </c>
      <c r="H131" t="s">
        <v>476</v>
      </c>
      <c r="I131" t="s">
        <v>493</v>
      </c>
      <c r="J131" t="s">
        <v>506</v>
      </c>
      <c r="L131">
        <v>0</v>
      </c>
      <c r="M131">
        <v>0</v>
      </c>
      <c r="N131">
        <v>0</v>
      </c>
      <c r="O131">
        <v>0</v>
      </c>
      <c r="Q131">
        <v>0</v>
      </c>
      <c r="S131">
        <v>0</v>
      </c>
      <c r="T131">
        <v>0</v>
      </c>
      <c r="U131">
        <v>0</v>
      </c>
      <c r="V131">
        <v>0</v>
      </c>
      <c r="W131">
        <v>20</v>
      </c>
      <c r="X131">
        <v>20</v>
      </c>
    </row>
    <row r="132" spans="1:24" x14ac:dyDescent="0.2">
      <c r="A132" t="s">
        <v>259</v>
      </c>
      <c r="B132" t="s">
        <v>260</v>
      </c>
      <c r="E132" s="3">
        <v>100</v>
      </c>
      <c r="F132">
        <v>75</v>
      </c>
      <c r="G132">
        <v>2</v>
      </c>
      <c r="H132" t="s">
        <v>476</v>
      </c>
      <c r="I132" t="s">
        <v>575</v>
      </c>
      <c r="J132" t="s">
        <v>576</v>
      </c>
      <c r="L132">
        <v>1</v>
      </c>
      <c r="M132" s="3">
        <v>100</v>
      </c>
      <c r="N132" s="3">
        <v>75</v>
      </c>
      <c r="O132" s="3">
        <v>2</v>
      </c>
      <c r="P132" t="s">
        <v>476</v>
      </c>
      <c r="Q132">
        <v>4.0000000000000001E-3</v>
      </c>
      <c r="S132">
        <v>200</v>
      </c>
      <c r="T132">
        <v>200</v>
      </c>
      <c r="U132">
        <v>1</v>
      </c>
      <c r="V132">
        <v>200</v>
      </c>
      <c r="W132">
        <v>21</v>
      </c>
      <c r="X132">
        <v>22</v>
      </c>
    </row>
    <row r="133" spans="1:24" x14ac:dyDescent="0.2">
      <c r="A133" t="s">
        <v>261</v>
      </c>
      <c r="B133" t="s">
        <v>262</v>
      </c>
      <c r="E133" s="3">
        <v>0</v>
      </c>
      <c r="F133" s="3">
        <v>0</v>
      </c>
      <c r="G133" s="3">
        <v>0</v>
      </c>
      <c r="H133" t="s">
        <v>476</v>
      </c>
      <c r="I133" t="s">
        <v>493</v>
      </c>
      <c r="J133" t="s">
        <v>506</v>
      </c>
      <c r="L133">
        <v>0</v>
      </c>
      <c r="M133">
        <v>0</v>
      </c>
      <c r="N133">
        <v>0</v>
      </c>
      <c r="O133">
        <v>0</v>
      </c>
      <c r="Q133">
        <v>0</v>
      </c>
      <c r="S133">
        <v>0</v>
      </c>
      <c r="T133">
        <v>0</v>
      </c>
      <c r="U133">
        <v>0</v>
      </c>
      <c r="V133">
        <v>0</v>
      </c>
      <c r="W133">
        <v>20</v>
      </c>
      <c r="X133">
        <v>20</v>
      </c>
    </row>
    <row r="134" spans="1:24" x14ac:dyDescent="0.2">
      <c r="A134" t="s">
        <v>263</v>
      </c>
      <c r="B134" t="s">
        <v>264</v>
      </c>
      <c r="E134" s="3">
        <v>75</v>
      </c>
      <c r="F134">
        <v>75</v>
      </c>
      <c r="G134">
        <v>2</v>
      </c>
      <c r="H134" t="s">
        <v>476</v>
      </c>
      <c r="I134" t="s">
        <v>589</v>
      </c>
      <c r="J134" t="s">
        <v>590</v>
      </c>
      <c r="L134">
        <v>1</v>
      </c>
      <c r="M134" s="3">
        <v>75</v>
      </c>
      <c r="N134" s="3">
        <v>75</v>
      </c>
      <c r="O134" s="3">
        <v>2</v>
      </c>
      <c r="P134" t="s">
        <v>476</v>
      </c>
      <c r="Q134">
        <v>8.0000000000000002E-3</v>
      </c>
      <c r="S134">
        <v>1000</v>
      </c>
      <c r="T134">
        <v>1000</v>
      </c>
      <c r="U134">
        <v>1</v>
      </c>
      <c r="V134">
        <v>1000</v>
      </c>
      <c r="W134">
        <v>28</v>
      </c>
      <c r="X134">
        <v>22</v>
      </c>
    </row>
    <row r="135" spans="1:24" x14ac:dyDescent="0.2">
      <c r="A135" t="s">
        <v>265</v>
      </c>
      <c r="B135" t="s">
        <v>266</v>
      </c>
      <c r="E135" s="3">
        <v>70</v>
      </c>
      <c r="F135">
        <v>70</v>
      </c>
      <c r="G135">
        <v>70</v>
      </c>
      <c r="H135" t="s">
        <v>476</v>
      </c>
      <c r="I135" t="s">
        <v>496</v>
      </c>
      <c r="J135" t="s">
        <v>497</v>
      </c>
      <c r="L135">
        <v>1</v>
      </c>
      <c r="M135" s="3">
        <v>70</v>
      </c>
      <c r="N135" s="3">
        <v>70</v>
      </c>
      <c r="O135" s="3">
        <v>70</v>
      </c>
      <c r="P135" t="s">
        <v>476</v>
      </c>
      <c r="Q135">
        <v>5.0000000000000001E-3</v>
      </c>
      <c r="S135">
        <v>29000</v>
      </c>
      <c r="T135">
        <v>29000</v>
      </c>
      <c r="U135">
        <v>1</v>
      </c>
      <c r="V135">
        <v>29000</v>
      </c>
      <c r="W135">
        <v>165</v>
      </c>
      <c r="X135">
        <v>90</v>
      </c>
    </row>
    <row r="136" spans="1:24" x14ac:dyDescent="0.2">
      <c r="A136" t="s">
        <v>267</v>
      </c>
      <c r="B136" t="s">
        <v>268</v>
      </c>
      <c r="E136" s="3">
        <v>70</v>
      </c>
      <c r="F136">
        <v>70</v>
      </c>
      <c r="G136">
        <v>70</v>
      </c>
      <c r="H136" t="s">
        <v>476</v>
      </c>
      <c r="I136" t="s">
        <v>496</v>
      </c>
      <c r="J136" t="s">
        <v>497</v>
      </c>
      <c r="L136">
        <v>1</v>
      </c>
      <c r="M136" s="3">
        <v>70</v>
      </c>
      <c r="N136" s="3">
        <v>70</v>
      </c>
      <c r="O136" s="3">
        <v>70</v>
      </c>
      <c r="P136" t="s">
        <v>476</v>
      </c>
      <c r="Q136">
        <v>5.0000000000000001E-3</v>
      </c>
      <c r="S136">
        <v>29000</v>
      </c>
      <c r="T136">
        <v>29000</v>
      </c>
      <c r="U136">
        <v>1</v>
      </c>
      <c r="V136">
        <v>29000</v>
      </c>
      <c r="W136">
        <v>165</v>
      </c>
      <c r="X136">
        <v>90</v>
      </c>
    </row>
    <row r="137" spans="1:24" x14ac:dyDescent="0.2">
      <c r="A137" t="s">
        <v>269</v>
      </c>
      <c r="B137" t="s">
        <v>270</v>
      </c>
      <c r="E137" s="3">
        <v>10</v>
      </c>
      <c r="F137">
        <v>10</v>
      </c>
      <c r="G137">
        <v>10</v>
      </c>
      <c r="H137" t="s">
        <v>476</v>
      </c>
      <c r="I137" t="s">
        <v>569</v>
      </c>
      <c r="J137" t="s">
        <v>570</v>
      </c>
      <c r="L137">
        <v>0</v>
      </c>
      <c r="M137">
        <v>0</v>
      </c>
      <c r="N137">
        <v>0</v>
      </c>
      <c r="O137">
        <v>0</v>
      </c>
      <c r="Q137">
        <v>0</v>
      </c>
      <c r="S137">
        <v>0</v>
      </c>
      <c r="T137">
        <v>0</v>
      </c>
      <c r="U137">
        <v>0</v>
      </c>
      <c r="V137">
        <v>0</v>
      </c>
      <c r="W137">
        <v>20</v>
      </c>
      <c r="X137">
        <v>20</v>
      </c>
    </row>
    <row r="138" spans="1:24" x14ac:dyDescent="0.2">
      <c r="A138" t="s">
        <v>271</v>
      </c>
      <c r="B138" t="s">
        <v>272</v>
      </c>
      <c r="E138" s="3">
        <v>0</v>
      </c>
      <c r="F138" s="3">
        <v>0</v>
      </c>
      <c r="G138" s="3">
        <v>0</v>
      </c>
      <c r="H138" t="s">
        <v>476</v>
      </c>
      <c r="I138" t="s">
        <v>493</v>
      </c>
      <c r="J138" t="s">
        <v>506</v>
      </c>
      <c r="L138">
        <v>0</v>
      </c>
      <c r="M138">
        <v>0</v>
      </c>
      <c r="N138">
        <v>0</v>
      </c>
      <c r="O138">
        <v>0</v>
      </c>
      <c r="Q138">
        <v>0</v>
      </c>
      <c r="S138">
        <v>0</v>
      </c>
      <c r="T138">
        <v>0</v>
      </c>
      <c r="U138">
        <v>0</v>
      </c>
      <c r="V138">
        <v>0</v>
      </c>
      <c r="W138">
        <v>20</v>
      </c>
      <c r="X138">
        <v>20</v>
      </c>
    </row>
    <row r="139" spans="1:24" x14ac:dyDescent="0.2">
      <c r="A139" t="s">
        <v>273</v>
      </c>
      <c r="B139" t="s">
        <v>274</v>
      </c>
      <c r="E139" s="3">
        <v>325</v>
      </c>
      <c r="F139">
        <v>170</v>
      </c>
      <c r="G139">
        <v>195</v>
      </c>
      <c r="H139" t="s">
        <v>476</v>
      </c>
      <c r="I139" t="s">
        <v>591</v>
      </c>
      <c r="J139" t="s">
        <v>592</v>
      </c>
      <c r="L139">
        <v>1</v>
      </c>
      <c r="M139" s="3">
        <v>325</v>
      </c>
      <c r="N139" s="3">
        <v>170</v>
      </c>
      <c r="O139" s="3">
        <v>195</v>
      </c>
      <c r="P139" t="s">
        <v>476</v>
      </c>
      <c r="Q139">
        <v>0.215</v>
      </c>
      <c r="S139">
        <v>0</v>
      </c>
      <c r="T139">
        <v>0</v>
      </c>
      <c r="U139">
        <v>0</v>
      </c>
      <c r="V139">
        <v>0</v>
      </c>
      <c r="W139">
        <v>20</v>
      </c>
      <c r="X139">
        <v>20</v>
      </c>
    </row>
    <row r="140" spans="1:24" x14ac:dyDescent="0.2">
      <c r="A140" t="s">
        <v>275</v>
      </c>
      <c r="B140" t="s">
        <v>276</v>
      </c>
      <c r="E140" s="3">
        <v>0</v>
      </c>
      <c r="F140" s="3">
        <v>0</v>
      </c>
      <c r="G140" s="3">
        <v>0</v>
      </c>
      <c r="H140" t="s">
        <v>476</v>
      </c>
      <c r="I140" t="s">
        <v>493</v>
      </c>
      <c r="J140" t="s">
        <v>506</v>
      </c>
      <c r="L140">
        <v>0</v>
      </c>
      <c r="M140">
        <v>0</v>
      </c>
      <c r="N140">
        <v>0</v>
      </c>
      <c r="O140">
        <v>0</v>
      </c>
      <c r="Q140">
        <v>0</v>
      </c>
      <c r="S140">
        <v>0</v>
      </c>
      <c r="T140">
        <v>0</v>
      </c>
      <c r="U140">
        <v>0</v>
      </c>
      <c r="V140">
        <v>0</v>
      </c>
      <c r="W140">
        <v>20</v>
      </c>
      <c r="X140">
        <v>20</v>
      </c>
    </row>
    <row r="141" spans="1:24" x14ac:dyDescent="0.2">
      <c r="A141" t="s">
        <v>277</v>
      </c>
      <c r="B141" t="s">
        <v>278</v>
      </c>
      <c r="E141" s="3">
        <v>100</v>
      </c>
      <c r="F141">
        <v>50</v>
      </c>
      <c r="G141">
        <v>2</v>
      </c>
      <c r="H141" t="s">
        <v>476</v>
      </c>
      <c r="I141" t="s">
        <v>496</v>
      </c>
      <c r="J141" t="s">
        <v>497</v>
      </c>
      <c r="L141">
        <v>1</v>
      </c>
      <c r="M141" s="3">
        <v>100</v>
      </c>
      <c r="N141" s="3">
        <v>50</v>
      </c>
      <c r="O141" s="3">
        <v>2</v>
      </c>
      <c r="P141" t="s">
        <v>476</v>
      </c>
      <c r="Q141">
        <v>5.0000000000000001E-3</v>
      </c>
      <c r="S141">
        <v>100</v>
      </c>
      <c r="T141">
        <v>100</v>
      </c>
      <c r="U141">
        <v>1</v>
      </c>
      <c r="V141">
        <v>100</v>
      </c>
      <c r="W141">
        <v>21</v>
      </c>
      <c r="X141">
        <v>22</v>
      </c>
    </row>
    <row r="142" spans="1:24" x14ac:dyDescent="0.2">
      <c r="A142" t="s">
        <v>279</v>
      </c>
      <c r="B142" t="s">
        <v>280</v>
      </c>
      <c r="E142" s="3">
        <v>100</v>
      </c>
      <c r="F142">
        <v>50</v>
      </c>
      <c r="G142">
        <v>2</v>
      </c>
      <c r="H142" t="s">
        <v>476</v>
      </c>
      <c r="I142" t="s">
        <v>496</v>
      </c>
      <c r="J142" t="s">
        <v>497</v>
      </c>
      <c r="L142">
        <v>1</v>
      </c>
      <c r="M142" s="3">
        <v>100</v>
      </c>
      <c r="N142" s="3">
        <v>50</v>
      </c>
      <c r="O142" s="3">
        <v>2</v>
      </c>
      <c r="P142" t="s">
        <v>476</v>
      </c>
      <c r="Q142">
        <v>5.0000000000000001E-3</v>
      </c>
      <c r="S142">
        <v>100</v>
      </c>
      <c r="T142">
        <v>100</v>
      </c>
      <c r="U142">
        <v>1</v>
      </c>
      <c r="V142">
        <v>100</v>
      </c>
      <c r="W142">
        <v>21</v>
      </c>
      <c r="X142">
        <v>22</v>
      </c>
    </row>
    <row r="143" spans="1:24" x14ac:dyDescent="0.2">
      <c r="A143" t="s">
        <v>281</v>
      </c>
      <c r="B143" t="s">
        <v>282</v>
      </c>
      <c r="E143" s="3">
        <v>100</v>
      </c>
      <c r="F143">
        <v>50</v>
      </c>
      <c r="G143">
        <v>2</v>
      </c>
      <c r="H143" t="s">
        <v>476</v>
      </c>
      <c r="I143" t="s">
        <v>496</v>
      </c>
      <c r="J143" t="s">
        <v>497</v>
      </c>
      <c r="L143">
        <v>1</v>
      </c>
      <c r="M143" s="3">
        <v>100</v>
      </c>
      <c r="N143" s="3">
        <v>50</v>
      </c>
      <c r="O143" s="3">
        <v>2</v>
      </c>
      <c r="P143" t="s">
        <v>476</v>
      </c>
      <c r="Q143">
        <v>5.0000000000000001E-3</v>
      </c>
      <c r="S143">
        <v>500</v>
      </c>
      <c r="T143">
        <v>500</v>
      </c>
      <c r="U143">
        <v>1</v>
      </c>
      <c r="V143">
        <v>500</v>
      </c>
      <c r="W143">
        <v>23</v>
      </c>
      <c r="X143">
        <v>22</v>
      </c>
    </row>
    <row r="144" spans="1:24" x14ac:dyDescent="0.2">
      <c r="A144" t="s">
        <v>283</v>
      </c>
      <c r="B144" t="s">
        <v>284</v>
      </c>
      <c r="E144" s="3">
        <v>0</v>
      </c>
      <c r="F144" s="3">
        <v>0</v>
      </c>
      <c r="G144" s="3">
        <v>0</v>
      </c>
      <c r="H144" t="s">
        <v>476</v>
      </c>
      <c r="I144" t="s">
        <v>493</v>
      </c>
      <c r="J144" t="s">
        <v>506</v>
      </c>
      <c r="L144">
        <v>0</v>
      </c>
      <c r="M144">
        <v>0</v>
      </c>
      <c r="N144">
        <v>0</v>
      </c>
      <c r="O144">
        <v>0</v>
      </c>
      <c r="Q144">
        <v>0</v>
      </c>
      <c r="S144">
        <v>0</v>
      </c>
      <c r="T144">
        <v>0</v>
      </c>
      <c r="U144">
        <v>0</v>
      </c>
      <c r="V144">
        <v>0</v>
      </c>
      <c r="W144">
        <v>20</v>
      </c>
      <c r="X144">
        <v>20</v>
      </c>
    </row>
    <row r="145" spans="1:24" x14ac:dyDescent="0.2">
      <c r="A145" t="s">
        <v>285</v>
      </c>
      <c r="B145" t="s">
        <v>286</v>
      </c>
      <c r="E145" s="3">
        <v>250</v>
      </c>
      <c r="F145">
        <v>170</v>
      </c>
      <c r="G145">
        <v>140</v>
      </c>
      <c r="H145" t="s">
        <v>476</v>
      </c>
      <c r="I145" t="s">
        <v>496</v>
      </c>
      <c r="J145" t="s">
        <v>497</v>
      </c>
      <c r="L145">
        <v>1</v>
      </c>
      <c r="M145" s="3">
        <v>250</v>
      </c>
      <c r="N145" s="3">
        <v>170</v>
      </c>
      <c r="O145" s="3">
        <v>140</v>
      </c>
      <c r="P145" t="s">
        <v>476</v>
      </c>
      <c r="Q145">
        <v>5.0000000000000001E-3</v>
      </c>
      <c r="S145">
        <v>2000</v>
      </c>
      <c r="T145">
        <v>1000</v>
      </c>
      <c r="U145">
        <v>2</v>
      </c>
      <c r="V145">
        <v>1000</v>
      </c>
      <c r="W145">
        <v>30</v>
      </c>
      <c r="X145">
        <v>300</v>
      </c>
    </row>
    <row r="146" spans="1:24" x14ac:dyDescent="0.2">
      <c r="A146" t="s">
        <v>287</v>
      </c>
      <c r="B146" t="s">
        <v>288</v>
      </c>
      <c r="E146" s="3">
        <v>0</v>
      </c>
      <c r="F146" s="3">
        <v>0</v>
      </c>
      <c r="G146" s="3">
        <v>0</v>
      </c>
      <c r="H146" t="s">
        <v>476</v>
      </c>
      <c r="I146" t="s">
        <v>493</v>
      </c>
      <c r="J146" t="s">
        <v>506</v>
      </c>
      <c r="L146">
        <v>0</v>
      </c>
      <c r="M146">
        <v>0</v>
      </c>
      <c r="N146">
        <v>0</v>
      </c>
      <c r="O146">
        <v>0</v>
      </c>
      <c r="Q146">
        <v>0</v>
      </c>
      <c r="S146">
        <v>0</v>
      </c>
      <c r="T146">
        <v>0</v>
      </c>
      <c r="U146">
        <v>0</v>
      </c>
      <c r="V146">
        <v>0</v>
      </c>
      <c r="W146">
        <v>20</v>
      </c>
      <c r="X146">
        <v>20</v>
      </c>
    </row>
    <row r="147" spans="1:24" x14ac:dyDescent="0.2">
      <c r="A147" t="s">
        <v>289</v>
      </c>
      <c r="B147" t="s">
        <v>290</v>
      </c>
      <c r="E147" s="3">
        <v>0</v>
      </c>
      <c r="F147" s="3">
        <v>0</v>
      </c>
      <c r="G147" s="3">
        <v>0</v>
      </c>
      <c r="H147" t="s">
        <v>476</v>
      </c>
      <c r="I147" t="s">
        <v>493</v>
      </c>
      <c r="J147" t="s">
        <v>506</v>
      </c>
      <c r="L147">
        <v>0</v>
      </c>
      <c r="M147">
        <v>0</v>
      </c>
      <c r="N147">
        <v>0</v>
      </c>
      <c r="O147">
        <v>0</v>
      </c>
      <c r="Q147">
        <v>0</v>
      </c>
      <c r="S147">
        <v>0</v>
      </c>
      <c r="T147">
        <v>0</v>
      </c>
      <c r="U147">
        <v>0</v>
      </c>
      <c r="V147">
        <v>0</v>
      </c>
      <c r="W147">
        <v>20</v>
      </c>
      <c r="X147">
        <v>20</v>
      </c>
    </row>
    <row r="148" spans="1:24" x14ac:dyDescent="0.2">
      <c r="A148" t="s">
        <v>291</v>
      </c>
      <c r="B148" t="s">
        <v>292</v>
      </c>
      <c r="E148" s="3">
        <v>0</v>
      </c>
      <c r="F148" s="3">
        <v>0</v>
      </c>
      <c r="G148" s="3">
        <v>0</v>
      </c>
      <c r="H148" t="s">
        <v>476</v>
      </c>
      <c r="I148" t="s">
        <v>493</v>
      </c>
      <c r="J148" t="s">
        <v>506</v>
      </c>
      <c r="L148">
        <v>0</v>
      </c>
      <c r="M148">
        <v>0</v>
      </c>
      <c r="N148">
        <v>0</v>
      </c>
      <c r="O148">
        <v>0</v>
      </c>
      <c r="Q148">
        <v>0</v>
      </c>
      <c r="S148">
        <v>0</v>
      </c>
      <c r="T148">
        <v>0</v>
      </c>
      <c r="U148">
        <v>0</v>
      </c>
      <c r="V148">
        <v>0</v>
      </c>
      <c r="W148">
        <v>20</v>
      </c>
      <c r="X148">
        <v>20</v>
      </c>
    </row>
    <row r="149" spans="1:24" x14ac:dyDescent="0.2">
      <c r="A149" t="s">
        <v>293</v>
      </c>
      <c r="B149" t="s">
        <v>294</v>
      </c>
      <c r="E149" s="3">
        <v>0</v>
      </c>
      <c r="F149" s="3">
        <v>0</v>
      </c>
      <c r="G149" s="3">
        <v>0</v>
      </c>
      <c r="H149" t="s">
        <v>476</v>
      </c>
      <c r="I149" t="s">
        <v>493</v>
      </c>
      <c r="J149" t="s">
        <v>506</v>
      </c>
      <c r="L149">
        <v>0</v>
      </c>
      <c r="M149">
        <v>0</v>
      </c>
      <c r="N149">
        <v>0</v>
      </c>
      <c r="O149">
        <v>0</v>
      </c>
      <c r="Q149">
        <v>0</v>
      </c>
      <c r="S149">
        <v>0</v>
      </c>
      <c r="T149">
        <v>0</v>
      </c>
      <c r="U149">
        <v>0</v>
      </c>
      <c r="V149">
        <v>0</v>
      </c>
      <c r="W149">
        <v>20</v>
      </c>
      <c r="X149">
        <v>20</v>
      </c>
    </row>
    <row r="150" spans="1:24" x14ac:dyDescent="0.2">
      <c r="A150" t="s">
        <v>295</v>
      </c>
      <c r="B150" t="s">
        <v>296</v>
      </c>
      <c r="E150" s="3">
        <v>0</v>
      </c>
      <c r="F150" s="3">
        <v>0</v>
      </c>
      <c r="G150" s="3">
        <v>0</v>
      </c>
      <c r="H150" t="s">
        <v>476</v>
      </c>
      <c r="I150" t="s">
        <v>493</v>
      </c>
      <c r="J150" t="s">
        <v>506</v>
      </c>
      <c r="L150">
        <v>0</v>
      </c>
      <c r="M150">
        <v>0</v>
      </c>
      <c r="N150">
        <v>0</v>
      </c>
      <c r="O150">
        <v>0</v>
      </c>
      <c r="Q150">
        <v>0</v>
      </c>
      <c r="S150">
        <v>0</v>
      </c>
      <c r="T150">
        <v>0</v>
      </c>
      <c r="U150">
        <v>0</v>
      </c>
      <c r="V150">
        <v>0</v>
      </c>
      <c r="W150">
        <v>20</v>
      </c>
      <c r="X150">
        <v>20</v>
      </c>
    </row>
    <row r="151" spans="1:24" x14ac:dyDescent="0.2">
      <c r="A151" t="s">
        <v>297</v>
      </c>
      <c r="B151" t="s">
        <v>298</v>
      </c>
      <c r="E151" s="3">
        <v>340</v>
      </c>
      <c r="F151">
        <v>320</v>
      </c>
      <c r="G151">
        <v>100</v>
      </c>
      <c r="H151" t="s">
        <v>476</v>
      </c>
      <c r="I151" t="s">
        <v>531</v>
      </c>
      <c r="J151" t="s">
        <v>532</v>
      </c>
      <c r="L151">
        <v>0</v>
      </c>
      <c r="M151">
        <v>0</v>
      </c>
      <c r="N151">
        <v>0</v>
      </c>
      <c r="O151">
        <v>0</v>
      </c>
      <c r="Q151">
        <v>0</v>
      </c>
      <c r="S151">
        <v>0</v>
      </c>
      <c r="T151">
        <v>0</v>
      </c>
      <c r="U151">
        <v>0</v>
      </c>
      <c r="V151">
        <v>0</v>
      </c>
      <c r="W151">
        <v>20</v>
      </c>
      <c r="X151">
        <v>20</v>
      </c>
    </row>
    <row r="152" spans="1:24" x14ac:dyDescent="0.2">
      <c r="A152" t="s">
        <v>299</v>
      </c>
      <c r="B152" t="s">
        <v>300</v>
      </c>
      <c r="E152" s="3">
        <v>283</v>
      </c>
      <c r="F152">
        <v>167</v>
      </c>
      <c r="G152">
        <v>273</v>
      </c>
      <c r="H152" t="s">
        <v>476</v>
      </c>
      <c r="I152" t="s">
        <v>577</v>
      </c>
      <c r="J152" t="s">
        <v>578</v>
      </c>
      <c r="L152">
        <v>1</v>
      </c>
      <c r="M152" s="3">
        <v>283</v>
      </c>
      <c r="N152" s="3">
        <v>167</v>
      </c>
      <c r="O152" s="3">
        <v>273</v>
      </c>
      <c r="P152" t="s">
        <v>476</v>
      </c>
      <c r="Q152">
        <v>0.21299999999999999</v>
      </c>
      <c r="S152">
        <v>200</v>
      </c>
      <c r="T152">
        <v>1</v>
      </c>
      <c r="U152">
        <v>200</v>
      </c>
      <c r="V152">
        <v>1</v>
      </c>
      <c r="W152">
        <v>63</v>
      </c>
      <c r="X152">
        <v>54620</v>
      </c>
    </row>
    <row r="153" spans="1:24" x14ac:dyDescent="0.2">
      <c r="A153" t="s">
        <v>301</v>
      </c>
      <c r="B153" t="s">
        <v>302</v>
      </c>
      <c r="E153" s="3">
        <v>0</v>
      </c>
      <c r="F153" s="3">
        <v>0</v>
      </c>
      <c r="G153" s="3">
        <v>0</v>
      </c>
      <c r="H153" t="s">
        <v>476</v>
      </c>
      <c r="I153" t="s">
        <v>493</v>
      </c>
      <c r="J153" t="s">
        <v>506</v>
      </c>
      <c r="L153">
        <v>1000</v>
      </c>
      <c r="M153">
        <v>0</v>
      </c>
      <c r="N153">
        <v>0</v>
      </c>
      <c r="O153">
        <v>0</v>
      </c>
      <c r="P153" t="s">
        <v>476</v>
      </c>
      <c r="Q153" s="42">
        <v>5</v>
      </c>
      <c r="S153">
        <v>0</v>
      </c>
      <c r="T153">
        <v>0</v>
      </c>
      <c r="U153">
        <v>0</v>
      </c>
      <c r="V153">
        <v>0</v>
      </c>
      <c r="W153">
        <v>20</v>
      </c>
      <c r="X153">
        <v>20</v>
      </c>
    </row>
    <row r="154" spans="1:24" x14ac:dyDescent="0.2">
      <c r="A154" t="s">
        <v>303</v>
      </c>
      <c r="B154" t="s">
        <v>304</v>
      </c>
      <c r="E154" s="3">
        <v>0</v>
      </c>
      <c r="F154" s="3">
        <v>0</v>
      </c>
      <c r="G154" s="3">
        <v>0</v>
      </c>
      <c r="H154" t="s">
        <v>476</v>
      </c>
      <c r="I154" t="s">
        <v>493</v>
      </c>
      <c r="J154" t="s">
        <v>506</v>
      </c>
      <c r="L154">
        <v>1000</v>
      </c>
      <c r="M154">
        <v>0</v>
      </c>
      <c r="N154">
        <v>0</v>
      </c>
      <c r="O154">
        <v>0</v>
      </c>
      <c r="P154" t="s">
        <v>476</v>
      </c>
      <c r="Q154" s="42">
        <v>5</v>
      </c>
      <c r="S154">
        <v>0</v>
      </c>
      <c r="T154">
        <v>0</v>
      </c>
      <c r="U154">
        <v>0</v>
      </c>
      <c r="V154">
        <v>0</v>
      </c>
      <c r="W154">
        <v>20</v>
      </c>
      <c r="X154">
        <v>20</v>
      </c>
    </row>
    <row r="155" spans="1:24" x14ac:dyDescent="0.2">
      <c r="A155" t="s">
        <v>305</v>
      </c>
      <c r="B155" t="s">
        <v>306</v>
      </c>
      <c r="E155" s="3">
        <v>470</v>
      </c>
      <c r="F155">
        <v>220</v>
      </c>
      <c r="G155">
        <v>80</v>
      </c>
      <c r="H155" t="s">
        <v>476</v>
      </c>
      <c r="I155" t="s">
        <v>563</v>
      </c>
      <c r="J155" t="s">
        <v>564</v>
      </c>
      <c r="L155">
        <v>1</v>
      </c>
      <c r="M155" s="3">
        <v>470</v>
      </c>
      <c r="N155" s="3">
        <v>220</v>
      </c>
      <c r="O155" s="3">
        <v>80</v>
      </c>
      <c r="P155" t="s">
        <v>476</v>
      </c>
      <c r="Q155">
        <v>0.23</v>
      </c>
      <c r="S155">
        <v>0</v>
      </c>
      <c r="T155">
        <v>0</v>
      </c>
      <c r="U155">
        <v>0</v>
      </c>
      <c r="V155">
        <v>0</v>
      </c>
      <c r="W155">
        <v>20</v>
      </c>
      <c r="X155">
        <v>20</v>
      </c>
    </row>
    <row r="156" spans="1:24" x14ac:dyDescent="0.2">
      <c r="A156" t="s">
        <v>307</v>
      </c>
      <c r="B156" t="s">
        <v>308</v>
      </c>
      <c r="E156" s="3">
        <v>20</v>
      </c>
      <c r="F156">
        <v>4</v>
      </c>
      <c r="G156">
        <v>14</v>
      </c>
      <c r="H156" t="s">
        <v>476</v>
      </c>
      <c r="I156" t="s">
        <v>593</v>
      </c>
      <c r="J156" t="s">
        <v>594</v>
      </c>
      <c r="L156">
        <v>100</v>
      </c>
      <c r="M156" s="3">
        <v>500</v>
      </c>
      <c r="N156" s="3">
        <v>340</v>
      </c>
      <c r="O156" s="3">
        <v>280</v>
      </c>
      <c r="P156" t="s">
        <v>476</v>
      </c>
      <c r="Q156" s="42">
        <v>5.3</v>
      </c>
      <c r="S156">
        <v>9801</v>
      </c>
      <c r="T156">
        <v>99</v>
      </c>
      <c r="U156">
        <v>99</v>
      </c>
      <c r="V156">
        <v>1</v>
      </c>
      <c r="W156">
        <v>539</v>
      </c>
      <c r="X156">
        <v>27740</v>
      </c>
    </row>
    <row r="157" spans="1:24" x14ac:dyDescent="0.2">
      <c r="A157" t="s">
        <v>309</v>
      </c>
      <c r="B157" t="s">
        <v>310</v>
      </c>
      <c r="E157" s="3">
        <v>0</v>
      </c>
      <c r="F157" s="3">
        <v>0</v>
      </c>
      <c r="G157" s="3">
        <v>0</v>
      </c>
      <c r="H157" t="s">
        <v>476</v>
      </c>
      <c r="I157" t="s">
        <v>493</v>
      </c>
      <c r="J157" t="s">
        <v>506</v>
      </c>
      <c r="L157">
        <v>0</v>
      </c>
      <c r="M157">
        <v>0</v>
      </c>
      <c r="N157">
        <v>0</v>
      </c>
      <c r="O157">
        <v>0</v>
      </c>
      <c r="Q157">
        <v>0</v>
      </c>
      <c r="S157">
        <v>0</v>
      </c>
      <c r="T157">
        <v>0</v>
      </c>
      <c r="U157">
        <v>0</v>
      </c>
      <c r="V157">
        <v>0</v>
      </c>
      <c r="W157">
        <v>20</v>
      </c>
      <c r="X157">
        <v>20</v>
      </c>
    </row>
    <row r="158" spans="1:24" x14ac:dyDescent="0.2">
      <c r="A158" t="s">
        <v>311</v>
      </c>
      <c r="B158" t="s">
        <v>312</v>
      </c>
      <c r="E158" s="3">
        <v>145</v>
      </c>
      <c r="F158">
        <v>70</v>
      </c>
      <c r="G158">
        <v>170</v>
      </c>
      <c r="H158" t="s">
        <v>476</v>
      </c>
      <c r="I158" t="s">
        <v>595</v>
      </c>
      <c r="J158" t="s">
        <v>596</v>
      </c>
      <c r="L158">
        <v>1</v>
      </c>
      <c r="M158" s="3">
        <v>145</v>
      </c>
      <c r="N158" s="3">
        <v>70</v>
      </c>
      <c r="O158" s="3">
        <v>170</v>
      </c>
      <c r="P158" t="s">
        <v>476</v>
      </c>
      <c r="Q158">
        <v>0.03</v>
      </c>
      <c r="S158">
        <v>9800</v>
      </c>
      <c r="T158">
        <v>1</v>
      </c>
      <c r="U158">
        <v>9800</v>
      </c>
      <c r="V158">
        <v>1</v>
      </c>
      <c r="W158">
        <v>314</v>
      </c>
      <c r="X158">
        <v>1666020</v>
      </c>
    </row>
    <row r="159" spans="1:24" x14ac:dyDescent="0.2">
      <c r="A159" t="s">
        <v>313</v>
      </c>
      <c r="B159" t="s">
        <v>314</v>
      </c>
      <c r="E159" s="3">
        <v>145</v>
      </c>
      <c r="F159">
        <v>70</v>
      </c>
      <c r="G159">
        <v>170</v>
      </c>
      <c r="H159" t="s">
        <v>476</v>
      </c>
      <c r="I159" t="s">
        <v>595</v>
      </c>
      <c r="J159" t="s">
        <v>596</v>
      </c>
      <c r="L159">
        <v>1</v>
      </c>
      <c r="M159" s="3">
        <v>145</v>
      </c>
      <c r="N159" s="3">
        <v>70</v>
      </c>
      <c r="O159" s="3">
        <v>170</v>
      </c>
      <c r="P159" t="s">
        <v>476</v>
      </c>
      <c r="Q159">
        <v>0.03</v>
      </c>
      <c r="S159">
        <v>9800</v>
      </c>
      <c r="T159">
        <v>1</v>
      </c>
      <c r="U159">
        <v>9800</v>
      </c>
      <c r="V159">
        <v>1</v>
      </c>
      <c r="W159">
        <v>314</v>
      </c>
      <c r="X159">
        <v>1666020</v>
      </c>
    </row>
    <row r="160" spans="1:24" x14ac:dyDescent="0.2">
      <c r="A160" t="s">
        <v>315</v>
      </c>
      <c r="B160" t="s">
        <v>316</v>
      </c>
      <c r="E160" s="3">
        <v>145</v>
      </c>
      <c r="F160">
        <v>70</v>
      </c>
      <c r="G160">
        <v>170</v>
      </c>
      <c r="H160" t="s">
        <v>476</v>
      </c>
      <c r="I160" t="s">
        <v>595</v>
      </c>
      <c r="J160" t="s">
        <v>596</v>
      </c>
      <c r="L160">
        <v>1</v>
      </c>
      <c r="M160" s="3">
        <v>145</v>
      </c>
      <c r="N160" s="3">
        <v>70</v>
      </c>
      <c r="O160" s="3">
        <v>170</v>
      </c>
      <c r="P160" t="s">
        <v>476</v>
      </c>
      <c r="Q160">
        <v>0.03</v>
      </c>
      <c r="S160">
        <v>9800</v>
      </c>
      <c r="T160">
        <v>1</v>
      </c>
      <c r="U160">
        <v>9800</v>
      </c>
      <c r="V160">
        <v>1</v>
      </c>
      <c r="W160">
        <v>314</v>
      </c>
      <c r="X160">
        <v>1666020</v>
      </c>
    </row>
    <row r="161" spans="1:24" x14ac:dyDescent="0.2">
      <c r="A161" t="s">
        <v>317</v>
      </c>
      <c r="B161" t="s">
        <v>318</v>
      </c>
      <c r="E161" s="3">
        <v>117</v>
      </c>
      <c r="F161">
        <v>110</v>
      </c>
      <c r="G161">
        <v>1</v>
      </c>
      <c r="H161" t="s">
        <v>476</v>
      </c>
      <c r="I161" t="s">
        <v>589</v>
      </c>
      <c r="J161" t="s">
        <v>590</v>
      </c>
      <c r="L161">
        <v>1000</v>
      </c>
      <c r="M161" s="3">
        <v>310</v>
      </c>
      <c r="N161" s="3">
        <v>230</v>
      </c>
      <c r="O161" s="3">
        <v>210</v>
      </c>
      <c r="P161" t="s">
        <v>476</v>
      </c>
      <c r="Q161" s="42">
        <v>8</v>
      </c>
      <c r="S161">
        <v>20000</v>
      </c>
      <c r="T161">
        <v>8000</v>
      </c>
      <c r="U161">
        <v>3</v>
      </c>
      <c r="V161">
        <v>8</v>
      </c>
      <c r="W161">
        <v>180</v>
      </c>
      <c r="X161">
        <v>650</v>
      </c>
    </row>
    <row r="162" spans="1:24" x14ac:dyDescent="0.2">
      <c r="A162" t="s">
        <v>319</v>
      </c>
      <c r="B162" t="s">
        <v>320</v>
      </c>
      <c r="E162" s="3">
        <v>120</v>
      </c>
      <c r="F162">
        <v>113</v>
      </c>
      <c r="G162" t="e">
        <v>#VALUE!</v>
      </c>
      <c r="H162" t="s">
        <v>476</v>
      </c>
      <c r="I162" t="s">
        <v>496</v>
      </c>
      <c r="J162" t="s">
        <v>497</v>
      </c>
      <c r="L162">
        <v>1</v>
      </c>
      <c r="M162" s="3">
        <v>310</v>
      </c>
      <c r="N162" s="3">
        <v>230</v>
      </c>
      <c r="O162" s="3">
        <v>200</v>
      </c>
      <c r="P162" t="s">
        <v>476</v>
      </c>
      <c r="Q162">
        <v>5.0000000000000001E-3</v>
      </c>
      <c r="S162">
        <v>2000</v>
      </c>
      <c r="T162">
        <v>2000</v>
      </c>
      <c r="U162">
        <v>1</v>
      </c>
      <c r="V162">
        <v>2000</v>
      </c>
      <c r="W162">
        <v>30</v>
      </c>
      <c r="X162">
        <v>220</v>
      </c>
    </row>
    <row r="163" spans="1:24" x14ac:dyDescent="0.2">
      <c r="A163" t="s">
        <v>321</v>
      </c>
      <c r="B163" t="s">
        <v>322</v>
      </c>
      <c r="E163" s="3">
        <v>0</v>
      </c>
      <c r="F163" s="3">
        <v>0</v>
      </c>
      <c r="G163" s="3">
        <v>0</v>
      </c>
      <c r="H163" t="s">
        <v>476</v>
      </c>
      <c r="I163" t="s">
        <v>493</v>
      </c>
      <c r="J163" t="s">
        <v>506</v>
      </c>
      <c r="L163">
        <v>0</v>
      </c>
      <c r="M163">
        <v>0</v>
      </c>
      <c r="N163">
        <v>0</v>
      </c>
      <c r="O163">
        <v>0</v>
      </c>
      <c r="Q163">
        <v>0</v>
      </c>
      <c r="S163">
        <v>0</v>
      </c>
      <c r="T163">
        <v>0</v>
      </c>
      <c r="U163">
        <v>0</v>
      </c>
      <c r="V163">
        <v>0</v>
      </c>
      <c r="W163">
        <v>20</v>
      </c>
      <c r="X163">
        <v>20</v>
      </c>
    </row>
    <row r="164" spans="1:24" x14ac:dyDescent="0.2">
      <c r="A164" t="s">
        <v>323</v>
      </c>
      <c r="B164" t="s">
        <v>324</v>
      </c>
      <c r="E164" s="3">
        <v>0</v>
      </c>
      <c r="F164" s="3">
        <v>0</v>
      </c>
      <c r="G164" s="3">
        <v>0</v>
      </c>
      <c r="H164" t="s">
        <v>476</v>
      </c>
      <c r="I164" t="s">
        <v>493</v>
      </c>
      <c r="J164" t="s">
        <v>506</v>
      </c>
      <c r="L164">
        <v>0</v>
      </c>
      <c r="M164">
        <v>0</v>
      </c>
      <c r="N164">
        <v>0</v>
      </c>
      <c r="O164">
        <v>0</v>
      </c>
      <c r="Q164">
        <v>0</v>
      </c>
      <c r="S164">
        <v>0</v>
      </c>
      <c r="T164">
        <v>0</v>
      </c>
      <c r="U164">
        <v>0</v>
      </c>
      <c r="V164">
        <v>0</v>
      </c>
      <c r="W164">
        <v>20</v>
      </c>
      <c r="X164">
        <v>20</v>
      </c>
    </row>
    <row r="165" spans="1:24" x14ac:dyDescent="0.2">
      <c r="A165" t="s">
        <v>325</v>
      </c>
      <c r="B165" t="s">
        <v>326</v>
      </c>
      <c r="E165" s="3">
        <v>0</v>
      </c>
      <c r="F165" s="3">
        <v>0</v>
      </c>
      <c r="G165" s="3">
        <v>0</v>
      </c>
      <c r="H165" t="s">
        <v>476</v>
      </c>
      <c r="I165" t="s">
        <v>493</v>
      </c>
      <c r="J165" t="s">
        <v>506</v>
      </c>
      <c r="L165">
        <v>0</v>
      </c>
      <c r="M165">
        <v>0</v>
      </c>
      <c r="N165">
        <v>0</v>
      </c>
      <c r="O165">
        <v>0</v>
      </c>
      <c r="Q165">
        <v>0</v>
      </c>
      <c r="S165">
        <v>0</v>
      </c>
      <c r="T165">
        <v>0</v>
      </c>
      <c r="U165">
        <v>0</v>
      </c>
      <c r="V165">
        <v>0</v>
      </c>
      <c r="W165">
        <v>20</v>
      </c>
      <c r="X165">
        <v>20</v>
      </c>
    </row>
    <row r="166" spans="1:24" x14ac:dyDescent="0.2">
      <c r="A166" t="s">
        <v>327</v>
      </c>
      <c r="B166" t="s">
        <v>328</v>
      </c>
      <c r="E166" s="3">
        <v>0</v>
      </c>
      <c r="F166" s="3">
        <v>0</v>
      </c>
      <c r="G166" s="3">
        <v>0</v>
      </c>
      <c r="H166" t="s">
        <v>476</v>
      </c>
      <c r="I166" t="s">
        <v>493</v>
      </c>
      <c r="J166" t="s">
        <v>506</v>
      </c>
      <c r="L166">
        <v>0</v>
      </c>
      <c r="M166">
        <v>0</v>
      </c>
      <c r="N166">
        <v>0</v>
      </c>
      <c r="O166">
        <v>0</v>
      </c>
      <c r="Q166">
        <v>0</v>
      </c>
      <c r="S166">
        <v>0</v>
      </c>
      <c r="T166">
        <v>0</v>
      </c>
      <c r="U166">
        <v>0</v>
      </c>
      <c r="V166">
        <v>0</v>
      </c>
      <c r="W166">
        <v>20</v>
      </c>
      <c r="X166">
        <v>20</v>
      </c>
    </row>
    <row r="167" spans="1:24" x14ac:dyDescent="0.2">
      <c r="A167" t="s">
        <v>329</v>
      </c>
      <c r="B167" t="s">
        <v>330</v>
      </c>
      <c r="E167" s="3">
        <v>0</v>
      </c>
      <c r="F167" s="3">
        <v>0</v>
      </c>
      <c r="G167" s="3">
        <v>0</v>
      </c>
      <c r="H167" t="s">
        <v>476</v>
      </c>
      <c r="I167" t="s">
        <v>493</v>
      </c>
      <c r="J167" t="s">
        <v>506</v>
      </c>
      <c r="L167">
        <v>0</v>
      </c>
      <c r="M167">
        <v>0</v>
      </c>
      <c r="N167">
        <v>0</v>
      </c>
      <c r="O167">
        <v>0</v>
      </c>
      <c r="Q167">
        <v>0</v>
      </c>
      <c r="S167">
        <v>0</v>
      </c>
      <c r="T167">
        <v>0</v>
      </c>
      <c r="U167">
        <v>0</v>
      </c>
      <c r="V167">
        <v>0</v>
      </c>
      <c r="W167">
        <v>20</v>
      </c>
      <c r="X167">
        <v>20</v>
      </c>
    </row>
    <row r="168" spans="1:24" x14ac:dyDescent="0.2">
      <c r="A168" t="s">
        <v>331</v>
      </c>
      <c r="B168" t="s">
        <v>332</v>
      </c>
      <c r="E168" s="3">
        <v>0</v>
      </c>
      <c r="F168" s="3">
        <v>0</v>
      </c>
      <c r="G168" s="3">
        <v>0</v>
      </c>
      <c r="H168" t="s">
        <v>476</v>
      </c>
      <c r="I168" t="s">
        <v>493</v>
      </c>
      <c r="J168" t="s">
        <v>506</v>
      </c>
      <c r="L168">
        <v>0</v>
      </c>
      <c r="M168">
        <v>0</v>
      </c>
      <c r="N168">
        <v>0</v>
      </c>
      <c r="O168">
        <v>0</v>
      </c>
      <c r="Q168">
        <v>0</v>
      </c>
      <c r="S168">
        <v>0</v>
      </c>
      <c r="T168">
        <v>0</v>
      </c>
      <c r="U168">
        <v>0</v>
      </c>
      <c r="V168">
        <v>0</v>
      </c>
      <c r="W168">
        <v>20</v>
      </c>
      <c r="X168">
        <v>20</v>
      </c>
    </row>
    <row r="169" spans="1:24" x14ac:dyDescent="0.2">
      <c r="A169" t="s">
        <v>333</v>
      </c>
      <c r="B169" t="s">
        <v>334</v>
      </c>
      <c r="E169" s="3">
        <v>0</v>
      </c>
      <c r="F169" s="3">
        <v>0</v>
      </c>
      <c r="G169" s="3">
        <v>0</v>
      </c>
      <c r="H169" t="s">
        <v>476</v>
      </c>
      <c r="I169" t="s">
        <v>493</v>
      </c>
      <c r="J169" t="s">
        <v>506</v>
      </c>
      <c r="L169">
        <v>0</v>
      </c>
      <c r="M169">
        <v>0</v>
      </c>
      <c r="N169">
        <v>0</v>
      </c>
      <c r="O169">
        <v>0</v>
      </c>
      <c r="Q169">
        <v>0</v>
      </c>
      <c r="S169">
        <v>0</v>
      </c>
      <c r="T169">
        <v>0</v>
      </c>
      <c r="U169">
        <v>0</v>
      </c>
      <c r="V169">
        <v>0</v>
      </c>
      <c r="W169">
        <v>20</v>
      </c>
      <c r="X169">
        <v>20</v>
      </c>
    </row>
    <row r="170" spans="1:24" x14ac:dyDescent="0.2">
      <c r="A170" t="s">
        <v>335</v>
      </c>
      <c r="B170" t="s">
        <v>336</v>
      </c>
      <c r="E170" s="3">
        <v>0</v>
      </c>
      <c r="F170" s="3">
        <v>0</v>
      </c>
      <c r="G170" s="3">
        <v>0</v>
      </c>
      <c r="H170" t="s">
        <v>476</v>
      </c>
      <c r="I170" t="s">
        <v>493</v>
      </c>
      <c r="J170" t="s">
        <v>506</v>
      </c>
      <c r="L170">
        <v>0</v>
      </c>
      <c r="M170">
        <v>0</v>
      </c>
      <c r="N170">
        <v>0</v>
      </c>
      <c r="O170">
        <v>0</v>
      </c>
      <c r="Q170">
        <v>0</v>
      </c>
      <c r="S170">
        <v>0</v>
      </c>
      <c r="T170">
        <v>0</v>
      </c>
      <c r="U170">
        <v>0</v>
      </c>
      <c r="V170">
        <v>0</v>
      </c>
      <c r="W170">
        <v>20</v>
      </c>
      <c r="X170">
        <v>20</v>
      </c>
    </row>
    <row r="171" spans="1:24" x14ac:dyDescent="0.2">
      <c r="A171" t="s">
        <v>337</v>
      </c>
      <c r="B171" t="s">
        <v>338</v>
      </c>
      <c r="E171" s="3">
        <v>0</v>
      </c>
      <c r="F171" s="3">
        <v>0</v>
      </c>
      <c r="G171" s="3">
        <v>0</v>
      </c>
      <c r="H171" t="s">
        <v>476</v>
      </c>
      <c r="I171" t="s">
        <v>493</v>
      </c>
      <c r="J171" t="s">
        <v>506</v>
      </c>
      <c r="L171">
        <v>0</v>
      </c>
      <c r="M171">
        <v>0</v>
      </c>
      <c r="N171">
        <v>0</v>
      </c>
      <c r="O171">
        <v>0</v>
      </c>
      <c r="Q171">
        <v>0</v>
      </c>
      <c r="S171">
        <v>0</v>
      </c>
      <c r="T171">
        <v>0</v>
      </c>
      <c r="U171">
        <v>0</v>
      </c>
      <c r="V171">
        <v>0</v>
      </c>
      <c r="W171">
        <v>20</v>
      </c>
      <c r="X171">
        <v>20</v>
      </c>
    </row>
    <row r="172" spans="1:24" x14ac:dyDescent="0.2">
      <c r="A172" t="s">
        <v>339</v>
      </c>
      <c r="B172" t="s">
        <v>340</v>
      </c>
      <c r="E172" s="3">
        <v>0</v>
      </c>
      <c r="F172" s="3">
        <v>0</v>
      </c>
      <c r="G172" s="3">
        <v>0</v>
      </c>
      <c r="H172" t="s">
        <v>476</v>
      </c>
      <c r="I172" t="s">
        <v>493</v>
      </c>
      <c r="J172" t="s">
        <v>506</v>
      </c>
      <c r="L172">
        <v>0</v>
      </c>
      <c r="M172">
        <v>0</v>
      </c>
      <c r="N172">
        <v>0</v>
      </c>
      <c r="O172">
        <v>0</v>
      </c>
      <c r="Q172">
        <v>0</v>
      </c>
      <c r="S172">
        <v>0</v>
      </c>
      <c r="T172">
        <v>0</v>
      </c>
      <c r="U172">
        <v>0</v>
      </c>
      <c r="V172">
        <v>0</v>
      </c>
      <c r="W172">
        <v>20</v>
      </c>
      <c r="X172">
        <v>20</v>
      </c>
    </row>
    <row r="173" spans="1:24" x14ac:dyDescent="0.2">
      <c r="A173" t="s">
        <v>341</v>
      </c>
      <c r="B173" t="s">
        <v>342</v>
      </c>
      <c r="E173" s="3">
        <v>0</v>
      </c>
      <c r="F173" s="3">
        <v>0</v>
      </c>
      <c r="G173" s="3">
        <v>0</v>
      </c>
      <c r="H173" t="s">
        <v>476</v>
      </c>
      <c r="I173" t="s">
        <v>493</v>
      </c>
      <c r="J173" t="s">
        <v>506</v>
      </c>
      <c r="L173">
        <v>0</v>
      </c>
      <c r="M173">
        <v>0</v>
      </c>
      <c r="N173">
        <v>0</v>
      </c>
      <c r="O173">
        <v>0</v>
      </c>
      <c r="Q173">
        <v>0</v>
      </c>
      <c r="S173">
        <v>0</v>
      </c>
      <c r="T173">
        <v>0</v>
      </c>
      <c r="U173">
        <v>0</v>
      </c>
      <c r="V173">
        <v>0</v>
      </c>
      <c r="W173">
        <v>20</v>
      </c>
      <c r="X173">
        <v>20</v>
      </c>
    </row>
    <row r="174" spans="1:24" x14ac:dyDescent="0.2">
      <c r="A174" t="s">
        <v>343</v>
      </c>
      <c r="B174" t="s">
        <v>344</v>
      </c>
      <c r="E174" s="3">
        <v>0</v>
      </c>
      <c r="F174" s="3">
        <v>0</v>
      </c>
      <c r="G174" s="3">
        <v>0</v>
      </c>
      <c r="H174" t="s">
        <v>476</v>
      </c>
      <c r="I174" t="s">
        <v>493</v>
      </c>
      <c r="J174" t="s">
        <v>506</v>
      </c>
      <c r="L174">
        <v>0</v>
      </c>
      <c r="M174">
        <v>0</v>
      </c>
      <c r="N174">
        <v>0</v>
      </c>
      <c r="O174">
        <v>0</v>
      </c>
      <c r="Q174">
        <v>0</v>
      </c>
      <c r="S174">
        <v>0</v>
      </c>
      <c r="T174">
        <v>0</v>
      </c>
      <c r="U174">
        <v>0</v>
      </c>
      <c r="V174">
        <v>0</v>
      </c>
      <c r="W174">
        <v>20</v>
      </c>
      <c r="X174">
        <v>20</v>
      </c>
    </row>
    <row r="175" spans="1:24" x14ac:dyDescent="0.2">
      <c r="A175" t="s">
        <v>345</v>
      </c>
      <c r="B175" t="s">
        <v>346</v>
      </c>
      <c r="E175" s="3">
        <v>0</v>
      </c>
      <c r="F175" s="3">
        <v>0</v>
      </c>
      <c r="G175" s="3">
        <v>0</v>
      </c>
      <c r="H175" t="s">
        <v>476</v>
      </c>
      <c r="I175" t="s">
        <v>493</v>
      </c>
      <c r="J175" t="s">
        <v>506</v>
      </c>
      <c r="L175">
        <v>0</v>
      </c>
      <c r="M175">
        <v>0</v>
      </c>
      <c r="N175">
        <v>0</v>
      </c>
      <c r="O175">
        <v>0</v>
      </c>
      <c r="Q175">
        <v>0</v>
      </c>
      <c r="S175">
        <v>0</v>
      </c>
      <c r="T175">
        <v>0</v>
      </c>
      <c r="U175">
        <v>0</v>
      </c>
      <c r="V175">
        <v>0</v>
      </c>
      <c r="W175">
        <v>20</v>
      </c>
      <c r="X175">
        <v>20</v>
      </c>
    </row>
    <row r="176" spans="1:24" x14ac:dyDescent="0.2">
      <c r="A176" t="s">
        <v>347</v>
      </c>
      <c r="B176" t="s">
        <v>348</v>
      </c>
      <c r="E176" s="3">
        <v>145</v>
      </c>
      <c r="F176">
        <v>70</v>
      </c>
      <c r="G176">
        <v>170</v>
      </c>
      <c r="H176" t="s">
        <v>476</v>
      </c>
      <c r="I176" t="s">
        <v>595</v>
      </c>
      <c r="J176" t="s">
        <v>596</v>
      </c>
      <c r="L176">
        <v>1</v>
      </c>
      <c r="M176" s="3">
        <v>145</v>
      </c>
      <c r="N176" s="3">
        <v>70</v>
      </c>
      <c r="O176" s="3">
        <v>170</v>
      </c>
      <c r="P176" t="s">
        <v>476</v>
      </c>
      <c r="Q176">
        <v>0.03</v>
      </c>
      <c r="S176">
        <v>9800</v>
      </c>
      <c r="T176">
        <v>1</v>
      </c>
      <c r="U176">
        <v>9800</v>
      </c>
      <c r="V176">
        <v>1</v>
      </c>
      <c r="W176">
        <v>314</v>
      </c>
      <c r="X176">
        <v>1666020</v>
      </c>
    </row>
    <row r="177" spans="1:24" x14ac:dyDescent="0.2">
      <c r="A177" t="s">
        <v>349</v>
      </c>
      <c r="B177" t="s">
        <v>350</v>
      </c>
      <c r="E177" s="3">
        <v>145</v>
      </c>
      <c r="F177">
        <v>70</v>
      </c>
      <c r="G177">
        <v>170</v>
      </c>
      <c r="H177" t="s">
        <v>476</v>
      </c>
      <c r="I177" t="s">
        <v>595</v>
      </c>
      <c r="J177" t="s">
        <v>596</v>
      </c>
      <c r="L177">
        <v>1</v>
      </c>
      <c r="M177" s="3">
        <v>145</v>
      </c>
      <c r="N177" s="3">
        <v>70</v>
      </c>
      <c r="O177" s="3">
        <v>170</v>
      </c>
      <c r="P177" t="s">
        <v>476</v>
      </c>
      <c r="Q177">
        <v>0.03</v>
      </c>
      <c r="S177">
        <v>9800</v>
      </c>
      <c r="T177">
        <v>1</v>
      </c>
      <c r="U177">
        <v>9800</v>
      </c>
      <c r="V177">
        <v>1</v>
      </c>
      <c r="W177">
        <v>314</v>
      </c>
      <c r="X177">
        <v>1666020</v>
      </c>
    </row>
    <row r="178" spans="1:24" x14ac:dyDescent="0.2">
      <c r="A178" t="s">
        <v>351</v>
      </c>
      <c r="B178" t="s">
        <v>352</v>
      </c>
      <c r="E178" s="3">
        <v>145</v>
      </c>
      <c r="F178">
        <v>70</v>
      </c>
      <c r="G178">
        <v>170</v>
      </c>
      <c r="H178" t="s">
        <v>476</v>
      </c>
      <c r="I178" t="s">
        <v>595</v>
      </c>
      <c r="J178" t="s">
        <v>596</v>
      </c>
      <c r="L178">
        <v>1</v>
      </c>
      <c r="M178" s="3">
        <v>145</v>
      </c>
      <c r="N178" s="3">
        <v>70</v>
      </c>
      <c r="O178" s="3">
        <v>170</v>
      </c>
      <c r="P178" t="s">
        <v>476</v>
      </c>
      <c r="Q178">
        <v>0.03</v>
      </c>
      <c r="S178">
        <v>9800</v>
      </c>
      <c r="T178">
        <v>1</v>
      </c>
      <c r="U178">
        <v>9800</v>
      </c>
      <c r="V178">
        <v>1</v>
      </c>
      <c r="W178">
        <v>314</v>
      </c>
      <c r="X178">
        <v>1666020</v>
      </c>
    </row>
    <row r="179" spans="1:24" x14ac:dyDescent="0.2">
      <c r="A179" t="s">
        <v>353</v>
      </c>
      <c r="B179" t="s">
        <v>354</v>
      </c>
      <c r="E179" s="3">
        <v>145</v>
      </c>
      <c r="F179">
        <v>70</v>
      </c>
      <c r="G179">
        <v>170</v>
      </c>
      <c r="H179" t="s">
        <v>476</v>
      </c>
      <c r="I179" t="s">
        <v>595</v>
      </c>
      <c r="J179" t="s">
        <v>596</v>
      </c>
      <c r="L179">
        <v>1</v>
      </c>
      <c r="M179" s="3">
        <v>145</v>
      </c>
      <c r="N179" s="3">
        <v>70</v>
      </c>
      <c r="O179" s="3">
        <v>170</v>
      </c>
      <c r="P179" t="s">
        <v>476</v>
      </c>
      <c r="Q179">
        <v>0.03</v>
      </c>
      <c r="S179">
        <v>9800</v>
      </c>
      <c r="T179">
        <v>1</v>
      </c>
      <c r="U179">
        <v>9800</v>
      </c>
      <c r="V179">
        <v>1</v>
      </c>
      <c r="W179">
        <v>314</v>
      </c>
      <c r="X179">
        <v>1666020</v>
      </c>
    </row>
    <row r="180" spans="1:24" x14ac:dyDescent="0.2">
      <c r="A180" t="s">
        <v>355</v>
      </c>
      <c r="B180" t="s">
        <v>356</v>
      </c>
      <c r="E180" s="3">
        <v>0</v>
      </c>
      <c r="F180" s="3">
        <v>0</v>
      </c>
      <c r="G180" s="3">
        <v>0</v>
      </c>
      <c r="H180" t="s">
        <v>476</v>
      </c>
      <c r="I180" t="s">
        <v>493</v>
      </c>
      <c r="J180" t="s">
        <v>506</v>
      </c>
      <c r="L180">
        <v>0</v>
      </c>
      <c r="M180">
        <v>0</v>
      </c>
      <c r="N180">
        <v>0</v>
      </c>
      <c r="O180">
        <v>0</v>
      </c>
      <c r="Q180">
        <v>0</v>
      </c>
      <c r="S180">
        <v>0</v>
      </c>
      <c r="T180">
        <v>0</v>
      </c>
      <c r="U180">
        <v>0</v>
      </c>
      <c r="V180">
        <v>0</v>
      </c>
      <c r="W180">
        <v>20</v>
      </c>
      <c r="X180">
        <v>20</v>
      </c>
    </row>
    <row r="181" spans="1:24" x14ac:dyDescent="0.2">
      <c r="A181" t="s">
        <v>357</v>
      </c>
      <c r="B181" t="s">
        <v>358</v>
      </c>
      <c r="E181" s="3">
        <v>0</v>
      </c>
      <c r="F181" s="3">
        <v>0</v>
      </c>
      <c r="G181" s="3">
        <v>0</v>
      </c>
      <c r="H181" t="s">
        <v>476</v>
      </c>
      <c r="I181" t="s">
        <v>493</v>
      </c>
      <c r="J181" t="s">
        <v>506</v>
      </c>
      <c r="L181">
        <v>0</v>
      </c>
      <c r="M181">
        <v>0</v>
      </c>
      <c r="N181">
        <v>0</v>
      </c>
      <c r="O181">
        <v>0</v>
      </c>
      <c r="Q181">
        <v>0</v>
      </c>
      <c r="S181">
        <v>0</v>
      </c>
      <c r="T181">
        <v>0</v>
      </c>
      <c r="U181">
        <v>0</v>
      </c>
      <c r="V181">
        <v>0</v>
      </c>
      <c r="W181">
        <v>20</v>
      </c>
      <c r="X181">
        <v>20</v>
      </c>
    </row>
    <row r="182" spans="1:24" x14ac:dyDescent="0.2">
      <c r="A182" t="s">
        <v>359</v>
      </c>
      <c r="B182" t="s">
        <v>360</v>
      </c>
      <c r="E182" s="3">
        <v>0</v>
      </c>
      <c r="F182" s="3">
        <v>0</v>
      </c>
      <c r="G182" s="3">
        <v>0</v>
      </c>
      <c r="H182" t="s">
        <v>476</v>
      </c>
      <c r="I182" t="s">
        <v>493</v>
      </c>
      <c r="J182" t="s">
        <v>506</v>
      </c>
      <c r="L182">
        <v>0</v>
      </c>
      <c r="M182">
        <v>0</v>
      </c>
      <c r="N182">
        <v>0</v>
      </c>
      <c r="O182">
        <v>0</v>
      </c>
      <c r="Q182">
        <v>0</v>
      </c>
      <c r="S182">
        <v>0</v>
      </c>
      <c r="T182">
        <v>0</v>
      </c>
      <c r="U182">
        <v>0</v>
      </c>
      <c r="V182">
        <v>0</v>
      </c>
      <c r="W182">
        <v>20</v>
      </c>
      <c r="X182">
        <v>20</v>
      </c>
    </row>
    <row r="183" spans="1:24" x14ac:dyDescent="0.2">
      <c r="A183" t="s">
        <v>361</v>
      </c>
      <c r="B183" t="s">
        <v>362</v>
      </c>
      <c r="D183" s="41" t="s">
        <v>597</v>
      </c>
      <c r="E183" s="3">
        <v>490</v>
      </c>
      <c r="F183">
        <v>425</v>
      </c>
      <c r="G183">
        <v>120</v>
      </c>
      <c r="H183" t="s">
        <v>476</v>
      </c>
      <c r="I183" t="s">
        <v>581</v>
      </c>
      <c r="J183" t="s">
        <v>582</v>
      </c>
      <c r="K183" s="41" t="s">
        <v>598</v>
      </c>
      <c r="L183">
        <v>50</v>
      </c>
      <c r="M183" s="3">
        <v>500</v>
      </c>
      <c r="N183" s="3">
        <v>380</v>
      </c>
      <c r="O183" s="3">
        <v>320</v>
      </c>
      <c r="P183" t="s">
        <v>476</v>
      </c>
      <c r="Q183" s="42">
        <v>6.2</v>
      </c>
      <c r="R183" t="s">
        <v>599</v>
      </c>
      <c r="S183">
        <v>800</v>
      </c>
      <c r="T183">
        <v>200</v>
      </c>
      <c r="U183">
        <v>4</v>
      </c>
      <c r="V183">
        <v>4</v>
      </c>
      <c r="W183">
        <v>119</v>
      </c>
      <c r="X183">
        <v>1300</v>
      </c>
    </row>
    <row r="184" spans="1:24" x14ac:dyDescent="0.2">
      <c r="A184" t="s">
        <v>363</v>
      </c>
      <c r="B184" t="s">
        <v>364</v>
      </c>
      <c r="E184" s="3">
        <v>0</v>
      </c>
      <c r="F184" s="3">
        <v>0</v>
      </c>
      <c r="G184" s="3">
        <v>0</v>
      </c>
      <c r="H184" t="s">
        <v>476</v>
      </c>
      <c r="I184" t="s">
        <v>600</v>
      </c>
      <c r="J184" t="s">
        <v>601</v>
      </c>
      <c r="L184">
        <v>616</v>
      </c>
      <c r="M184">
        <v>0</v>
      </c>
      <c r="N184">
        <v>0</v>
      </c>
      <c r="O184">
        <v>0</v>
      </c>
      <c r="P184" t="s">
        <v>476</v>
      </c>
      <c r="Q184" s="42">
        <v>11.273</v>
      </c>
      <c r="S184">
        <v>5544</v>
      </c>
      <c r="T184">
        <v>1848</v>
      </c>
      <c r="U184">
        <v>3</v>
      </c>
      <c r="V184">
        <v>3</v>
      </c>
      <c r="W184">
        <v>121</v>
      </c>
      <c r="X184">
        <v>20</v>
      </c>
    </row>
    <row r="185" spans="1:24" x14ac:dyDescent="0.2">
      <c r="A185" t="s">
        <v>365</v>
      </c>
      <c r="B185" t="s">
        <v>366</v>
      </c>
      <c r="E185" s="3">
        <v>0</v>
      </c>
      <c r="F185" s="3">
        <v>0</v>
      </c>
      <c r="G185" s="3">
        <v>0</v>
      </c>
      <c r="H185" t="s">
        <v>476</v>
      </c>
      <c r="I185" t="s">
        <v>602</v>
      </c>
      <c r="J185" t="s">
        <v>603</v>
      </c>
      <c r="L185">
        <v>1</v>
      </c>
      <c r="M185">
        <v>0</v>
      </c>
      <c r="N185">
        <v>0</v>
      </c>
      <c r="O185">
        <v>0</v>
      </c>
      <c r="P185" t="s">
        <v>476</v>
      </c>
      <c r="Q185">
        <v>6.3E-2</v>
      </c>
      <c r="S185">
        <v>1800</v>
      </c>
      <c r="T185">
        <v>4</v>
      </c>
      <c r="U185">
        <v>450</v>
      </c>
      <c r="V185">
        <v>4</v>
      </c>
      <c r="W185">
        <v>133</v>
      </c>
      <c r="X185">
        <v>20</v>
      </c>
    </row>
    <row r="186" spans="1:24" x14ac:dyDescent="0.2">
      <c r="A186" t="s">
        <v>367</v>
      </c>
      <c r="B186" t="s">
        <v>368</v>
      </c>
      <c r="E186" s="3">
        <v>0</v>
      </c>
      <c r="F186" s="3">
        <v>0</v>
      </c>
      <c r="G186" s="3">
        <v>0</v>
      </c>
      <c r="H186" t="s">
        <v>476</v>
      </c>
      <c r="I186" t="s">
        <v>604</v>
      </c>
      <c r="J186" t="s">
        <v>605</v>
      </c>
      <c r="L186">
        <v>1</v>
      </c>
      <c r="M186" s="3">
        <v>580</v>
      </c>
      <c r="N186" s="3">
        <v>420</v>
      </c>
      <c r="O186" s="3">
        <v>10</v>
      </c>
      <c r="P186" t="s">
        <v>476</v>
      </c>
      <c r="Q186">
        <v>9.2999999999999999E-2</v>
      </c>
      <c r="S186">
        <v>900</v>
      </c>
      <c r="T186">
        <v>2</v>
      </c>
      <c r="U186">
        <v>450</v>
      </c>
      <c r="V186">
        <v>2</v>
      </c>
      <c r="W186">
        <v>104</v>
      </c>
      <c r="X186">
        <v>4520</v>
      </c>
    </row>
    <row r="187" spans="1:24" x14ac:dyDescent="0.2">
      <c r="A187" t="s">
        <v>369</v>
      </c>
      <c r="B187" t="s">
        <v>370</v>
      </c>
      <c r="E187" s="3">
        <v>103</v>
      </c>
      <c r="F187">
        <v>100</v>
      </c>
      <c r="G187">
        <v>2</v>
      </c>
      <c r="H187" t="s">
        <v>476</v>
      </c>
      <c r="I187" t="s">
        <v>606</v>
      </c>
      <c r="J187" t="s">
        <v>607</v>
      </c>
      <c r="L187">
        <v>1</v>
      </c>
      <c r="M187" s="3">
        <v>103</v>
      </c>
      <c r="N187" s="3">
        <v>100</v>
      </c>
      <c r="O187" s="3">
        <v>2</v>
      </c>
      <c r="P187" t="s">
        <v>476</v>
      </c>
      <c r="Q187">
        <v>0.55800000000000005</v>
      </c>
      <c r="S187">
        <v>400</v>
      </c>
      <c r="T187">
        <v>400</v>
      </c>
      <c r="U187">
        <v>1</v>
      </c>
      <c r="V187">
        <v>400</v>
      </c>
      <c r="W187">
        <v>243</v>
      </c>
      <c r="X187">
        <v>22</v>
      </c>
    </row>
    <row r="188" spans="1:24" x14ac:dyDescent="0.2">
      <c r="A188" t="s">
        <v>371</v>
      </c>
      <c r="B188" t="s">
        <v>372</v>
      </c>
      <c r="E188" s="3">
        <v>0</v>
      </c>
      <c r="F188" s="3">
        <v>0</v>
      </c>
      <c r="G188" s="3">
        <v>0</v>
      </c>
      <c r="H188" t="s">
        <v>476</v>
      </c>
      <c r="I188" t="s">
        <v>498</v>
      </c>
      <c r="J188" t="s">
        <v>499</v>
      </c>
      <c r="L188">
        <v>1</v>
      </c>
      <c r="M188">
        <v>0</v>
      </c>
      <c r="N188">
        <v>0</v>
      </c>
      <c r="O188">
        <v>0</v>
      </c>
      <c r="Q188">
        <v>0</v>
      </c>
      <c r="S188">
        <v>9801</v>
      </c>
      <c r="T188">
        <v>99</v>
      </c>
      <c r="U188">
        <v>99</v>
      </c>
      <c r="V188">
        <v>99</v>
      </c>
      <c r="W188">
        <v>20</v>
      </c>
      <c r="X188">
        <v>20</v>
      </c>
    </row>
    <row r="189" spans="1:24" x14ac:dyDescent="0.2">
      <c r="A189" t="s">
        <v>373</v>
      </c>
      <c r="B189" t="s">
        <v>374</v>
      </c>
      <c r="E189" s="3">
        <v>0</v>
      </c>
      <c r="F189" s="3">
        <v>0</v>
      </c>
      <c r="G189" s="3">
        <v>0</v>
      </c>
      <c r="H189" t="s">
        <v>476</v>
      </c>
      <c r="I189" t="s">
        <v>493</v>
      </c>
      <c r="J189" t="s">
        <v>506</v>
      </c>
      <c r="L189">
        <v>0</v>
      </c>
      <c r="M189">
        <v>0</v>
      </c>
      <c r="N189">
        <v>0</v>
      </c>
      <c r="O189">
        <v>0</v>
      </c>
      <c r="Q189">
        <v>0</v>
      </c>
      <c r="S189">
        <v>0</v>
      </c>
      <c r="T189">
        <v>0</v>
      </c>
      <c r="U189">
        <v>0</v>
      </c>
      <c r="V189">
        <v>0</v>
      </c>
      <c r="W189">
        <v>20</v>
      </c>
      <c r="X189">
        <v>20</v>
      </c>
    </row>
    <row r="190" spans="1:24" x14ac:dyDescent="0.2">
      <c r="A190" t="s">
        <v>375</v>
      </c>
      <c r="B190" t="s">
        <v>376</v>
      </c>
      <c r="E190" s="3">
        <v>240</v>
      </c>
      <c r="F190">
        <v>155</v>
      </c>
      <c r="G190">
        <v>225</v>
      </c>
      <c r="H190" t="s">
        <v>476</v>
      </c>
      <c r="I190" t="s">
        <v>608</v>
      </c>
      <c r="J190" t="s">
        <v>609</v>
      </c>
      <c r="L190">
        <v>1</v>
      </c>
      <c r="M190" s="3">
        <v>240</v>
      </c>
      <c r="N190" s="3">
        <v>155</v>
      </c>
      <c r="O190" s="3">
        <v>225</v>
      </c>
      <c r="P190" t="s">
        <v>476</v>
      </c>
      <c r="Q190">
        <v>0.17399999999999999</v>
      </c>
      <c r="S190">
        <v>1440</v>
      </c>
      <c r="T190">
        <v>240</v>
      </c>
      <c r="U190">
        <v>6</v>
      </c>
      <c r="V190">
        <v>240</v>
      </c>
      <c r="W190">
        <v>271</v>
      </c>
      <c r="X190">
        <v>1370</v>
      </c>
    </row>
    <row r="191" spans="1:24" x14ac:dyDescent="0.2">
      <c r="A191" t="s">
        <v>377</v>
      </c>
      <c r="B191" t="s">
        <v>378</v>
      </c>
      <c r="E191" s="3">
        <v>0</v>
      </c>
      <c r="F191" s="3">
        <v>0</v>
      </c>
      <c r="G191" s="3">
        <v>0</v>
      </c>
      <c r="H191" t="s">
        <v>476</v>
      </c>
      <c r="I191" t="s">
        <v>496</v>
      </c>
      <c r="J191" t="s">
        <v>497</v>
      </c>
      <c r="L191">
        <v>0</v>
      </c>
      <c r="M191">
        <v>0</v>
      </c>
      <c r="N191">
        <v>0</v>
      </c>
      <c r="O191">
        <v>0</v>
      </c>
      <c r="Q191">
        <v>0</v>
      </c>
      <c r="S191">
        <v>0</v>
      </c>
      <c r="T191">
        <v>0</v>
      </c>
      <c r="U191">
        <v>0</v>
      </c>
      <c r="V191">
        <v>0</v>
      </c>
      <c r="W191">
        <v>20</v>
      </c>
      <c r="X191">
        <v>20</v>
      </c>
    </row>
    <row r="192" spans="1:24" x14ac:dyDescent="0.2">
      <c r="A192" t="s">
        <v>379</v>
      </c>
      <c r="B192" t="s">
        <v>380</v>
      </c>
      <c r="E192" s="3">
        <v>0</v>
      </c>
      <c r="F192" s="3">
        <v>0</v>
      </c>
      <c r="G192" s="3">
        <v>0</v>
      </c>
      <c r="H192" t="s">
        <v>476</v>
      </c>
      <c r="I192" t="s">
        <v>493</v>
      </c>
      <c r="J192" t="s">
        <v>506</v>
      </c>
      <c r="L192">
        <v>0</v>
      </c>
      <c r="M192">
        <v>0</v>
      </c>
      <c r="N192">
        <v>0</v>
      </c>
      <c r="O192">
        <v>0</v>
      </c>
      <c r="Q192">
        <v>0</v>
      </c>
      <c r="S192">
        <v>0</v>
      </c>
      <c r="T192">
        <v>0</v>
      </c>
      <c r="U192">
        <v>0</v>
      </c>
      <c r="V192">
        <v>0</v>
      </c>
      <c r="W192">
        <v>20</v>
      </c>
      <c r="X192">
        <v>20</v>
      </c>
    </row>
    <row r="193" spans="1:24" x14ac:dyDescent="0.2">
      <c r="A193" t="s">
        <v>381</v>
      </c>
      <c r="B193" t="s">
        <v>382</v>
      </c>
      <c r="E193" s="3">
        <v>0</v>
      </c>
      <c r="F193" s="3">
        <v>0</v>
      </c>
      <c r="G193" s="3">
        <v>0</v>
      </c>
      <c r="H193" t="s">
        <v>476</v>
      </c>
      <c r="I193" t="s">
        <v>493</v>
      </c>
      <c r="J193" t="s">
        <v>506</v>
      </c>
      <c r="L193">
        <v>0</v>
      </c>
      <c r="M193">
        <v>0</v>
      </c>
      <c r="N193">
        <v>0</v>
      </c>
      <c r="O193">
        <v>0</v>
      </c>
      <c r="Q193">
        <v>0</v>
      </c>
      <c r="S193">
        <v>0</v>
      </c>
      <c r="T193">
        <v>0</v>
      </c>
      <c r="U193">
        <v>0</v>
      </c>
      <c r="V193">
        <v>0</v>
      </c>
      <c r="W193">
        <v>20</v>
      </c>
      <c r="X193">
        <v>20</v>
      </c>
    </row>
    <row r="194" spans="1:24" x14ac:dyDescent="0.2">
      <c r="A194" t="s">
        <v>383</v>
      </c>
      <c r="B194" t="s">
        <v>384</v>
      </c>
      <c r="E194" s="3">
        <v>0</v>
      </c>
      <c r="F194" s="3">
        <v>0</v>
      </c>
      <c r="G194" s="3">
        <v>0</v>
      </c>
      <c r="H194" t="s">
        <v>476</v>
      </c>
      <c r="I194" t="s">
        <v>493</v>
      </c>
      <c r="J194" t="s">
        <v>506</v>
      </c>
      <c r="L194">
        <v>0</v>
      </c>
      <c r="M194">
        <v>0</v>
      </c>
      <c r="N194">
        <v>0</v>
      </c>
      <c r="O194">
        <v>0</v>
      </c>
      <c r="Q194">
        <v>0</v>
      </c>
      <c r="S194">
        <v>0</v>
      </c>
      <c r="T194">
        <v>0</v>
      </c>
      <c r="U194">
        <v>0</v>
      </c>
      <c r="V194">
        <v>0</v>
      </c>
      <c r="W194">
        <v>20</v>
      </c>
      <c r="X194">
        <v>20</v>
      </c>
    </row>
    <row r="195" spans="1:24" x14ac:dyDescent="0.2">
      <c r="A195" t="s">
        <v>385</v>
      </c>
      <c r="B195" t="s">
        <v>386</v>
      </c>
      <c r="E195" s="3">
        <v>1100</v>
      </c>
      <c r="F195">
        <v>150</v>
      </c>
      <c r="G195" t="e">
        <v>#VALUE!</v>
      </c>
      <c r="H195" t="s">
        <v>476</v>
      </c>
      <c r="I195" t="s">
        <v>610</v>
      </c>
      <c r="J195" t="s">
        <v>611</v>
      </c>
      <c r="L195">
        <v>50</v>
      </c>
      <c r="M195" s="3">
        <v>1115</v>
      </c>
      <c r="N195" s="3">
        <v>155</v>
      </c>
      <c r="O195" s="3">
        <v>25</v>
      </c>
      <c r="P195" t="s">
        <v>476</v>
      </c>
      <c r="Q195" s="42">
        <v>2.8</v>
      </c>
      <c r="S195">
        <v>4000</v>
      </c>
      <c r="T195">
        <v>250</v>
      </c>
      <c r="U195">
        <v>16</v>
      </c>
      <c r="V195">
        <v>5</v>
      </c>
      <c r="W195">
        <v>244</v>
      </c>
      <c r="X195">
        <v>420</v>
      </c>
    </row>
    <row r="196" spans="1:24" x14ac:dyDescent="0.2">
      <c r="A196" t="s">
        <v>387</v>
      </c>
      <c r="B196" t="s">
        <v>388</v>
      </c>
      <c r="E196" s="3">
        <v>0</v>
      </c>
      <c r="F196" s="3">
        <v>0</v>
      </c>
      <c r="G196" s="3">
        <v>0</v>
      </c>
      <c r="H196" t="s">
        <v>476</v>
      </c>
      <c r="I196" t="s">
        <v>493</v>
      </c>
      <c r="J196" t="s">
        <v>506</v>
      </c>
      <c r="L196">
        <v>0</v>
      </c>
      <c r="M196">
        <v>0</v>
      </c>
      <c r="N196">
        <v>0</v>
      </c>
      <c r="O196">
        <v>0</v>
      </c>
      <c r="Q196">
        <v>0</v>
      </c>
      <c r="S196">
        <v>0</v>
      </c>
      <c r="T196">
        <v>0</v>
      </c>
      <c r="U196">
        <v>0</v>
      </c>
      <c r="V196">
        <v>0</v>
      </c>
      <c r="W196">
        <v>20</v>
      </c>
      <c r="X196">
        <v>20</v>
      </c>
    </row>
    <row r="197" spans="1:24" x14ac:dyDescent="0.2">
      <c r="A197" t="s">
        <v>389</v>
      </c>
      <c r="B197" t="s">
        <v>390</v>
      </c>
      <c r="E197" s="3">
        <v>135</v>
      </c>
      <c r="F197">
        <v>95</v>
      </c>
      <c r="G197">
        <v>650</v>
      </c>
      <c r="H197" t="s">
        <v>476</v>
      </c>
      <c r="I197" t="s">
        <v>612</v>
      </c>
      <c r="J197" t="s">
        <v>613</v>
      </c>
      <c r="L197">
        <v>1</v>
      </c>
      <c r="M197" s="3">
        <v>135</v>
      </c>
      <c r="N197" s="3">
        <v>95</v>
      </c>
      <c r="O197" s="3">
        <v>650</v>
      </c>
      <c r="P197" t="s">
        <v>476</v>
      </c>
      <c r="Q197">
        <v>0.373</v>
      </c>
      <c r="S197">
        <v>0</v>
      </c>
      <c r="T197">
        <v>0</v>
      </c>
      <c r="U197">
        <v>0</v>
      </c>
      <c r="V197">
        <v>0</v>
      </c>
      <c r="W197">
        <v>20</v>
      </c>
      <c r="X197">
        <v>20</v>
      </c>
    </row>
    <row r="198" spans="1:24" x14ac:dyDescent="0.2">
      <c r="A198" t="s">
        <v>391</v>
      </c>
      <c r="B198" t="s">
        <v>392</v>
      </c>
      <c r="E198" s="3">
        <v>490</v>
      </c>
      <c r="F198">
        <v>480</v>
      </c>
      <c r="G198">
        <v>3</v>
      </c>
      <c r="H198" t="s">
        <v>476</v>
      </c>
      <c r="I198" t="s">
        <v>553</v>
      </c>
      <c r="J198" t="s">
        <v>554</v>
      </c>
      <c r="L198">
        <v>1</v>
      </c>
      <c r="M198" s="3">
        <v>490</v>
      </c>
      <c r="N198" s="3">
        <v>480</v>
      </c>
      <c r="O198" s="3">
        <v>3</v>
      </c>
      <c r="P198" t="s">
        <v>476</v>
      </c>
      <c r="Q198">
        <v>0.186</v>
      </c>
      <c r="S198">
        <v>700</v>
      </c>
      <c r="T198">
        <v>350</v>
      </c>
      <c r="U198">
        <v>2</v>
      </c>
      <c r="V198">
        <v>350</v>
      </c>
      <c r="W198">
        <v>150</v>
      </c>
      <c r="X198">
        <v>26</v>
      </c>
    </row>
    <row r="199" spans="1:24" x14ac:dyDescent="0.2">
      <c r="A199" t="s">
        <v>393</v>
      </c>
      <c r="B199" t="s">
        <v>394</v>
      </c>
      <c r="E199" s="3">
        <v>490</v>
      </c>
      <c r="F199">
        <v>480</v>
      </c>
      <c r="G199">
        <v>3</v>
      </c>
      <c r="H199" t="s">
        <v>476</v>
      </c>
      <c r="I199" t="s">
        <v>553</v>
      </c>
      <c r="J199" t="s">
        <v>554</v>
      </c>
      <c r="L199">
        <v>1</v>
      </c>
      <c r="M199" s="3">
        <v>490</v>
      </c>
      <c r="N199" s="3">
        <v>480</v>
      </c>
      <c r="O199" s="3">
        <v>3</v>
      </c>
      <c r="P199" t="s">
        <v>476</v>
      </c>
      <c r="Q199">
        <v>0.186</v>
      </c>
      <c r="S199">
        <v>700</v>
      </c>
      <c r="T199">
        <v>350</v>
      </c>
      <c r="U199">
        <v>2</v>
      </c>
      <c r="V199">
        <v>350</v>
      </c>
      <c r="W199">
        <v>150</v>
      </c>
      <c r="X199">
        <v>26</v>
      </c>
    </row>
    <row r="200" spans="1:24" x14ac:dyDescent="0.2">
      <c r="A200" t="s">
        <v>395</v>
      </c>
      <c r="B200" t="s">
        <v>396</v>
      </c>
      <c r="E200" s="3">
        <v>573</v>
      </c>
      <c r="F200">
        <v>380</v>
      </c>
      <c r="G200">
        <v>1460</v>
      </c>
      <c r="H200" t="s">
        <v>476</v>
      </c>
      <c r="I200" s="3">
        <v>7300</v>
      </c>
      <c r="J200" s="3">
        <v>7300</v>
      </c>
      <c r="L200">
        <v>1</v>
      </c>
      <c r="M200" s="3">
        <v>573</v>
      </c>
      <c r="N200" s="3">
        <v>380</v>
      </c>
      <c r="O200" s="3">
        <v>1460</v>
      </c>
      <c r="P200" t="s">
        <v>476</v>
      </c>
      <c r="Q200" s="42">
        <v>7.3</v>
      </c>
      <c r="S200">
        <v>4</v>
      </c>
      <c r="T200">
        <v>4</v>
      </c>
      <c r="U200">
        <v>1</v>
      </c>
      <c r="V200">
        <v>4</v>
      </c>
      <c r="W200">
        <v>49</v>
      </c>
      <c r="X200">
        <v>1480</v>
      </c>
    </row>
    <row r="201" spans="1:24" x14ac:dyDescent="0.2">
      <c r="A201" t="s">
        <v>397</v>
      </c>
      <c r="B201" t="s">
        <v>398</v>
      </c>
      <c r="E201" s="3">
        <v>0</v>
      </c>
      <c r="F201" s="3">
        <v>0</v>
      </c>
      <c r="G201" s="3">
        <v>0</v>
      </c>
      <c r="H201" t="s">
        <v>476</v>
      </c>
      <c r="I201" t="s">
        <v>493</v>
      </c>
      <c r="J201" t="s">
        <v>506</v>
      </c>
      <c r="L201">
        <v>0</v>
      </c>
      <c r="M201">
        <v>0</v>
      </c>
      <c r="N201">
        <v>0</v>
      </c>
      <c r="O201">
        <v>0</v>
      </c>
      <c r="Q201">
        <v>0</v>
      </c>
      <c r="S201">
        <v>0</v>
      </c>
      <c r="T201">
        <v>0</v>
      </c>
      <c r="U201">
        <v>0</v>
      </c>
      <c r="V201">
        <v>0</v>
      </c>
      <c r="W201">
        <v>20</v>
      </c>
      <c r="X201">
        <v>20</v>
      </c>
    </row>
    <row r="202" spans="1:24" x14ac:dyDescent="0.2">
      <c r="A202" t="s">
        <v>399</v>
      </c>
      <c r="B202" t="s">
        <v>400</v>
      </c>
      <c r="E202" s="3">
        <v>0</v>
      </c>
      <c r="F202" s="3">
        <v>0</v>
      </c>
      <c r="G202" s="3">
        <v>0</v>
      </c>
      <c r="H202" t="s">
        <v>476</v>
      </c>
      <c r="I202" t="s">
        <v>493</v>
      </c>
      <c r="J202" t="s">
        <v>506</v>
      </c>
      <c r="L202">
        <v>0</v>
      </c>
      <c r="M202">
        <v>0</v>
      </c>
      <c r="N202">
        <v>0</v>
      </c>
      <c r="O202">
        <v>0</v>
      </c>
      <c r="Q202">
        <v>0</v>
      </c>
      <c r="S202">
        <v>0</v>
      </c>
      <c r="T202">
        <v>0</v>
      </c>
      <c r="U202">
        <v>0</v>
      </c>
      <c r="V202">
        <v>0</v>
      </c>
      <c r="W202">
        <v>20</v>
      </c>
      <c r="X202">
        <v>20</v>
      </c>
    </row>
    <row r="203" spans="1:24" x14ac:dyDescent="0.2">
      <c r="A203" t="s">
        <v>401</v>
      </c>
      <c r="B203" t="s">
        <v>402</v>
      </c>
      <c r="E203" s="3">
        <v>397</v>
      </c>
      <c r="F203">
        <v>196</v>
      </c>
      <c r="G203">
        <v>215</v>
      </c>
      <c r="H203" t="s">
        <v>476</v>
      </c>
      <c r="I203" t="s">
        <v>614</v>
      </c>
      <c r="J203" t="s">
        <v>615</v>
      </c>
      <c r="L203">
        <v>0</v>
      </c>
      <c r="M203">
        <v>0</v>
      </c>
      <c r="N203">
        <v>0</v>
      </c>
      <c r="O203">
        <v>0</v>
      </c>
      <c r="Q203">
        <v>0</v>
      </c>
      <c r="S203">
        <v>0</v>
      </c>
      <c r="T203">
        <v>0</v>
      </c>
      <c r="U203">
        <v>0</v>
      </c>
      <c r="V203">
        <v>0</v>
      </c>
      <c r="W203">
        <v>20</v>
      </c>
      <c r="X203">
        <v>20</v>
      </c>
    </row>
    <row r="204" spans="1:24" x14ac:dyDescent="0.2">
      <c r="A204" t="s">
        <v>403</v>
      </c>
      <c r="B204" t="s">
        <v>404</v>
      </c>
      <c r="E204" s="3">
        <v>33</v>
      </c>
      <c r="F204">
        <v>32</v>
      </c>
      <c r="G204">
        <v>27</v>
      </c>
      <c r="H204" t="s">
        <v>476</v>
      </c>
      <c r="I204" t="s">
        <v>477</v>
      </c>
      <c r="J204" t="s">
        <v>478</v>
      </c>
      <c r="L204">
        <v>1</v>
      </c>
      <c r="M204" s="3">
        <v>33</v>
      </c>
      <c r="N204" s="3">
        <v>32</v>
      </c>
      <c r="O204" s="3">
        <v>27</v>
      </c>
      <c r="P204" t="s">
        <v>476</v>
      </c>
      <c r="Q204">
        <v>1E-3</v>
      </c>
      <c r="S204">
        <v>20000</v>
      </c>
      <c r="T204">
        <v>5000</v>
      </c>
      <c r="U204">
        <v>4</v>
      </c>
      <c r="V204">
        <v>5000</v>
      </c>
      <c r="W204">
        <v>40</v>
      </c>
      <c r="X204">
        <v>128</v>
      </c>
    </row>
    <row r="205" spans="1:24" x14ac:dyDescent="0.2">
      <c r="A205" t="s">
        <v>405</v>
      </c>
      <c r="B205" t="s">
        <v>406</v>
      </c>
      <c r="E205" s="3">
        <v>230</v>
      </c>
      <c r="F205">
        <v>150</v>
      </c>
      <c r="G205">
        <v>220</v>
      </c>
      <c r="H205" t="s">
        <v>476</v>
      </c>
      <c r="I205" t="s">
        <v>527</v>
      </c>
      <c r="J205" t="s">
        <v>528</v>
      </c>
      <c r="L205">
        <v>1</v>
      </c>
      <c r="M205" s="3">
        <v>230</v>
      </c>
      <c r="N205" s="3">
        <v>150</v>
      </c>
      <c r="O205" s="3">
        <v>220</v>
      </c>
      <c r="P205" t="s">
        <v>476</v>
      </c>
      <c r="Q205">
        <v>0.2</v>
      </c>
      <c r="S205">
        <v>900</v>
      </c>
      <c r="T205">
        <v>225</v>
      </c>
      <c r="U205">
        <v>4</v>
      </c>
      <c r="V205">
        <v>225</v>
      </c>
      <c r="W205">
        <v>200</v>
      </c>
      <c r="X205">
        <v>900</v>
      </c>
    </row>
    <row r="206" spans="1:24" x14ac:dyDescent="0.2">
      <c r="A206" t="s">
        <v>407</v>
      </c>
      <c r="B206" t="s">
        <v>408</v>
      </c>
      <c r="E206" s="3">
        <v>33</v>
      </c>
      <c r="F206">
        <v>32</v>
      </c>
      <c r="G206">
        <v>27</v>
      </c>
      <c r="H206" t="s">
        <v>476</v>
      </c>
      <c r="I206" t="s">
        <v>477</v>
      </c>
      <c r="J206" t="s">
        <v>478</v>
      </c>
      <c r="L206">
        <v>1</v>
      </c>
      <c r="M206" s="3">
        <v>33</v>
      </c>
      <c r="N206" s="3">
        <v>32</v>
      </c>
      <c r="O206" s="3">
        <v>27</v>
      </c>
      <c r="P206" t="s">
        <v>476</v>
      </c>
      <c r="Q206">
        <v>1E-3</v>
      </c>
      <c r="S206">
        <v>40000</v>
      </c>
      <c r="T206">
        <v>4000</v>
      </c>
      <c r="U206">
        <v>10</v>
      </c>
      <c r="V206">
        <v>4000</v>
      </c>
      <c r="W206">
        <v>60</v>
      </c>
      <c r="X206">
        <v>290</v>
      </c>
    </row>
    <row r="207" spans="1:24" x14ac:dyDescent="0.2">
      <c r="A207" t="s">
        <v>409</v>
      </c>
      <c r="B207" t="s">
        <v>410</v>
      </c>
      <c r="E207" s="3">
        <v>140</v>
      </c>
      <c r="F207">
        <v>95</v>
      </c>
      <c r="G207" t="e">
        <v>#VALUE!</v>
      </c>
      <c r="H207" t="s">
        <v>476</v>
      </c>
      <c r="I207" t="s">
        <v>575</v>
      </c>
      <c r="J207" t="s">
        <v>576</v>
      </c>
      <c r="L207">
        <v>1</v>
      </c>
      <c r="M207" s="3">
        <v>310</v>
      </c>
      <c r="N207" s="3">
        <v>230</v>
      </c>
      <c r="O207" s="3">
        <v>200</v>
      </c>
      <c r="P207" t="s">
        <v>476</v>
      </c>
      <c r="Q207">
        <v>4.0000000000000001E-3</v>
      </c>
      <c r="S207">
        <v>1000</v>
      </c>
      <c r="T207">
        <v>1000</v>
      </c>
      <c r="U207">
        <v>1</v>
      </c>
      <c r="V207">
        <v>1000</v>
      </c>
      <c r="W207">
        <v>24</v>
      </c>
      <c r="X207">
        <v>220</v>
      </c>
    </row>
    <row r="208" spans="1:24" x14ac:dyDescent="0.2">
      <c r="A208" t="s">
        <v>411</v>
      </c>
      <c r="B208" t="s">
        <v>412</v>
      </c>
      <c r="E208" s="3">
        <v>595</v>
      </c>
      <c r="F208">
        <v>385</v>
      </c>
      <c r="G208">
        <v>1450</v>
      </c>
      <c r="H208" t="s">
        <v>476</v>
      </c>
      <c r="I208" s="3">
        <v>8000</v>
      </c>
      <c r="J208" s="3">
        <v>8000</v>
      </c>
      <c r="L208">
        <v>1</v>
      </c>
      <c r="M208" s="3">
        <v>595</v>
      </c>
      <c r="N208" s="3">
        <v>385</v>
      </c>
      <c r="O208" s="3">
        <v>1450</v>
      </c>
      <c r="P208" t="s">
        <v>476</v>
      </c>
      <c r="Q208" s="42">
        <v>8</v>
      </c>
      <c r="S208">
        <v>4</v>
      </c>
      <c r="T208">
        <v>4</v>
      </c>
      <c r="U208">
        <v>1</v>
      </c>
      <c r="V208">
        <v>4</v>
      </c>
      <c r="W208">
        <v>52</v>
      </c>
      <c r="X208">
        <v>1470</v>
      </c>
    </row>
    <row r="209" spans="1:24" x14ac:dyDescent="0.2">
      <c r="A209" t="s">
        <v>413</v>
      </c>
      <c r="B209" t="s">
        <v>414</v>
      </c>
      <c r="E209" s="3">
        <v>251</v>
      </c>
      <c r="F209">
        <v>251</v>
      </c>
      <c r="G209">
        <v>205</v>
      </c>
      <c r="H209" t="s">
        <v>476</v>
      </c>
      <c r="I209" t="s">
        <v>616</v>
      </c>
      <c r="J209" t="s">
        <v>617</v>
      </c>
      <c r="L209">
        <v>1</v>
      </c>
      <c r="M209" s="3">
        <v>251</v>
      </c>
      <c r="N209" s="3">
        <v>251</v>
      </c>
      <c r="O209" s="3">
        <v>205</v>
      </c>
      <c r="P209" t="s">
        <v>476</v>
      </c>
      <c r="Q209">
        <v>0.47899999999999998</v>
      </c>
      <c r="S209">
        <v>84</v>
      </c>
      <c r="T209">
        <v>12</v>
      </c>
      <c r="U209">
        <v>7</v>
      </c>
      <c r="V209">
        <v>12</v>
      </c>
      <c r="W209">
        <v>60</v>
      </c>
      <c r="X209">
        <v>1455</v>
      </c>
    </row>
    <row r="210" spans="1:24" x14ac:dyDescent="0.2">
      <c r="A210" t="s">
        <v>415</v>
      </c>
      <c r="B210" t="s">
        <v>416</v>
      </c>
      <c r="E210" s="3">
        <v>395</v>
      </c>
      <c r="F210">
        <v>225</v>
      </c>
      <c r="G210">
        <v>170</v>
      </c>
      <c r="H210" t="s">
        <v>476</v>
      </c>
      <c r="I210" t="s">
        <v>481</v>
      </c>
      <c r="J210" t="s">
        <v>482</v>
      </c>
      <c r="L210">
        <v>1</v>
      </c>
      <c r="M210" s="3">
        <v>395</v>
      </c>
      <c r="N210" s="3">
        <v>225</v>
      </c>
      <c r="O210" s="3">
        <v>170</v>
      </c>
      <c r="P210" t="s">
        <v>476</v>
      </c>
      <c r="Q210">
        <v>0.3</v>
      </c>
      <c r="S210">
        <v>800</v>
      </c>
      <c r="T210">
        <v>80</v>
      </c>
      <c r="U210">
        <v>10</v>
      </c>
      <c r="V210">
        <v>80</v>
      </c>
      <c r="W210">
        <v>260</v>
      </c>
      <c r="X210">
        <v>1720</v>
      </c>
    </row>
    <row r="211" spans="1:24" x14ac:dyDescent="0.2">
      <c r="A211" t="s">
        <v>417</v>
      </c>
      <c r="B211" t="s">
        <v>418</v>
      </c>
      <c r="E211" s="3">
        <v>0</v>
      </c>
      <c r="F211" s="3">
        <v>0</v>
      </c>
      <c r="G211" s="3">
        <v>0</v>
      </c>
      <c r="H211" t="s">
        <v>476</v>
      </c>
      <c r="I211" t="s">
        <v>493</v>
      </c>
      <c r="J211" t="s">
        <v>506</v>
      </c>
      <c r="L211">
        <v>0</v>
      </c>
      <c r="M211">
        <v>0</v>
      </c>
      <c r="N211">
        <v>0</v>
      </c>
      <c r="O211">
        <v>0</v>
      </c>
      <c r="Q211">
        <v>0</v>
      </c>
      <c r="S211">
        <v>0</v>
      </c>
      <c r="T211">
        <v>0</v>
      </c>
      <c r="U211">
        <v>0</v>
      </c>
      <c r="V211">
        <v>0</v>
      </c>
      <c r="W211">
        <v>20</v>
      </c>
      <c r="X211">
        <v>20</v>
      </c>
    </row>
    <row r="212" spans="1:24" x14ac:dyDescent="0.2">
      <c r="A212" t="s">
        <v>419</v>
      </c>
      <c r="B212" t="s">
        <v>420</v>
      </c>
      <c r="E212" s="3">
        <v>0</v>
      </c>
      <c r="F212" s="3">
        <v>0</v>
      </c>
      <c r="G212" s="3">
        <v>0</v>
      </c>
      <c r="H212" t="s">
        <v>476</v>
      </c>
      <c r="I212" t="s">
        <v>569</v>
      </c>
      <c r="J212" t="s">
        <v>570</v>
      </c>
      <c r="L212">
        <v>5000</v>
      </c>
      <c r="M212">
        <v>0</v>
      </c>
      <c r="N212">
        <v>0</v>
      </c>
      <c r="O212">
        <v>0</v>
      </c>
      <c r="P212" t="s">
        <v>476</v>
      </c>
      <c r="Q212" s="42">
        <v>50</v>
      </c>
      <c r="S212">
        <v>0</v>
      </c>
      <c r="T212">
        <v>0</v>
      </c>
      <c r="U212">
        <v>0</v>
      </c>
      <c r="V212">
        <v>0</v>
      </c>
      <c r="W212">
        <v>20</v>
      </c>
      <c r="X212">
        <v>20</v>
      </c>
    </row>
    <row r="213" spans="1:24" x14ac:dyDescent="0.2">
      <c r="A213" t="s">
        <v>421</v>
      </c>
      <c r="B213" t="s">
        <v>422</v>
      </c>
      <c r="E213" s="3">
        <v>0</v>
      </c>
      <c r="F213" s="3">
        <v>0</v>
      </c>
      <c r="G213" s="3">
        <v>0</v>
      </c>
      <c r="H213" t="s">
        <v>476</v>
      </c>
      <c r="I213" t="s">
        <v>493</v>
      </c>
      <c r="J213" t="s">
        <v>506</v>
      </c>
      <c r="L213">
        <v>0</v>
      </c>
      <c r="M213">
        <v>0</v>
      </c>
      <c r="N213">
        <v>0</v>
      </c>
      <c r="O213">
        <v>0</v>
      </c>
      <c r="Q213">
        <v>0</v>
      </c>
      <c r="S213">
        <v>0</v>
      </c>
      <c r="T213">
        <v>0</v>
      </c>
      <c r="U213">
        <v>0</v>
      </c>
      <c r="V213">
        <v>0</v>
      </c>
      <c r="W213">
        <v>20</v>
      </c>
      <c r="X213">
        <v>20</v>
      </c>
    </row>
    <row r="214" spans="1:24" x14ac:dyDescent="0.2">
      <c r="A214" t="s">
        <v>423</v>
      </c>
      <c r="B214" t="s">
        <v>424</v>
      </c>
      <c r="E214" s="3">
        <v>0</v>
      </c>
      <c r="F214" s="3">
        <v>0</v>
      </c>
      <c r="G214" s="3">
        <v>0</v>
      </c>
      <c r="H214" t="s">
        <v>476</v>
      </c>
      <c r="I214" t="s">
        <v>493</v>
      </c>
      <c r="J214" t="s">
        <v>506</v>
      </c>
      <c r="L214">
        <v>0</v>
      </c>
      <c r="M214">
        <v>0</v>
      </c>
      <c r="N214">
        <v>0</v>
      </c>
      <c r="O214">
        <v>0</v>
      </c>
      <c r="Q214">
        <v>0</v>
      </c>
      <c r="S214">
        <v>0</v>
      </c>
      <c r="T214">
        <v>0</v>
      </c>
      <c r="U214">
        <v>0</v>
      </c>
      <c r="V214">
        <v>0</v>
      </c>
      <c r="W214">
        <v>20</v>
      </c>
      <c r="X214">
        <v>20</v>
      </c>
    </row>
    <row r="215" spans="1:24" x14ac:dyDescent="0.2">
      <c r="A215" t="s">
        <v>425</v>
      </c>
      <c r="B215" t="s">
        <v>426</v>
      </c>
      <c r="E215" s="3">
        <v>970</v>
      </c>
      <c r="F215">
        <v>360</v>
      </c>
      <c r="G215">
        <v>215</v>
      </c>
      <c r="H215" t="s">
        <v>476</v>
      </c>
      <c r="I215" t="s">
        <v>618</v>
      </c>
      <c r="J215" t="s">
        <v>619</v>
      </c>
      <c r="L215">
        <v>1</v>
      </c>
      <c r="M215" s="3">
        <v>975</v>
      </c>
      <c r="N215" s="3">
        <v>365</v>
      </c>
      <c r="O215" s="3">
        <v>225</v>
      </c>
      <c r="P215" t="s">
        <v>476</v>
      </c>
      <c r="Q215" s="42">
        <v>1.9</v>
      </c>
      <c r="S215">
        <v>10</v>
      </c>
      <c r="T215">
        <v>2</v>
      </c>
      <c r="U215">
        <v>5</v>
      </c>
      <c r="V215">
        <v>2</v>
      </c>
      <c r="W215">
        <v>39</v>
      </c>
      <c r="X215">
        <v>1145</v>
      </c>
    </row>
    <row r="216" spans="1:24" x14ac:dyDescent="0.2">
      <c r="A216" t="s">
        <v>427</v>
      </c>
      <c r="B216" t="s">
        <v>428</v>
      </c>
      <c r="E216" s="3">
        <v>218</v>
      </c>
      <c r="F216">
        <v>54</v>
      </c>
      <c r="G216">
        <v>993</v>
      </c>
      <c r="H216" t="s">
        <v>476</v>
      </c>
      <c r="I216" t="s">
        <v>620</v>
      </c>
      <c r="J216" t="s">
        <v>621</v>
      </c>
      <c r="L216">
        <v>1</v>
      </c>
      <c r="M216" s="3">
        <v>218</v>
      </c>
      <c r="N216" s="3">
        <v>54</v>
      </c>
      <c r="O216" s="3">
        <v>993</v>
      </c>
      <c r="P216" t="s">
        <v>476</v>
      </c>
      <c r="Q216" s="42">
        <v>3.92</v>
      </c>
      <c r="S216">
        <v>21</v>
      </c>
      <c r="T216">
        <v>3</v>
      </c>
      <c r="U216">
        <v>7</v>
      </c>
      <c r="V216">
        <v>3</v>
      </c>
      <c r="W216">
        <v>102</v>
      </c>
      <c r="X216">
        <v>6971</v>
      </c>
    </row>
    <row r="217" spans="1:24" x14ac:dyDescent="0.2">
      <c r="A217" t="s">
        <v>429</v>
      </c>
      <c r="B217" t="s">
        <v>430</v>
      </c>
      <c r="E217" s="3">
        <v>262</v>
      </c>
      <c r="F217">
        <v>225</v>
      </c>
      <c r="G217">
        <v>198</v>
      </c>
      <c r="H217" t="s">
        <v>476</v>
      </c>
      <c r="I217" t="s">
        <v>481</v>
      </c>
      <c r="J217" t="s">
        <v>482</v>
      </c>
      <c r="L217">
        <v>1</v>
      </c>
      <c r="M217" s="3">
        <v>262</v>
      </c>
      <c r="N217" s="3">
        <v>225</v>
      </c>
      <c r="O217" s="3">
        <v>198</v>
      </c>
      <c r="P217" t="s">
        <v>476</v>
      </c>
      <c r="Q217">
        <v>0.3</v>
      </c>
      <c r="S217">
        <v>270</v>
      </c>
      <c r="T217">
        <v>90</v>
      </c>
      <c r="U217">
        <v>3</v>
      </c>
      <c r="V217">
        <v>90</v>
      </c>
      <c r="W217">
        <v>101</v>
      </c>
      <c r="X217">
        <v>614</v>
      </c>
    </row>
    <row r="218" spans="1:24" x14ac:dyDescent="0.2">
      <c r="A218" t="s">
        <v>431</v>
      </c>
      <c r="B218" t="s">
        <v>432</v>
      </c>
      <c r="E218" s="3">
        <v>280</v>
      </c>
      <c r="F218">
        <v>230</v>
      </c>
      <c r="G218">
        <v>17</v>
      </c>
      <c r="H218" t="s">
        <v>476</v>
      </c>
      <c r="I218" t="s">
        <v>547</v>
      </c>
      <c r="J218" t="s">
        <v>548</v>
      </c>
      <c r="L218">
        <v>1</v>
      </c>
      <c r="M218" s="3">
        <v>280</v>
      </c>
      <c r="N218" s="3">
        <v>230</v>
      </c>
      <c r="O218" s="3">
        <v>17</v>
      </c>
      <c r="P218" t="s">
        <v>476</v>
      </c>
      <c r="Q218">
        <v>0.16</v>
      </c>
      <c r="S218">
        <v>1200</v>
      </c>
      <c r="T218">
        <v>100</v>
      </c>
      <c r="U218">
        <v>12</v>
      </c>
      <c r="V218">
        <v>100</v>
      </c>
      <c r="W218">
        <v>212</v>
      </c>
      <c r="X218">
        <v>224</v>
      </c>
    </row>
    <row r="219" spans="1:24" x14ac:dyDescent="0.2">
      <c r="A219" t="s">
        <v>433</v>
      </c>
      <c r="B219" t="s">
        <v>434</v>
      </c>
      <c r="E219" s="3">
        <v>280</v>
      </c>
      <c r="F219">
        <v>240</v>
      </c>
      <c r="G219">
        <v>19</v>
      </c>
      <c r="H219" t="s">
        <v>476</v>
      </c>
      <c r="I219" t="s">
        <v>622</v>
      </c>
      <c r="J219" t="s">
        <v>623</v>
      </c>
      <c r="L219">
        <v>1</v>
      </c>
      <c r="M219" s="3">
        <v>280</v>
      </c>
      <c r="N219" s="3">
        <v>240</v>
      </c>
      <c r="O219" s="3">
        <v>19</v>
      </c>
      <c r="P219" t="s">
        <v>476</v>
      </c>
      <c r="Q219">
        <v>0.16600000000000001</v>
      </c>
      <c r="S219">
        <v>1200</v>
      </c>
      <c r="T219">
        <v>100</v>
      </c>
      <c r="U219">
        <v>12</v>
      </c>
      <c r="V219">
        <v>100</v>
      </c>
      <c r="W219">
        <v>219</v>
      </c>
      <c r="X219">
        <v>248</v>
      </c>
    </row>
    <row r="220" spans="1:24" x14ac:dyDescent="0.2">
      <c r="A220" t="s">
        <v>435</v>
      </c>
      <c r="B220" t="s">
        <v>436</v>
      </c>
      <c r="E220" s="3">
        <v>220</v>
      </c>
      <c r="F220">
        <v>120</v>
      </c>
      <c r="G220">
        <v>25</v>
      </c>
      <c r="H220" t="s">
        <v>476</v>
      </c>
      <c r="I220" t="s">
        <v>624</v>
      </c>
      <c r="J220" t="s">
        <v>625</v>
      </c>
      <c r="L220">
        <v>1</v>
      </c>
      <c r="M220" s="3">
        <v>220</v>
      </c>
      <c r="N220" s="3">
        <v>120</v>
      </c>
      <c r="O220" s="3">
        <v>25</v>
      </c>
      <c r="P220" t="s">
        <v>476</v>
      </c>
      <c r="Q220">
        <v>0.11799999999999999</v>
      </c>
      <c r="S220">
        <v>1800</v>
      </c>
      <c r="T220">
        <v>150</v>
      </c>
      <c r="U220">
        <v>12</v>
      </c>
      <c r="V220">
        <v>150</v>
      </c>
      <c r="W220">
        <v>232</v>
      </c>
      <c r="X220">
        <v>320</v>
      </c>
    </row>
    <row r="221" spans="1:24" x14ac:dyDescent="0.2">
      <c r="A221" t="s">
        <v>437</v>
      </c>
      <c r="B221" t="s">
        <v>438</v>
      </c>
      <c r="E221" s="3">
        <v>610</v>
      </c>
      <c r="F221">
        <v>410</v>
      </c>
      <c r="G221">
        <v>300</v>
      </c>
      <c r="H221" t="s">
        <v>476</v>
      </c>
      <c r="I221" s="3">
        <v>1800</v>
      </c>
      <c r="J221" s="3">
        <v>1800</v>
      </c>
      <c r="L221">
        <v>1</v>
      </c>
      <c r="M221" s="3">
        <v>610</v>
      </c>
      <c r="N221" s="3">
        <v>410</v>
      </c>
      <c r="O221" s="3">
        <v>300</v>
      </c>
      <c r="P221" t="s">
        <v>476</v>
      </c>
      <c r="Q221" s="42">
        <v>1.8</v>
      </c>
      <c r="S221">
        <v>16</v>
      </c>
      <c r="T221">
        <v>4</v>
      </c>
      <c r="U221">
        <v>4</v>
      </c>
      <c r="V221">
        <v>4</v>
      </c>
      <c r="W221">
        <v>49</v>
      </c>
      <c r="X221">
        <v>1220</v>
      </c>
    </row>
    <row r="222" spans="1:24" x14ac:dyDescent="0.2">
      <c r="A222" t="s">
        <v>439</v>
      </c>
      <c r="B222" t="s">
        <v>440</v>
      </c>
      <c r="E222" s="3">
        <v>543</v>
      </c>
      <c r="F222">
        <v>355</v>
      </c>
      <c r="G222">
        <v>1415</v>
      </c>
      <c r="H222" t="s">
        <v>476</v>
      </c>
      <c r="I222" s="3">
        <v>30000</v>
      </c>
      <c r="J222" s="3">
        <v>26000</v>
      </c>
      <c r="L222">
        <v>1</v>
      </c>
      <c r="M222" s="3">
        <v>600</v>
      </c>
      <c r="N222" s="3">
        <v>400</v>
      </c>
      <c r="O222" s="3">
        <v>1560</v>
      </c>
      <c r="P222" t="s">
        <v>476</v>
      </c>
      <c r="Q222" s="42">
        <v>30</v>
      </c>
      <c r="S222">
        <v>0</v>
      </c>
      <c r="T222">
        <v>0</v>
      </c>
      <c r="U222">
        <v>0</v>
      </c>
      <c r="V222">
        <v>0</v>
      </c>
      <c r="W222">
        <v>20</v>
      </c>
      <c r="X222">
        <v>20</v>
      </c>
    </row>
    <row r="223" spans="1:24" x14ac:dyDescent="0.2">
      <c r="A223" t="s">
        <v>441</v>
      </c>
      <c r="B223" t="s">
        <v>442</v>
      </c>
      <c r="E223" s="3">
        <v>375</v>
      </c>
      <c r="F223">
        <v>212</v>
      </c>
      <c r="G223">
        <v>370</v>
      </c>
      <c r="H223" t="s">
        <v>476</v>
      </c>
      <c r="I223" t="s">
        <v>626</v>
      </c>
      <c r="J223" t="s">
        <v>627</v>
      </c>
      <c r="L223">
        <v>1</v>
      </c>
      <c r="M223" s="3">
        <v>400</v>
      </c>
      <c r="N223" s="3">
        <v>212</v>
      </c>
      <c r="O223" s="3">
        <v>370</v>
      </c>
      <c r="P223" t="s">
        <v>476</v>
      </c>
      <c r="Q223">
        <v>0.27800000000000002</v>
      </c>
      <c r="S223">
        <v>40</v>
      </c>
      <c r="T223">
        <v>10</v>
      </c>
      <c r="U223">
        <v>4</v>
      </c>
      <c r="V223">
        <v>10</v>
      </c>
      <c r="W223">
        <v>31</v>
      </c>
      <c r="X223">
        <v>1500</v>
      </c>
    </row>
    <row r="224" spans="1:24" x14ac:dyDescent="0.2">
      <c r="A224" t="s">
        <v>443</v>
      </c>
      <c r="B224" t="s">
        <v>444</v>
      </c>
      <c r="E224" s="3">
        <v>380</v>
      </c>
      <c r="F224">
        <v>230</v>
      </c>
      <c r="G224">
        <v>320</v>
      </c>
      <c r="H224" t="s">
        <v>476</v>
      </c>
      <c r="I224" t="s">
        <v>539</v>
      </c>
      <c r="J224" t="s">
        <v>540</v>
      </c>
      <c r="L224">
        <v>1</v>
      </c>
      <c r="M224" s="3">
        <v>380</v>
      </c>
      <c r="N224" s="3">
        <v>230</v>
      </c>
      <c r="O224" s="3">
        <v>320</v>
      </c>
      <c r="P224" t="s">
        <v>476</v>
      </c>
      <c r="Q224">
        <v>0.25</v>
      </c>
      <c r="S224">
        <v>40</v>
      </c>
      <c r="T224">
        <v>10</v>
      </c>
      <c r="U224">
        <v>4</v>
      </c>
      <c r="V224">
        <v>10</v>
      </c>
      <c r="W224">
        <v>30</v>
      </c>
      <c r="X224">
        <v>1300</v>
      </c>
    </row>
    <row r="225" spans="1:24" x14ac:dyDescent="0.2">
      <c r="A225" t="s">
        <v>445</v>
      </c>
      <c r="B225" t="s">
        <v>446</v>
      </c>
      <c r="E225" s="3">
        <v>140</v>
      </c>
      <c r="F225">
        <v>95</v>
      </c>
      <c r="G225" t="e">
        <v>#VALUE!</v>
      </c>
      <c r="H225" t="s">
        <v>476</v>
      </c>
      <c r="I225" t="s">
        <v>575</v>
      </c>
      <c r="J225" t="s">
        <v>576</v>
      </c>
      <c r="L225">
        <v>1</v>
      </c>
      <c r="M225" s="3">
        <v>310</v>
      </c>
      <c r="N225" s="3">
        <v>230</v>
      </c>
      <c r="O225" s="3">
        <v>200</v>
      </c>
      <c r="P225" t="s">
        <v>476</v>
      </c>
      <c r="Q225">
        <v>4.0000000000000001E-3</v>
      </c>
      <c r="S225">
        <v>2000</v>
      </c>
      <c r="T225">
        <v>2000</v>
      </c>
      <c r="U225">
        <v>1</v>
      </c>
      <c r="V225">
        <v>2000</v>
      </c>
      <c r="W225">
        <v>28</v>
      </c>
      <c r="X225">
        <v>220</v>
      </c>
    </row>
    <row r="226" spans="1:24" x14ac:dyDescent="0.2">
      <c r="A226" t="s">
        <v>447</v>
      </c>
      <c r="B226" t="s">
        <v>448</v>
      </c>
      <c r="E226" s="3">
        <v>72</v>
      </c>
      <c r="F226">
        <v>75</v>
      </c>
      <c r="G226">
        <v>170</v>
      </c>
      <c r="H226" t="s">
        <v>476</v>
      </c>
      <c r="I226" t="s">
        <v>628</v>
      </c>
      <c r="J226" t="s">
        <v>629</v>
      </c>
      <c r="L226">
        <v>0</v>
      </c>
      <c r="M226">
        <v>0</v>
      </c>
      <c r="N226">
        <v>0</v>
      </c>
      <c r="O226">
        <v>0</v>
      </c>
      <c r="Q226">
        <v>0</v>
      </c>
      <c r="S226">
        <v>0</v>
      </c>
      <c r="T226">
        <v>0</v>
      </c>
      <c r="U226">
        <v>0</v>
      </c>
      <c r="V226">
        <v>0</v>
      </c>
      <c r="W226">
        <v>20</v>
      </c>
      <c r="X226">
        <v>20</v>
      </c>
    </row>
    <row r="227" spans="1:24" x14ac:dyDescent="0.2">
      <c r="A227" t="s">
        <v>449</v>
      </c>
      <c r="B227" t="s">
        <v>450</v>
      </c>
      <c r="E227" s="3">
        <v>590</v>
      </c>
      <c r="F227">
        <v>380</v>
      </c>
      <c r="G227">
        <v>1550</v>
      </c>
      <c r="H227" t="s">
        <v>476</v>
      </c>
      <c r="I227" s="3">
        <v>6880</v>
      </c>
      <c r="J227" s="3">
        <v>6880</v>
      </c>
      <c r="L227">
        <v>1</v>
      </c>
      <c r="M227" s="3">
        <v>590</v>
      </c>
      <c r="N227" s="3">
        <v>380</v>
      </c>
      <c r="O227" s="3">
        <v>1550</v>
      </c>
      <c r="P227" t="s">
        <v>476</v>
      </c>
      <c r="Q227" s="42">
        <v>6.88</v>
      </c>
      <c r="S227">
        <v>4</v>
      </c>
      <c r="T227">
        <v>4</v>
      </c>
      <c r="U227">
        <v>1</v>
      </c>
      <c r="V227">
        <v>4</v>
      </c>
      <c r="W227">
        <v>48</v>
      </c>
      <c r="X227">
        <v>1570</v>
      </c>
    </row>
    <row r="228" spans="1:24" x14ac:dyDescent="0.2">
      <c r="A228" t="s">
        <v>451</v>
      </c>
      <c r="B228" t="s">
        <v>452</v>
      </c>
      <c r="E228" s="3">
        <v>0</v>
      </c>
      <c r="F228" s="3">
        <v>0</v>
      </c>
      <c r="G228" s="3">
        <v>0</v>
      </c>
      <c r="H228" t="s">
        <v>476</v>
      </c>
      <c r="I228" t="s">
        <v>493</v>
      </c>
      <c r="J228" t="s">
        <v>506</v>
      </c>
      <c r="L228">
        <v>0</v>
      </c>
      <c r="M228">
        <v>0</v>
      </c>
      <c r="N228">
        <v>0</v>
      </c>
      <c r="O228">
        <v>0</v>
      </c>
      <c r="Q228">
        <v>0</v>
      </c>
      <c r="S228">
        <v>0</v>
      </c>
      <c r="T228">
        <v>0</v>
      </c>
      <c r="U228">
        <v>0</v>
      </c>
      <c r="V228">
        <v>0</v>
      </c>
      <c r="W228">
        <v>20</v>
      </c>
      <c r="X228">
        <v>20</v>
      </c>
    </row>
    <row r="229" spans="1:24" x14ac:dyDescent="0.2">
      <c r="A229" t="s">
        <v>453</v>
      </c>
      <c r="B229" t="s">
        <v>454</v>
      </c>
      <c r="E229" s="3">
        <v>0</v>
      </c>
      <c r="F229" s="3">
        <v>0</v>
      </c>
      <c r="G229" s="3">
        <v>0</v>
      </c>
      <c r="H229" t="s">
        <v>476</v>
      </c>
      <c r="I229" t="s">
        <v>493</v>
      </c>
      <c r="J229" t="s">
        <v>506</v>
      </c>
      <c r="L229">
        <v>0</v>
      </c>
      <c r="M229">
        <v>0</v>
      </c>
      <c r="N229">
        <v>0</v>
      </c>
      <c r="O229">
        <v>0</v>
      </c>
      <c r="Q229">
        <v>0</v>
      </c>
      <c r="S229">
        <v>0</v>
      </c>
      <c r="T229">
        <v>0</v>
      </c>
      <c r="U229">
        <v>0</v>
      </c>
      <c r="V229">
        <v>0</v>
      </c>
      <c r="W229">
        <v>20</v>
      </c>
      <c r="X229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227"/>
  <sheetViews>
    <sheetView workbookViewId="0">
      <selection activeCell="A2" sqref="A2"/>
    </sheetView>
  </sheetViews>
  <sheetFormatPr baseColWidth="10" defaultColWidth="9" defaultRowHeight="150" customHeight="1" x14ac:dyDescent="0.2"/>
  <cols>
    <col min="1" max="1" width="15.875" style="2" customWidth="1"/>
    <col min="2" max="2" width="47.75" style="2" bestFit="1" customWidth="1"/>
    <col min="3" max="3" width="36.5" style="2" customWidth="1"/>
    <col min="4" max="4" width="11.375" bestFit="1" customWidth="1"/>
    <col min="6" max="6" width="31.5" customWidth="1"/>
  </cols>
  <sheetData>
    <row r="1" spans="1:6" ht="14.25" customHeight="1" x14ac:dyDescent="0.2">
      <c r="A1" s="2" t="s">
        <v>0</v>
      </c>
      <c r="B1" s="2" t="s">
        <v>1</v>
      </c>
      <c r="C1" s="2" t="s">
        <v>2</v>
      </c>
    </row>
    <row r="2" spans="1:6" ht="150" customHeight="1" x14ac:dyDescent="0.2">
      <c r="A2" s="69" t="s">
        <v>3</v>
      </c>
      <c r="B2" s="69" t="s">
        <v>4</v>
      </c>
      <c r="C2" s="69"/>
      <c r="F2" s="70"/>
    </row>
    <row r="3" spans="1:6" ht="150" customHeight="1" x14ac:dyDescent="0.2">
      <c r="A3" s="69" t="s">
        <v>5</v>
      </c>
      <c r="B3" s="69" t="s">
        <v>6</v>
      </c>
      <c r="C3" s="69" t="s">
        <v>648</v>
      </c>
    </row>
    <row r="4" spans="1:6" ht="150" customHeight="1" x14ac:dyDescent="0.2">
      <c r="A4" s="69" t="s">
        <v>7</v>
      </c>
      <c r="B4" s="69" t="s">
        <v>8</v>
      </c>
      <c r="C4" s="69" t="s">
        <v>648</v>
      </c>
    </row>
    <row r="5" spans="1:6" ht="150" customHeight="1" x14ac:dyDescent="0.2">
      <c r="A5" s="69" t="s">
        <v>9</v>
      </c>
      <c r="B5" s="69" t="s">
        <v>10</v>
      </c>
      <c r="C5" s="69" t="s">
        <v>648</v>
      </c>
    </row>
    <row r="6" spans="1:6" ht="150" customHeight="1" x14ac:dyDescent="0.2">
      <c r="A6" s="69" t="s">
        <v>11</v>
      </c>
      <c r="B6" s="69" t="s">
        <v>12</v>
      </c>
      <c r="C6" s="69" t="s">
        <v>648</v>
      </c>
    </row>
    <row r="7" spans="1:6" ht="150" customHeight="1" x14ac:dyDescent="0.2">
      <c r="A7" s="69" t="s">
        <v>13</v>
      </c>
      <c r="B7" s="69" t="s">
        <v>14</v>
      </c>
      <c r="C7" s="69" t="s">
        <v>648</v>
      </c>
    </row>
    <row r="8" spans="1:6" ht="150" customHeight="1" x14ac:dyDescent="0.2">
      <c r="A8" s="69" t="s">
        <v>15</v>
      </c>
      <c r="B8" s="69" t="s">
        <v>16</v>
      </c>
      <c r="C8" s="69" t="s">
        <v>648</v>
      </c>
    </row>
    <row r="9" spans="1:6" ht="150" customHeight="1" x14ac:dyDescent="0.2">
      <c r="A9" s="69" t="s">
        <v>17</v>
      </c>
      <c r="B9" s="69" t="s">
        <v>18</v>
      </c>
      <c r="C9" s="69" t="s">
        <v>648</v>
      </c>
    </row>
    <row r="10" spans="1:6" ht="150" customHeight="1" x14ac:dyDescent="0.2">
      <c r="A10" s="69" t="s">
        <v>19</v>
      </c>
      <c r="B10" s="69" t="s">
        <v>20</v>
      </c>
      <c r="C10" s="69" t="s">
        <v>648</v>
      </c>
    </row>
    <row r="11" spans="1:6" ht="150" customHeight="1" x14ac:dyDescent="0.2">
      <c r="A11" s="69" t="s">
        <v>21</v>
      </c>
      <c r="B11" s="69" t="s">
        <v>22</v>
      </c>
      <c r="C11" s="69"/>
    </row>
    <row r="12" spans="1:6" ht="150" customHeight="1" x14ac:dyDescent="0.2">
      <c r="A12" s="69" t="s">
        <v>23</v>
      </c>
      <c r="B12" s="69" t="s">
        <v>24</v>
      </c>
      <c r="C12" s="69" t="s">
        <v>648</v>
      </c>
    </row>
    <row r="13" spans="1:6" ht="150" customHeight="1" x14ac:dyDescent="0.2">
      <c r="A13" s="69" t="s">
        <v>25</v>
      </c>
      <c r="B13" s="69" t="s">
        <v>26</v>
      </c>
      <c r="C13" s="69" t="s">
        <v>648</v>
      </c>
    </row>
    <row r="14" spans="1:6" ht="150" customHeight="1" x14ac:dyDescent="0.2">
      <c r="A14" s="69" t="s">
        <v>27</v>
      </c>
      <c r="B14" s="69" t="s">
        <v>28</v>
      </c>
      <c r="C14" s="69" t="s">
        <v>648</v>
      </c>
    </row>
    <row r="15" spans="1:6" ht="150" customHeight="1" x14ac:dyDescent="0.2">
      <c r="A15" s="69" t="s">
        <v>29</v>
      </c>
      <c r="B15" s="69" t="s">
        <v>30</v>
      </c>
      <c r="C15" s="69" t="s">
        <v>648</v>
      </c>
    </row>
    <row r="16" spans="1:6" ht="150" customHeight="1" x14ac:dyDescent="0.2">
      <c r="A16" s="69" t="s">
        <v>31</v>
      </c>
      <c r="B16" s="69" t="s">
        <v>32</v>
      </c>
      <c r="C16" s="69" t="s">
        <v>648</v>
      </c>
    </row>
    <row r="17" spans="1:3" ht="150" customHeight="1" x14ac:dyDescent="0.2">
      <c r="A17" s="69" t="s">
        <v>33</v>
      </c>
      <c r="B17" s="69" t="s">
        <v>34</v>
      </c>
      <c r="C17" s="69" t="s">
        <v>648</v>
      </c>
    </row>
    <row r="18" spans="1:3" ht="150" customHeight="1" x14ac:dyDescent="0.2">
      <c r="A18" s="69" t="s">
        <v>35</v>
      </c>
      <c r="B18" s="69" t="s">
        <v>36</v>
      </c>
      <c r="C18" s="69" t="s">
        <v>648</v>
      </c>
    </row>
    <row r="19" spans="1:3" ht="150" customHeight="1" x14ac:dyDescent="0.2">
      <c r="A19" s="69" t="s">
        <v>37</v>
      </c>
      <c r="B19" s="69" t="s">
        <v>38</v>
      </c>
      <c r="C19" s="69"/>
    </row>
    <row r="20" spans="1:3" ht="150" customHeight="1" x14ac:dyDescent="0.2">
      <c r="A20" s="69" t="s">
        <v>39</v>
      </c>
      <c r="B20" s="69" t="s">
        <v>40</v>
      </c>
      <c r="C20" s="69" t="s">
        <v>648</v>
      </c>
    </row>
    <row r="21" spans="1:3" ht="150" customHeight="1" x14ac:dyDescent="0.2">
      <c r="A21" s="69" t="s">
        <v>41</v>
      </c>
      <c r="B21" s="69" t="s">
        <v>42</v>
      </c>
      <c r="C21" s="69"/>
    </row>
    <row r="22" spans="1:3" ht="150" customHeight="1" x14ac:dyDescent="0.2">
      <c r="A22" s="69" t="s">
        <v>43</v>
      </c>
      <c r="B22" s="69" t="s">
        <v>44</v>
      </c>
      <c r="C22" s="69"/>
    </row>
    <row r="23" spans="1:3" ht="150" customHeight="1" x14ac:dyDescent="0.2">
      <c r="A23" s="69" t="s">
        <v>45</v>
      </c>
      <c r="B23" s="69" t="s">
        <v>46</v>
      </c>
      <c r="C23" s="69"/>
    </row>
    <row r="24" spans="1:3" ht="150" customHeight="1" x14ac:dyDescent="0.2">
      <c r="A24" s="69" t="s">
        <v>47</v>
      </c>
      <c r="B24" s="69" t="s">
        <v>48</v>
      </c>
      <c r="C24" s="69"/>
    </row>
    <row r="25" spans="1:3" ht="150" customHeight="1" x14ac:dyDescent="0.2">
      <c r="A25" s="69" t="s">
        <v>49</v>
      </c>
      <c r="B25" s="69" t="s">
        <v>50</v>
      </c>
      <c r="C25" s="69"/>
    </row>
    <row r="26" spans="1:3" ht="150" customHeight="1" x14ac:dyDescent="0.2">
      <c r="A26" s="69" t="s">
        <v>51</v>
      </c>
      <c r="B26" s="69" t="s">
        <v>52</v>
      </c>
      <c r="C26" s="69"/>
    </row>
    <row r="27" spans="1:3" ht="150" customHeight="1" x14ac:dyDescent="0.2">
      <c r="A27" s="69" t="s">
        <v>53</v>
      </c>
      <c r="B27" s="69" t="s">
        <v>54</v>
      </c>
      <c r="C27" s="69"/>
    </row>
    <row r="28" spans="1:3" ht="150" customHeight="1" x14ac:dyDescent="0.2">
      <c r="A28" s="69" t="s">
        <v>55</v>
      </c>
      <c r="B28" s="69" t="s">
        <v>56</v>
      </c>
      <c r="C28" s="69"/>
    </row>
    <row r="29" spans="1:3" ht="150" customHeight="1" x14ac:dyDescent="0.2">
      <c r="A29" s="69" t="s">
        <v>57</v>
      </c>
      <c r="B29" s="69" t="s">
        <v>58</v>
      </c>
      <c r="C29" s="69"/>
    </row>
    <row r="30" spans="1:3" ht="150" customHeight="1" x14ac:dyDescent="0.2">
      <c r="A30" s="69" t="s">
        <v>59</v>
      </c>
      <c r="B30" s="69" t="s">
        <v>60</v>
      </c>
      <c r="C30" s="69"/>
    </row>
    <row r="31" spans="1:3" ht="150" customHeight="1" x14ac:dyDescent="0.2">
      <c r="A31" s="69" t="s">
        <v>61</v>
      </c>
      <c r="B31" s="69" t="s">
        <v>62</v>
      </c>
      <c r="C31" s="69"/>
    </row>
    <row r="32" spans="1:3" ht="150" customHeight="1" x14ac:dyDescent="0.2">
      <c r="A32" s="69" t="s">
        <v>63</v>
      </c>
      <c r="B32" s="69" t="s">
        <v>64</v>
      </c>
      <c r="C32" s="69"/>
    </row>
    <row r="33" spans="1:3" ht="150" customHeight="1" x14ac:dyDescent="0.2">
      <c r="A33" s="69" t="s">
        <v>65</v>
      </c>
      <c r="B33" s="69" t="s">
        <v>66</v>
      </c>
      <c r="C33" s="69"/>
    </row>
    <row r="34" spans="1:3" ht="150" customHeight="1" x14ac:dyDescent="0.2">
      <c r="A34" s="69" t="s">
        <v>67</v>
      </c>
      <c r="B34" s="69" t="s">
        <v>68</v>
      </c>
      <c r="C34" s="69"/>
    </row>
    <row r="35" spans="1:3" ht="150" customHeight="1" x14ac:dyDescent="0.2">
      <c r="A35" s="69" t="s">
        <v>69</v>
      </c>
      <c r="B35" s="69" t="s">
        <v>70</v>
      </c>
      <c r="C35" s="69"/>
    </row>
    <row r="36" spans="1:3" ht="150" customHeight="1" x14ac:dyDescent="0.2">
      <c r="A36" s="69" t="s">
        <v>71</v>
      </c>
      <c r="B36" s="69" t="s">
        <v>72</v>
      </c>
      <c r="C36" s="69"/>
    </row>
    <row r="37" spans="1:3" ht="150" customHeight="1" x14ac:dyDescent="0.2">
      <c r="A37" s="69" t="s">
        <v>73</v>
      </c>
      <c r="B37" s="69" t="s">
        <v>74</v>
      </c>
      <c r="C37" s="69"/>
    </row>
    <row r="38" spans="1:3" ht="150" customHeight="1" x14ac:dyDescent="0.2">
      <c r="A38" s="69" t="s">
        <v>75</v>
      </c>
      <c r="B38" s="69" t="s">
        <v>76</v>
      </c>
      <c r="C38" s="69"/>
    </row>
    <row r="39" spans="1:3" ht="150" customHeight="1" x14ac:dyDescent="0.2">
      <c r="A39" s="69" t="s">
        <v>77</v>
      </c>
      <c r="B39" s="69" t="s">
        <v>78</v>
      </c>
      <c r="C39" s="69"/>
    </row>
    <row r="40" spans="1:3" ht="150" customHeight="1" x14ac:dyDescent="0.2">
      <c r="A40" s="69" t="s">
        <v>79</v>
      </c>
      <c r="B40" s="69" t="s">
        <v>80</v>
      </c>
      <c r="C40" s="69"/>
    </row>
    <row r="41" spans="1:3" ht="150" customHeight="1" x14ac:dyDescent="0.2">
      <c r="A41" s="69" t="s">
        <v>81</v>
      </c>
      <c r="B41" s="69" t="s">
        <v>82</v>
      </c>
      <c r="C41" s="69"/>
    </row>
    <row r="42" spans="1:3" ht="150" customHeight="1" x14ac:dyDescent="0.2">
      <c r="A42" s="69" t="s">
        <v>83</v>
      </c>
      <c r="B42" s="69" t="s">
        <v>84</v>
      </c>
      <c r="C42" s="69"/>
    </row>
    <row r="43" spans="1:3" ht="150" customHeight="1" x14ac:dyDescent="0.2">
      <c r="A43" s="69" t="s">
        <v>85</v>
      </c>
      <c r="B43" s="69" t="s">
        <v>86</v>
      </c>
      <c r="C43" s="69"/>
    </row>
    <row r="44" spans="1:3" ht="150" customHeight="1" x14ac:dyDescent="0.2">
      <c r="A44" s="69" t="s">
        <v>87</v>
      </c>
      <c r="B44" s="69" t="s">
        <v>88</v>
      </c>
      <c r="C44" s="69"/>
    </row>
    <row r="45" spans="1:3" ht="150" customHeight="1" x14ac:dyDescent="0.2">
      <c r="A45" s="69" t="s">
        <v>89</v>
      </c>
      <c r="B45" s="69" t="s">
        <v>90</v>
      </c>
      <c r="C45" s="69"/>
    </row>
    <row r="46" spans="1:3" ht="150" customHeight="1" x14ac:dyDescent="0.2">
      <c r="A46" s="69" t="s">
        <v>91</v>
      </c>
      <c r="B46" s="69" t="s">
        <v>92</v>
      </c>
      <c r="C46" s="69"/>
    </row>
    <row r="47" spans="1:3" ht="150" customHeight="1" x14ac:dyDescent="0.2">
      <c r="A47" s="69" t="s">
        <v>93</v>
      </c>
      <c r="B47" s="69" t="s">
        <v>94</v>
      </c>
      <c r="C47" s="69"/>
    </row>
    <row r="48" spans="1:3" ht="150" customHeight="1" x14ac:dyDescent="0.2">
      <c r="A48" s="69" t="s">
        <v>95</v>
      </c>
      <c r="B48" s="69" t="s">
        <v>96</v>
      </c>
      <c r="C48" s="69"/>
    </row>
    <row r="49" spans="1:3" ht="150" customHeight="1" x14ac:dyDescent="0.2">
      <c r="A49" s="69" t="s">
        <v>97</v>
      </c>
      <c r="B49" s="69" t="s">
        <v>98</v>
      </c>
      <c r="C49" s="69"/>
    </row>
    <row r="50" spans="1:3" ht="150" customHeight="1" x14ac:dyDescent="0.2">
      <c r="A50" s="69" t="s">
        <v>99</v>
      </c>
      <c r="B50" s="69" t="s">
        <v>100</v>
      </c>
      <c r="C50" s="69"/>
    </row>
    <row r="51" spans="1:3" ht="150" customHeight="1" x14ac:dyDescent="0.2">
      <c r="A51" s="69" t="s">
        <v>101</v>
      </c>
      <c r="B51" s="69" t="s">
        <v>102</v>
      </c>
      <c r="C51" s="69"/>
    </row>
    <row r="52" spans="1:3" ht="150" customHeight="1" x14ac:dyDescent="0.2">
      <c r="A52" s="69" t="s">
        <v>103</v>
      </c>
      <c r="B52" s="69" t="s">
        <v>104</v>
      </c>
      <c r="C52" s="69"/>
    </row>
    <row r="53" spans="1:3" ht="150" customHeight="1" x14ac:dyDescent="0.2">
      <c r="A53" s="69" t="s">
        <v>105</v>
      </c>
      <c r="B53" s="69" t="s">
        <v>106</v>
      </c>
      <c r="C53" s="69"/>
    </row>
    <row r="54" spans="1:3" ht="150" customHeight="1" x14ac:dyDescent="0.2">
      <c r="A54" s="69" t="s">
        <v>107</v>
      </c>
      <c r="B54" s="69" t="s">
        <v>108</v>
      </c>
      <c r="C54" s="69"/>
    </row>
    <row r="55" spans="1:3" ht="150" customHeight="1" x14ac:dyDescent="0.2">
      <c r="A55" s="69" t="s">
        <v>109</v>
      </c>
      <c r="B55" s="69" t="s">
        <v>110</v>
      </c>
      <c r="C55" s="69"/>
    </row>
    <row r="56" spans="1:3" ht="150" customHeight="1" x14ac:dyDescent="0.2">
      <c r="A56" s="69" t="s">
        <v>111</v>
      </c>
      <c r="B56" s="69" t="s">
        <v>112</v>
      </c>
      <c r="C56" s="69"/>
    </row>
    <row r="57" spans="1:3" ht="150" customHeight="1" x14ac:dyDescent="0.2">
      <c r="A57" s="69" t="s">
        <v>113</v>
      </c>
      <c r="B57" s="69" t="s">
        <v>114</v>
      </c>
      <c r="C57" s="69"/>
    </row>
    <row r="58" spans="1:3" ht="150" customHeight="1" x14ac:dyDescent="0.2">
      <c r="A58" s="69" t="s">
        <v>115</v>
      </c>
      <c r="B58" s="69" t="s">
        <v>116</v>
      </c>
      <c r="C58" s="69"/>
    </row>
    <row r="59" spans="1:3" ht="150" customHeight="1" x14ac:dyDescent="0.2">
      <c r="A59" s="69" t="s">
        <v>117</v>
      </c>
      <c r="B59" s="69" t="s">
        <v>118</v>
      </c>
      <c r="C59" s="69"/>
    </row>
    <row r="60" spans="1:3" ht="150" customHeight="1" x14ac:dyDescent="0.2">
      <c r="A60" s="69" t="s">
        <v>119</v>
      </c>
      <c r="B60" s="69" t="s">
        <v>120</v>
      </c>
      <c r="C60" s="69"/>
    </row>
    <row r="61" spans="1:3" ht="150" customHeight="1" x14ac:dyDescent="0.2">
      <c r="A61" s="69" t="s">
        <v>121</v>
      </c>
      <c r="B61" s="69" t="s">
        <v>122</v>
      </c>
      <c r="C61" s="69"/>
    </row>
    <row r="62" spans="1:3" ht="150" customHeight="1" x14ac:dyDescent="0.2">
      <c r="A62" s="69" t="s">
        <v>123</v>
      </c>
      <c r="B62" s="69" t="s">
        <v>124</v>
      </c>
      <c r="C62" s="69"/>
    </row>
    <row r="63" spans="1:3" ht="150" customHeight="1" x14ac:dyDescent="0.2">
      <c r="A63" s="69" t="s">
        <v>125</v>
      </c>
      <c r="B63" s="69" t="s">
        <v>126</v>
      </c>
      <c r="C63" s="69"/>
    </row>
    <row r="64" spans="1:3" ht="150" customHeight="1" x14ac:dyDescent="0.2">
      <c r="A64" s="69" t="s">
        <v>127</v>
      </c>
      <c r="B64" s="69" t="s">
        <v>128</v>
      </c>
      <c r="C64" s="69"/>
    </row>
    <row r="65" spans="1:3" ht="150" customHeight="1" x14ac:dyDescent="0.2">
      <c r="A65" s="69" t="s">
        <v>129</v>
      </c>
      <c r="B65" s="69" t="s">
        <v>130</v>
      </c>
      <c r="C65" s="69"/>
    </row>
    <row r="66" spans="1:3" ht="150" customHeight="1" x14ac:dyDescent="0.2">
      <c r="A66" s="69" t="s">
        <v>131</v>
      </c>
      <c r="B66" s="69" t="s">
        <v>132</v>
      </c>
      <c r="C66" s="69"/>
    </row>
    <row r="67" spans="1:3" ht="150" customHeight="1" x14ac:dyDescent="0.2">
      <c r="A67" s="69" t="s">
        <v>133</v>
      </c>
      <c r="B67" s="69" t="s">
        <v>134</v>
      </c>
      <c r="C67" s="69"/>
    </row>
    <row r="68" spans="1:3" ht="150" customHeight="1" x14ac:dyDescent="0.2">
      <c r="A68" s="69" t="s">
        <v>135</v>
      </c>
      <c r="B68" s="69" t="s">
        <v>136</v>
      </c>
      <c r="C68" s="69"/>
    </row>
    <row r="69" spans="1:3" ht="150" customHeight="1" x14ac:dyDescent="0.2">
      <c r="A69" s="69" t="s">
        <v>137</v>
      </c>
      <c r="B69" s="69" t="s">
        <v>138</v>
      </c>
      <c r="C69" s="69"/>
    </row>
    <row r="70" spans="1:3" ht="150" customHeight="1" x14ac:dyDescent="0.2">
      <c r="A70" s="69" t="s">
        <v>139</v>
      </c>
      <c r="B70" s="69" t="s">
        <v>140</v>
      </c>
      <c r="C70" s="69"/>
    </row>
    <row r="71" spans="1:3" ht="150" customHeight="1" x14ac:dyDescent="0.2">
      <c r="A71" s="69" t="s">
        <v>141</v>
      </c>
      <c r="B71" s="69" t="s">
        <v>142</v>
      </c>
      <c r="C71" s="69"/>
    </row>
    <row r="72" spans="1:3" ht="150" customHeight="1" x14ac:dyDescent="0.2">
      <c r="A72" s="69" t="s">
        <v>143</v>
      </c>
      <c r="B72" s="69" t="s">
        <v>144</v>
      </c>
      <c r="C72" s="69"/>
    </row>
    <row r="73" spans="1:3" ht="150" customHeight="1" x14ac:dyDescent="0.2">
      <c r="A73" s="69" t="s">
        <v>145</v>
      </c>
      <c r="B73" s="69" t="s">
        <v>146</v>
      </c>
      <c r="C73" s="69"/>
    </row>
    <row r="74" spans="1:3" ht="150" customHeight="1" x14ac:dyDescent="0.2">
      <c r="A74" s="69" t="s">
        <v>147</v>
      </c>
      <c r="B74" s="69" t="s">
        <v>148</v>
      </c>
      <c r="C74" s="69"/>
    </row>
    <row r="75" spans="1:3" ht="150" customHeight="1" x14ac:dyDescent="0.2">
      <c r="A75" s="69" t="s">
        <v>149</v>
      </c>
      <c r="B75" s="69" t="s">
        <v>150</v>
      </c>
      <c r="C75" s="69"/>
    </row>
    <row r="76" spans="1:3" ht="150" customHeight="1" x14ac:dyDescent="0.2">
      <c r="A76" s="69" t="s">
        <v>151</v>
      </c>
      <c r="B76" s="69" t="s">
        <v>152</v>
      </c>
      <c r="C76" s="69"/>
    </row>
    <row r="77" spans="1:3" ht="150" customHeight="1" x14ac:dyDescent="0.2">
      <c r="A77" s="69" t="s">
        <v>153</v>
      </c>
      <c r="B77" s="69" t="s">
        <v>154</v>
      </c>
      <c r="C77" s="69"/>
    </row>
    <row r="78" spans="1:3" ht="150" customHeight="1" x14ac:dyDescent="0.2">
      <c r="A78" s="69" t="s">
        <v>155</v>
      </c>
      <c r="B78" s="69" t="s">
        <v>156</v>
      </c>
      <c r="C78" s="69"/>
    </row>
    <row r="79" spans="1:3" ht="150" customHeight="1" x14ac:dyDescent="0.2">
      <c r="A79" s="69" t="s">
        <v>157</v>
      </c>
      <c r="B79" s="69" t="s">
        <v>158</v>
      </c>
      <c r="C79" s="69"/>
    </row>
    <row r="80" spans="1:3" ht="150" customHeight="1" x14ac:dyDescent="0.2">
      <c r="A80" s="69" t="s">
        <v>159</v>
      </c>
      <c r="B80" s="69" t="s">
        <v>160</v>
      </c>
      <c r="C80" s="69"/>
    </row>
    <row r="81" spans="1:3" ht="150" customHeight="1" x14ac:dyDescent="0.2">
      <c r="A81" s="69" t="s">
        <v>161</v>
      </c>
      <c r="B81" s="69" t="s">
        <v>162</v>
      </c>
      <c r="C81" s="69"/>
    </row>
    <row r="82" spans="1:3" ht="150" customHeight="1" x14ac:dyDescent="0.2">
      <c r="A82" s="69" t="s">
        <v>163</v>
      </c>
      <c r="B82" s="69" t="s">
        <v>164</v>
      </c>
      <c r="C82" s="69"/>
    </row>
    <row r="83" spans="1:3" ht="150" customHeight="1" x14ac:dyDescent="0.2">
      <c r="A83" s="69" t="s">
        <v>165</v>
      </c>
      <c r="B83" s="69" t="s">
        <v>166</v>
      </c>
      <c r="C83" s="69"/>
    </row>
    <row r="84" spans="1:3" ht="150" customHeight="1" x14ac:dyDescent="0.2">
      <c r="A84" s="69" t="s">
        <v>167</v>
      </c>
      <c r="B84" s="69" t="s">
        <v>168</v>
      </c>
      <c r="C84" s="69"/>
    </row>
    <row r="85" spans="1:3" ht="150" customHeight="1" x14ac:dyDescent="0.2">
      <c r="A85" s="69" t="s">
        <v>169</v>
      </c>
      <c r="B85" s="69" t="s">
        <v>170</v>
      </c>
      <c r="C85" s="69"/>
    </row>
    <row r="86" spans="1:3" ht="150" customHeight="1" x14ac:dyDescent="0.2">
      <c r="A86" s="69" t="s">
        <v>171</v>
      </c>
      <c r="B86" s="69" t="s">
        <v>172</v>
      </c>
      <c r="C86" s="69"/>
    </row>
    <row r="87" spans="1:3" ht="150" customHeight="1" x14ac:dyDescent="0.2">
      <c r="A87" s="69" t="s">
        <v>173</v>
      </c>
      <c r="B87" s="69" t="s">
        <v>174</v>
      </c>
      <c r="C87" s="69"/>
    </row>
    <row r="88" spans="1:3" ht="150" customHeight="1" x14ac:dyDescent="0.2">
      <c r="A88" s="69" t="s">
        <v>175</v>
      </c>
      <c r="B88" s="69" t="s">
        <v>176</v>
      </c>
      <c r="C88" s="69"/>
    </row>
    <row r="89" spans="1:3" ht="150" customHeight="1" x14ac:dyDescent="0.2">
      <c r="A89" s="69" t="s">
        <v>177</v>
      </c>
      <c r="B89" s="69" t="s">
        <v>178</v>
      </c>
      <c r="C89" s="69"/>
    </row>
    <row r="90" spans="1:3" ht="150" customHeight="1" x14ac:dyDescent="0.2">
      <c r="A90" s="69" t="s">
        <v>179</v>
      </c>
      <c r="B90" s="69" t="s">
        <v>180</v>
      </c>
      <c r="C90" s="69"/>
    </row>
    <row r="91" spans="1:3" ht="150" customHeight="1" x14ac:dyDescent="0.2">
      <c r="A91" s="69" t="s">
        <v>181</v>
      </c>
      <c r="B91" s="69" t="s">
        <v>182</v>
      </c>
      <c r="C91" s="69"/>
    </row>
    <row r="92" spans="1:3" ht="150" customHeight="1" x14ac:dyDescent="0.2">
      <c r="A92" s="69" t="s">
        <v>183</v>
      </c>
      <c r="B92" s="69" t="s">
        <v>184</v>
      </c>
      <c r="C92" s="69"/>
    </row>
    <row r="93" spans="1:3" ht="150" customHeight="1" x14ac:dyDescent="0.2">
      <c r="A93" s="69" t="s">
        <v>185</v>
      </c>
      <c r="B93" s="69" t="s">
        <v>186</v>
      </c>
      <c r="C93" s="69"/>
    </row>
    <row r="94" spans="1:3" ht="150" customHeight="1" x14ac:dyDescent="0.2">
      <c r="A94" s="69" t="s">
        <v>187</v>
      </c>
      <c r="B94" s="69" t="s">
        <v>188</v>
      </c>
      <c r="C94" s="69"/>
    </row>
    <row r="95" spans="1:3" ht="150" customHeight="1" x14ac:dyDescent="0.2">
      <c r="A95" s="69" t="s">
        <v>189</v>
      </c>
      <c r="B95" s="69" t="s">
        <v>190</v>
      </c>
      <c r="C95" s="69"/>
    </row>
    <row r="96" spans="1:3" ht="150" customHeight="1" x14ac:dyDescent="0.2">
      <c r="A96" s="69" t="s">
        <v>191</v>
      </c>
      <c r="B96" s="69" t="s">
        <v>192</v>
      </c>
      <c r="C96" s="69"/>
    </row>
    <row r="97" spans="1:3" ht="150" customHeight="1" x14ac:dyDescent="0.2">
      <c r="A97" s="69" t="s">
        <v>193</v>
      </c>
      <c r="B97" s="69" t="s">
        <v>194</v>
      </c>
      <c r="C97" s="69"/>
    </row>
    <row r="98" spans="1:3" ht="150" customHeight="1" x14ac:dyDescent="0.2">
      <c r="A98" s="69" t="s">
        <v>195</v>
      </c>
      <c r="B98" s="69" t="s">
        <v>196</v>
      </c>
      <c r="C98" s="69"/>
    </row>
    <row r="99" spans="1:3" ht="150" customHeight="1" x14ac:dyDescent="0.2">
      <c r="A99" s="69" t="s">
        <v>197</v>
      </c>
      <c r="B99" s="69" t="s">
        <v>198</v>
      </c>
      <c r="C99" s="69"/>
    </row>
    <row r="100" spans="1:3" ht="150" customHeight="1" x14ac:dyDescent="0.2">
      <c r="A100" s="69" t="s">
        <v>199</v>
      </c>
      <c r="B100" s="69" t="s">
        <v>200</v>
      </c>
      <c r="C100" s="69"/>
    </row>
    <row r="101" spans="1:3" ht="150" customHeight="1" x14ac:dyDescent="0.2">
      <c r="A101" s="69" t="s">
        <v>201</v>
      </c>
      <c r="B101" s="69" t="s">
        <v>202</v>
      </c>
      <c r="C101" s="69"/>
    </row>
    <row r="102" spans="1:3" ht="150" customHeight="1" x14ac:dyDescent="0.2">
      <c r="A102" s="69" t="s">
        <v>203</v>
      </c>
      <c r="B102" s="69" t="s">
        <v>204</v>
      </c>
      <c r="C102" s="69"/>
    </row>
    <row r="103" spans="1:3" ht="150" customHeight="1" x14ac:dyDescent="0.2">
      <c r="A103" s="69" t="s">
        <v>205</v>
      </c>
      <c r="B103" s="69" t="s">
        <v>206</v>
      </c>
      <c r="C103" s="69"/>
    </row>
    <row r="104" spans="1:3" ht="150" customHeight="1" x14ac:dyDescent="0.2">
      <c r="A104" s="69" t="s">
        <v>207</v>
      </c>
      <c r="B104" s="69" t="s">
        <v>208</v>
      </c>
      <c r="C104" s="69"/>
    </row>
    <row r="105" spans="1:3" ht="150" customHeight="1" x14ac:dyDescent="0.2">
      <c r="A105" s="69" t="s">
        <v>209</v>
      </c>
      <c r="B105" s="69" t="s">
        <v>210</v>
      </c>
      <c r="C105" s="69"/>
    </row>
    <row r="106" spans="1:3" ht="150" customHeight="1" x14ac:dyDescent="0.2">
      <c r="A106" s="69" t="s">
        <v>211</v>
      </c>
      <c r="B106" s="69" t="s">
        <v>212</v>
      </c>
      <c r="C106" s="69"/>
    </row>
    <row r="107" spans="1:3" ht="150" customHeight="1" x14ac:dyDescent="0.2">
      <c r="A107" s="69" t="s">
        <v>213</v>
      </c>
      <c r="B107" s="69" t="s">
        <v>214</v>
      </c>
      <c r="C107" s="69"/>
    </row>
    <row r="108" spans="1:3" ht="150" customHeight="1" x14ac:dyDescent="0.2">
      <c r="A108" s="69" t="s">
        <v>215</v>
      </c>
      <c r="B108" s="69" t="s">
        <v>216</v>
      </c>
      <c r="C108" s="69"/>
    </row>
    <row r="109" spans="1:3" ht="150" customHeight="1" x14ac:dyDescent="0.2">
      <c r="A109" s="69" t="s">
        <v>217</v>
      </c>
      <c r="B109" s="69" t="s">
        <v>218</v>
      </c>
      <c r="C109" s="69"/>
    </row>
    <row r="110" spans="1:3" ht="150" customHeight="1" x14ac:dyDescent="0.2">
      <c r="A110" s="69" t="s">
        <v>219</v>
      </c>
      <c r="B110" s="69" t="s">
        <v>220</v>
      </c>
      <c r="C110" s="69"/>
    </row>
    <row r="111" spans="1:3" ht="150" customHeight="1" x14ac:dyDescent="0.2">
      <c r="A111" s="69" t="s">
        <v>221</v>
      </c>
      <c r="B111" s="69" t="s">
        <v>222</v>
      </c>
      <c r="C111" s="69"/>
    </row>
    <row r="112" spans="1:3" ht="150" customHeight="1" x14ac:dyDescent="0.2">
      <c r="A112" s="69" t="s">
        <v>223</v>
      </c>
      <c r="B112" s="69" t="s">
        <v>224</v>
      </c>
      <c r="C112" s="69"/>
    </row>
    <row r="113" spans="1:3" ht="150" customHeight="1" x14ac:dyDescent="0.2">
      <c r="A113" s="69" t="s">
        <v>225</v>
      </c>
      <c r="B113" s="69" t="s">
        <v>226</v>
      </c>
      <c r="C113" s="69"/>
    </row>
    <row r="114" spans="1:3" ht="150" customHeight="1" x14ac:dyDescent="0.2">
      <c r="A114" s="69" t="s">
        <v>227</v>
      </c>
      <c r="B114" s="69" t="s">
        <v>228</v>
      </c>
      <c r="C114" s="69"/>
    </row>
    <row r="115" spans="1:3" ht="150" customHeight="1" x14ac:dyDescent="0.2">
      <c r="A115" s="69" t="s">
        <v>229</v>
      </c>
      <c r="B115" s="69" t="s">
        <v>230</v>
      </c>
      <c r="C115" s="69"/>
    </row>
    <row r="116" spans="1:3" ht="150" customHeight="1" x14ac:dyDescent="0.2">
      <c r="A116" s="69" t="s">
        <v>231</v>
      </c>
      <c r="B116" s="69" t="s">
        <v>232</v>
      </c>
      <c r="C116" s="69"/>
    </row>
    <row r="117" spans="1:3" ht="150" customHeight="1" x14ac:dyDescent="0.2">
      <c r="A117" s="69" t="s">
        <v>233</v>
      </c>
      <c r="B117" s="69" t="s">
        <v>234</v>
      </c>
      <c r="C117" s="69"/>
    </row>
    <row r="118" spans="1:3" ht="150" customHeight="1" x14ac:dyDescent="0.2">
      <c r="A118" s="69" t="s">
        <v>235</v>
      </c>
      <c r="B118" s="69" t="s">
        <v>236</v>
      </c>
      <c r="C118" s="69"/>
    </row>
    <row r="119" spans="1:3" ht="150" customHeight="1" x14ac:dyDescent="0.2">
      <c r="A119" s="69" t="s">
        <v>237</v>
      </c>
      <c r="B119" s="69" t="s">
        <v>238</v>
      </c>
      <c r="C119" s="69"/>
    </row>
    <row r="120" spans="1:3" ht="150" customHeight="1" x14ac:dyDescent="0.2">
      <c r="A120" s="69" t="s">
        <v>239</v>
      </c>
      <c r="B120" s="69" t="s">
        <v>240</v>
      </c>
      <c r="C120" s="69"/>
    </row>
    <row r="121" spans="1:3" ht="150" customHeight="1" x14ac:dyDescent="0.2">
      <c r="A121" s="69" t="s">
        <v>241</v>
      </c>
      <c r="B121" s="69" t="s">
        <v>242</v>
      </c>
      <c r="C121" s="69"/>
    </row>
    <row r="122" spans="1:3" ht="150" customHeight="1" x14ac:dyDescent="0.2">
      <c r="A122" s="69" t="s">
        <v>243</v>
      </c>
      <c r="B122" s="69" t="s">
        <v>244</v>
      </c>
      <c r="C122" s="69"/>
    </row>
    <row r="123" spans="1:3" ht="150" customHeight="1" x14ac:dyDescent="0.2">
      <c r="A123" s="69" t="s">
        <v>245</v>
      </c>
      <c r="B123" s="69" t="s">
        <v>246</v>
      </c>
      <c r="C123" s="69"/>
    </row>
    <row r="124" spans="1:3" ht="150" customHeight="1" x14ac:dyDescent="0.2">
      <c r="A124" s="69" t="s">
        <v>247</v>
      </c>
      <c r="B124" s="69" t="s">
        <v>248</v>
      </c>
      <c r="C124" s="69"/>
    </row>
    <row r="125" spans="1:3" ht="150" customHeight="1" x14ac:dyDescent="0.2">
      <c r="A125" s="69" t="s">
        <v>249</v>
      </c>
      <c r="B125" s="69" t="s">
        <v>250</v>
      </c>
      <c r="C125" s="69"/>
    </row>
    <row r="126" spans="1:3" ht="150" customHeight="1" x14ac:dyDescent="0.2">
      <c r="A126" s="69" t="s">
        <v>251</v>
      </c>
      <c r="B126" s="69" t="s">
        <v>252</v>
      </c>
      <c r="C126" s="69"/>
    </row>
    <row r="127" spans="1:3" ht="150" customHeight="1" x14ac:dyDescent="0.2">
      <c r="A127" s="69" t="s">
        <v>253</v>
      </c>
      <c r="B127" s="69" t="s">
        <v>254</v>
      </c>
      <c r="C127" s="69"/>
    </row>
    <row r="128" spans="1:3" ht="150" customHeight="1" x14ac:dyDescent="0.2">
      <c r="A128" s="69" t="s">
        <v>255</v>
      </c>
      <c r="B128" s="69" t="s">
        <v>256</v>
      </c>
      <c r="C128" s="69"/>
    </row>
    <row r="129" spans="1:3" ht="150" customHeight="1" x14ac:dyDescent="0.2">
      <c r="A129" s="69" t="s">
        <v>257</v>
      </c>
      <c r="B129" s="69" t="s">
        <v>258</v>
      </c>
      <c r="C129" s="69"/>
    </row>
    <row r="130" spans="1:3" ht="150" customHeight="1" x14ac:dyDescent="0.2">
      <c r="A130" s="69" t="s">
        <v>259</v>
      </c>
      <c r="B130" s="69" t="s">
        <v>260</v>
      </c>
      <c r="C130" s="69"/>
    </row>
    <row r="131" spans="1:3" ht="150" customHeight="1" x14ac:dyDescent="0.2">
      <c r="A131" s="69" t="s">
        <v>261</v>
      </c>
      <c r="B131" s="69" t="s">
        <v>262</v>
      </c>
      <c r="C131" s="69"/>
    </row>
    <row r="132" spans="1:3" ht="150" customHeight="1" x14ac:dyDescent="0.2">
      <c r="A132" s="69" t="s">
        <v>263</v>
      </c>
      <c r="B132" s="69" t="s">
        <v>264</v>
      </c>
      <c r="C132" s="69"/>
    </row>
    <row r="133" spans="1:3" ht="150" customHeight="1" x14ac:dyDescent="0.2">
      <c r="A133" s="69" t="s">
        <v>265</v>
      </c>
      <c r="B133" s="69" t="s">
        <v>266</v>
      </c>
      <c r="C133" s="69"/>
    </row>
    <row r="134" spans="1:3" ht="150" customHeight="1" x14ac:dyDescent="0.2">
      <c r="A134" s="69" t="s">
        <v>267</v>
      </c>
      <c r="B134" s="69" t="s">
        <v>268</v>
      </c>
      <c r="C134" s="69"/>
    </row>
    <row r="135" spans="1:3" ht="150" customHeight="1" x14ac:dyDescent="0.2">
      <c r="A135" s="69" t="s">
        <v>269</v>
      </c>
      <c r="B135" s="69" t="s">
        <v>270</v>
      </c>
      <c r="C135" s="69"/>
    </row>
    <row r="136" spans="1:3" ht="150" customHeight="1" x14ac:dyDescent="0.2">
      <c r="A136" s="69" t="s">
        <v>271</v>
      </c>
      <c r="B136" s="69" t="s">
        <v>272</v>
      </c>
      <c r="C136" s="69"/>
    </row>
    <row r="137" spans="1:3" ht="150" customHeight="1" x14ac:dyDescent="0.2">
      <c r="A137" s="69" t="s">
        <v>273</v>
      </c>
      <c r="B137" s="69" t="s">
        <v>274</v>
      </c>
      <c r="C137" s="69"/>
    </row>
    <row r="138" spans="1:3" ht="150" customHeight="1" x14ac:dyDescent="0.2">
      <c r="A138" s="69" t="s">
        <v>275</v>
      </c>
      <c r="B138" s="69" t="s">
        <v>276</v>
      </c>
      <c r="C138" s="69"/>
    </row>
    <row r="139" spans="1:3" ht="150" customHeight="1" x14ac:dyDescent="0.2">
      <c r="A139" s="69" t="s">
        <v>277</v>
      </c>
      <c r="B139" s="69" t="s">
        <v>278</v>
      </c>
      <c r="C139" s="69"/>
    </row>
    <row r="140" spans="1:3" ht="150" customHeight="1" x14ac:dyDescent="0.2">
      <c r="A140" s="69" t="s">
        <v>279</v>
      </c>
      <c r="B140" s="69" t="s">
        <v>280</v>
      </c>
      <c r="C140" s="69"/>
    </row>
    <row r="141" spans="1:3" ht="150" customHeight="1" x14ac:dyDescent="0.2">
      <c r="A141" s="69" t="s">
        <v>281</v>
      </c>
      <c r="B141" s="69" t="s">
        <v>282</v>
      </c>
      <c r="C141" s="69"/>
    </row>
    <row r="142" spans="1:3" ht="150" customHeight="1" x14ac:dyDescent="0.2">
      <c r="A142" s="69" t="s">
        <v>283</v>
      </c>
      <c r="B142" s="69" t="s">
        <v>284</v>
      </c>
      <c r="C142" s="69"/>
    </row>
    <row r="143" spans="1:3" ht="150" customHeight="1" x14ac:dyDescent="0.2">
      <c r="A143" s="69" t="s">
        <v>285</v>
      </c>
      <c r="B143" s="69" t="s">
        <v>286</v>
      </c>
      <c r="C143" s="69"/>
    </row>
    <row r="144" spans="1:3" ht="150" customHeight="1" x14ac:dyDescent="0.2">
      <c r="A144" s="69" t="s">
        <v>287</v>
      </c>
      <c r="B144" s="69" t="s">
        <v>288</v>
      </c>
      <c r="C144" s="69"/>
    </row>
    <row r="145" spans="1:3" ht="150" customHeight="1" x14ac:dyDescent="0.2">
      <c r="A145" s="69" t="s">
        <v>289</v>
      </c>
      <c r="B145" s="69" t="s">
        <v>290</v>
      </c>
      <c r="C145" s="69"/>
    </row>
    <row r="146" spans="1:3" ht="150" customHeight="1" x14ac:dyDescent="0.2">
      <c r="A146" s="69" t="s">
        <v>291</v>
      </c>
      <c r="B146" s="69" t="s">
        <v>292</v>
      </c>
      <c r="C146" s="69"/>
    </row>
    <row r="147" spans="1:3" ht="150" customHeight="1" x14ac:dyDescent="0.2">
      <c r="A147" s="69" t="s">
        <v>293</v>
      </c>
      <c r="B147" s="69" t="s">
        <v>294</v>
      </c>
      <c r="C147" s="69"/>
    </row>
    <row r="148" spans="1:3" ht="150" customHeight="1" x14ac:dyDescent="0.2">
      <c r="A148" s="69" t="s">
        <v>295</v>
      </c>
      <c r="B148" s="69" t="s">
        <v>296</v>
      </c>
      <c r="C148" s="69"/>
    </row>
    <row r="149" spans="1:3" ht="150" customHeight="1" x14ac:dyDescent="0.2">
      <c r="A149" s="69" t="s">
        <v>297</v>
      </c>
      <c r="B149" s="69" t="s">
        <v>298</v>
      </c>
      <c r="C149" s="69"/>
    </row>
    <row r="150" spans="1:3" ht="150" customHeight="1" x14ac:dyDescent="0.2">
      <c r="A150" s="69" t="s">
        <v>299</v>
      </c>
      <c r="B150" s="69" t="s">
        <v>300</v>
      </c>
      <c r="C150" s="69"/>
    </row>
    <row r="151" spans="1:3" ht="150" customHeight="1" x14ac:dyDescent="0.2">
      <c r="A151" s="69" t="s">
        <v>301</v>
      </c>
      <c r="B151" s="69" t="s">
        <v>302</v>
      </c>
      <c r="C151" s="69"/>
    </row>
    <row r="152" spans="1:3" ht="150" customHeight="1" x14ac:dyDescent="0.2">
      <c r="A152" s="69" t="s">
        <v>303</v>
      </c>
      <c r="B152" s="69" t="s">
        <v>304</v>
      </c>
      <c r="C152" s="69"/>
    </row>
    <row r="153" spans="1:3" ht="150" customHeight="1" x14ac:dyDescent="0.2">
      <c r="A153" s="69" t="s">
        <v>305</v>
      </c>
      <c r="B153" s="69" t="s">
        <v>306</v>
      </c>
      <c r="C153" s="69"/>
    </row>
    <row r="154" spans="1:3" ht="150" customHeight="1" x14ac:dyDescent="0.2">
      <c r="A154" s="69" t="s">
        <v>307</v>
      </c>
      <c r="B154" s="69" t="s">
        <v>308</v>
      </c>
      <c r="C154" s="69"/>
    </row>
    <row r="155" spans="1:3" ht="150" customHeight="1" x14ac:dyDescent="0.2">
      <c r="A155" s="69" t="s">
        <v>309</v>
      </c>
      <c r="B155" s="69" t="s">
        <v>310</v>
      </c>
      <c r="C155" s="69"/>
    </row>
    <row r="156" spans="1:3" ht="150" customHeight="1" x14ac:dyDescent="0.2">
      <c r="A156" s="69" t="s">
        <v>311</v>
      </c>
      <c r="B156" s="69" t="s">
        <v>312</v>
      </c>
      <c r="C156" s="69"/>
    </row>
    <row r="157" spans="1:3" ht="150" customHeight="1" x14ac:dyDescent="0.2">
      <c r="A157" s="69" t="s">
        <v>313</v>
      </c>
      <c r="B157" s="69" t="s">
        <v>314</v>
      </c>
      <c r="C157" s="69"/>
    </row>
    <row r="158" spans="1:3" ht="150" customHeight="1" x14ac:dyDescent="0.2">
      <c r="A158" s="69" t="s">
        <v>315</v>
      </c>
      <c r="B158" s="69" t="s">
        <v>316</v>
      </c>
      <c r="C158" s="69"/>
    </row>
    <row r="159" spans="1:3" ht="150" customHeight="1" x14ac:dyDescent="0.2">
      <c r="A159" s="69" t="s">
        <v>317</v>
      </c>
      <c r="B159" s="69" t="s">
        <v>318</v>
      </c>
      <c r="C159" s="69"/>
    </row>
    <row r="160" spans="1:3" ht="150" customHeight="1" x14ac:dyDescent="0.2">
      <c r="A160" s="69" t="s">
        <v>319</v>
      </c>
      <c r="B160" s="69" t="s">
        <v>320</v>
      </c>
      <c r="C160" s="69"/>
    </row>
    <row r="161" spans="1:3" ht="150" customHeight="1" x14ac:dyDescent="0.2">
      <c r="A161" s="69" t="s">
        <v>321</v>
      </c>
      <c r="B161" s="69" t="s">
        <v>322</v>
      </c>
      <c r="C161" s="69"/>
    </row>
    <row r="162" spans="1:3" ht="150" customHeight="1" x14ac:dyDescent="0.2">
      <c r="A162" s="69" t="s">
        <v>323</v>
      </c>
      <c r="B162" s="69" t="s">
        <v>324</v>
      </c>
      <c r="C162" s="69"/>
    </row>
    <row r="163" spans="1:3" ht="150" customHeight="1" x14ac:dyDescent="0.2">
      <c r="A163" s="69" t="s">
        <v>325</v>
      </c>
      <c r="B163" s="69" t="s">
        <v>326</v>
      </c>
      <c r="C163" s="69"/>
    </row>
    <row r="164" spans="1:3" ht="150" customHeight="1" x14ac:dyDescent="0.2">
      <c r="A164" s="69" t="s">
        <v>327</v>
      </c>
      <c r="B164" s="69" t="s">
        <v>328</v>
      </c>
      <c r="C164" s="69"/>
    </row>
    <row r="165" spans="1:3" ht="150" customHeight="1" x14ac:dyDescent="0.2">
      <c r="A165" s="69" t="s">
        <v>329</v>
      </c>
      <c r="B165" s="69" t="s">
        <v>330</v>
      </c>
      <c r="C165" s="69"/>
    </row>
    <row r="166" spans="1:3" ht="150" customHeight="1" x14ac:dyDescent="0.2">
      <c r="A166" s="69" t="s">
        <v>331</v>
      </c>
      <c r="B166" s="69" t="s">
        <v>332</v>
      </c>
      <c r="C166" s="69"/>
    </row>
    <row r="167" spans="1:3" ht="150" customHeight="1" x14ac:dyDescent="0.2">
      <c r="A167" s="69" t="s">
        <v>333</v>
      </c>
      <c r="B167" s="69" t="s">
        <v>334</v>
      </c>
      <c r="C167" s="69"/>
    </row>
    <row r="168" spans="1:3" ht="150" customHeight="1" x14ac:dyDescent="0.2">
      <c r="A168" s="69" t="s">
        <v>335</v>
      </c>
      <c r="B168" s="69" t="s">
        <v>336</v>
      </c>
      <c r="C168" s="69"/>
    </row>
    <row r="169" spans="1:3" ht="150" customHeight="1" x14ac:dyDescent="0.2">
      <c r="A169" s="69" t="s">
        <v>337</v>
      </c>
      <c r="B169" s="69" t="s">
        <v>338</v>
      </c>
      <c r="C169" s="69"/>
    </row>
    <row r="170" spans="1:3" ht="150" customHeight="1" x14ac:dyDescent="0.2">
      <c r="A170" s="69" t="s">
        <v>339</v>
      </c>
      <c r="B170" s="69" t="s">
        <v>340</v>
      </c>
      <c r="C170" s="69"/>
    </row>
    <row r="171" spans="1:3" ht="150" customHeight="1" x14ac:dyDescent="0.2">
      <c r="A171" s="69" t="s">
        <v>341</v>
      </c>
      <c r="B171" s="69" t="s">
        <v>342</v>
      </c>
      <c r="C171" s="69"/>
    </row>
    <row r="172" spans="1:3" ht="150" customHeight="1" x14ac:dyDescent="0.2">
      <c r="A172" s="69" t="s">
        <v>343</v>
      </c>
      <c r="B172" s="69" t="s">
        <v>344</v>
      </c>
      <c r="C172" s="69"/>
    </row>
    <row r="173" spans="1:3" ht="150" customHeight="1" x14ac:dyDescent="0.2">
      <c r="A173" s="69" t="s">
        <v>345</v>
      </c>
      <c r="B173" s="69" t="s">
        <v>346</v>
      </c>
      <c r="C173" s="69"/>
    </row>
    <row r="174" spans="1:3" ht="150" customHeight="1" x14ac:dyDescent="0.2">
      <c r="A174" s="69" t="s">
        <v>347</v>
      </c>
      <c r="B174" s="69" t="s">
        <v>348</v>
      </c>
      <c r="C174" s="69"/>
    </row>
    <row r="175" spans="1:3" ht="150" customHeight="1" x14ac:dyDescent="0.2">
      <c r="A175" s="69" t="s">
        <v>349</v>
      </c>
      <c r="B175" s="69" t="s">
        <v>350</v>
      </c>
      <c r="C175" s="69"/>
    </row>
    <row r="176" spans="1:3" ht="150" customHeight="1" x14ac:dyDescent="0.2">
      <c r="A176" s="69" t="s">
        <v>351</v>
      </c>
      <c r="B176" s="69" t="s">
        <v>352</v>
      </c>
      <c r="C176" s="69"/>
    </row>
    <row r="177" spans="1:3" ht="150" customHeight="1" x14ac:dyDescent="0.2">
      <c r="A177" s="69" t="s">
        <v>353</v>
      </c>
      <c r="B177" s="69" t="s">
        <v>354</v>
      </c>
      <c r="C177" s="69"/>
    </row>
    <row r="178" spans="1:3" ht="150" customHeight="1" x14ac:dyDescent="0.2">
      <c r="A178" s="69" t="s">
        <v>355</v>
      </c>
      <c r="B178" s="69" t="s">
        <v>356</v>
      </c>
      <c r="C178" s="69"/>
    </row>
    <row r="179" spans="1:3" ht="150" customHeight="1" x14ac:dyDescent="0.2">
      <c r="A179" s="69" t="s">
        <v>357</v>
      </c>
      <c r="B179" s="69" t="s">
        <v>358</v>
      </c>
      <c r="C179" s="69"/>
    </row>
    <row r="180" spans="1:3" ht="150" customHeight="1" x14ac:dyDescent="0.2">
      <c r="A180" s="69" t="s">
        <v>359</v>
      </c>
      <c r="B180" s="69" t="s">
        <v>360</v>
      </c>
      <c r="C180" s="69"/>
    </row>
    <row r="181" spans="1:3" ht="150" customHeight="1" x14ac:dyDescent="0.2">
      <c r="A181" s="69" t="s">
        <v>361</v>
      </c>
      <c r="B181" s="69" t="s">
        <v>362</v>
      </c>
      <c r="C181" s="69"/>
    </row>
    <row r="182" spans="1:3" ht="150" customHeight="1" x14ac:dyDescent="0.2">
      <c r="A182" s="69" t="s">
        <v>363</v>
      </c>
      <c r="B182" s="69" t="s">
        <v>364</v>
      </c>
      <c r="C182" s="69"/>
    </row>
    <row r="183" spans="1:3" ht="150" customHeight="1" x14ac:dyDescent="0.2">
      <c r="A183" s="69" t="s">
        <v>365</v>
      </c>
      <c r="B183" s="69" t="s">
        <v>366</v>
      </c>
      <c r="C183" s="69"/>
    </row>
    <row r="184" spans="1:3" ht="150" customHeight="1" x14ac:dyDescent="0.2">
      <c r="A184" s="69" t="s">
        <v>367</v>
      </c>
      <c r="B184" s="69" t="s">
        <v>368</v>
      </c>
      <c r="C184" s="69"/>
    </row>
    <row r="185" spans="1:3" ht="150" customHeight="1" x14ac:dyDescent="0.2">
      <c r="A185" s="69" t="s">
        <v>369</v>
      </c>
      <c r="B185" s="69" t="s">
        <v>370</v>
      </c>
      <c r="C185" s="69"/>
    </row>
    <row r="186" spans="1:3" ht="150" customHeight="1" x14ac:dyDescent="0.2">
      <c r="A186" s="69" t="s">
        <v>371</v>
      </c>
      <c r="B186" s="69" t="s">
        <v>372</v>
      </c>
      <c r="C186" s="69"/>
    </row>
    <row r="187" spans="1:3" ht="150" customHeight="1" x14ac:dyDescent="0.2">
      <c r="A187" s="69" t="s">
        <v>373</v>
      </c>
      <c r="B187" s="69" t="s">
        <v>374</v>
      </c>
      <c r="C187" s="69"/>
    </row>
    <row r="188" spans="1:3" ht="150" customHeight="1" x14ac:dyDescent="0.2">
      <c r="A188" s="69" t="s">
        <v>375</v>
      </c>
      <c r="B188" s="69" t="s">
        <v>376</v>
      </c>
      <c r="C188" s="69"/>
    </row>
    <row r="189" spans="1:3" ht="150" customHeight="1" x14ac:dyDescent="0.2">
      <c r="A189" s="69" t="s">
        <v>377</v>
      </c>
      <c r="B189" s="69" t="s">
        <v>378</v>
      </c>
      <c r="C189" s="69"/>
    </row>
    <row r="190" spans="1:3" ht="150" customHeight="1" x14ac:dyDescent="0.2">
      <c r="A190" s="69" t="s">
        <v>379</v>
      </c>
      <c r="B190" s="69" t="s">
        <v>380</v>
      </c>
      <c r="C190" s="69"/>
    </row>
    <row r="191" spans="1:3" ht="150" customHeight="1" x14ac:dyDescent="0.2">
      <c r="A191" s="69" t="s">
        <v>381</v>
      </c>
      <c r="B191" s="69" t="s">
        <v>382</v>
      </c>
      <c r="C191" s="69"/>
    </row>
    <row r="192" spans="1:3" ht="150" customHeight="1" x14ac:dyDescent="0.2">
      <c r="A192" s="69" t="s">
        <v>383</v>
      </c>
      <c r="B192" s="69" t="s">
        <v>384</v>
      </c>
      <c r="C192" s="69"/>
    </row>
    <row r="193" spans="1:3" ht="150" customHeight="1" x14ac:dyDescent="0.2">
      <c r="A193" s="69" t="s">
        <v>385</v>
      </c>
      <c r="B193" s="69" t="s">
        <v>386</v>
      </c>
      <c r="C193" s="69"/>
    </row>
    <row r="194" spans="1:3" ht="150" customHeight="1" x14ac:dyDescent="0.2">
      <c r="A194" s="69" t="s">
        <v>387</v>
      </c>
      <c r="B194" s="69" t="s">
        <v>388</v>
      </c>
      <c r="C194" s="69"/>
    </row>
    <row r="195" spans="1:3" ht="150" customHeight="1" x14ac:dyDescent="0.2">
      <c r="A195" s="69" t="s">
        <v>389</v>
      </c>
      <c r="B195" s="69" t="s">
        <v>390</v>
      </c>
      <c r="C195" s="69"/>
    </row>
    <row r="196" spans="1:3" ht="150" customHeight="1" x14ac:dyDescent="0.2">
      <c r="A196" s="69" t="s">
        <v>391</v>
      </c>
      <c r="B196" s="69" t="s">
        <v>392</v>
      </c>
      <c r="C196" s="69"/>
    </row>
    <row r="197" spans="1:3" ht="150" customHeight="1" x14ac:dyDescent="0.2">
      <c r="A197" s="69" t="s">
        <v>393</v>
      </c>
      <c r="B197" s="69" t="s">
        <v>394</v>
      </c>
      <c r="C197" s="69"/>
    </row>
    <row r="198" spans="1:3" ht="150" customHeight="1" x14ac:dyDescent="0.2">
      <c r="A198" s="69" t="s">
        <v>395</v>
      </c>
      <c r="B198" s="69" t="s">
        <v>396</v>
      </c>
      <c r="C198" s="69"/>
    </row>
    <row r="199" spans="1:3" ht="150" customHeight="1" x14ac:dyDescent="0.2">
      <c r="A199" s="69" t="s">
        <v>397</v>
      </c>
      <c r="B199" s="69" t="s">
        <v>398</v>
      </c>
      <c r="C199" s="69"/>
    </row>
    <row r="200" spans="1:3" ht="150" customHeight="1" x14ac:dyDescent="0.2">
      <c r="A200" s="69" t="s">
        <v>399</v>
      </c>
      <c r="B200" s="69" t="s">
        <v>400</v>
      </c>
      <c r="C200" s="69"/>
    </row>
    <row r="201" spans="1:3" ht="150" customHeight="1" x14ac:dyDescent="0.2">
      <c r="A201" s="69" t="s">
        <v>401</v>
      </c>
      <c r="B201" s="69" t="s">
        <v>402</v>
      </c>
      <c r="C201" s="69"/>
    </row>
    <row r="202" spans="1:3" ht="150" customHeight="1" x14ac:dyDescent="0.2">
      <c r="A202" s="69" t="s">
        <v>403</v>
      </c>
      <c r="B202" s="69" t="s">
        <v>404</v>
      </c>
      <c r="C202" s="69"/>
    </row>
    <row r="203" spans="1:3" ht="150" customHeight="1" x14ac:dyDescent="0.2">
      <c r="A203" s="69" t="s">
        <v>405</v>
      </c>
      <c r="B203" s="69" t="s">
        <v>406</v>
      </c>
      <c r="C203" s="69"/>
    </row>
    <row r="204" spans="1:3" ht="150" customHeight="1" x14ac:dyDescent="0.2">
      <c r="A204" s="69" t="s">
        <v>407</v>
      </c>
      <c r="B204" s="69" t="s">
        <v>408</v>
      </c>
      <c r="C204" s="69"/>
    </row>
    <row r="205" spans="1:3" ht="150" customHeight="1" x14ac:dyDescent="0.2">
      <c r="A205" s="69" t="s">
        <v>409</v>
      </c>
      <c r="B205" s="69" t="s">
        <v>410</v>
      </c>
      <c r="C205" s="69"/>
    </row>
    <row r="206" spans="1:3" ht="150" customHeight="1" x14ac:dyDescent="0.2">
      <c r="A206" s="69" t="s">
        <v>411</v>
      </c>
      <c r="B206" s="69" t="s">
        <v>412</v>
      </c>
      <c r="C206" s="69"/>
    </row>
    <row r="207" spans="1:3" ht="150" customHeight="1" x14ac:dyDescent="0.2">
      <c r="A207" s="69" t="s">
        <v>413</v>
      </c>
      <c r="B207" s="69" t="s">
        <v>414</v>
      </c>
      <c r="C207" s="69"/>
    </row>
    <row r="208" spans="1:3" ht="150" customHeight="1" x14ac:dyDescent="0.2">
      <c r="A208" s="69" t="s">
        <v>415</v>
      </c>
      <c r="B208" s="69" t="s">
        <v>416</v>
      </c>
      <c r="C208" s="69"/>
    </row>
    <row r="209" spans="1:3" ht="150" customHeight="1" x14ac:dyDescent="0.2">
      <c r="A209" s="69" t="s">
        <v>417</v>
      </c>
      <c r="B209" s="69" t="s">
        <v>418</v>
      </c>
      <c r="C209" s="69"/>
    </row>
    <row r="210" spans="1:3" ht="150" customHeight="1" x14ac:dyDescent="0.2">
      <c r="A210" s="69" t="s">
        <v>419</v>
      </c>
      <c r="B210" s="69" t="s">
        <v>420</v>
      </c>
      <c r="C210" s="69"/>
    </row>
    <row r="211" spans="1:3" ht="150" customHeight="1" x14ac:dyDescent="0.2">
      <c r="A211" s="69" t="s">
        <v>421</v>
      </c>
      <c r="B211" s="69" t="s">
        <v>422</v>
      </c>
      <c r="C211" s="69"/>
    </row>
    <row r="212" spans="1:3" ht="150" customHeight="1" x14ac:dyDescent="0.2">
      <c r="A212" s="69" t="s">
        <v>423</v>
      </c>
      <c r="B212" s="69" t="s">
        <v>424</v>
      </c>
      <c r="C212" s="69"/>
    </row>
    <row r="213" spans="1:3" ht="150" customHeight="1" x14ac:dyDescent="0.2">
      <c r="A213" s="69" t="s">
        <v>425</v>
      </c>
      <c r="B213" s="69" t="s">
        <v>426</v>
      </c>
      <c r="C213" s="69"/>
    </row>
    <row r="214" spans="1:3" ht="150" customHeight="1" x14ac:dyDescent="0.2">
      <c r="A214" s="69" t="s">
        <v>427</v>
      </c>
      <c r="B214" s="69" t="s">
        <v>428</v>
      </c>
      <c r="C214" s="69"/>
    </row>
    <row r="215" spans="1:3" ht="150" customHeight="1" x14ac:dyDescent="0.2">
      <c r="A215" s="69" t="s">
        <v>429</v>
      </c>
      <c r="B215" s="69" t="s">
        <v>430</v>
      </c>
      <c r="C215" s="69"/>
    </row>
    <row r="216" spans="1:3" ht="150" customHeight="1" x14ac:dyDescent="0.2">
      <c r="A216" s="69" t="s">
        <v>431</v>
      </c>
      <c r="B216" s="69" t="s">
        <v>432</v>
      </c>
      <c r="C216" s="69"/>
    </row>
    <row r="217" spans="1:3" ht="150" customHeight="1" x14ac:dyDescent="0.2">
      <c r="A217" s="69" t="s">
        <v>433</v>
      </c>
      <c r="B217" s="69" t="s">
        <v>434</v>
      </c>
      <c r="C217" s="69"/>
    </row>
    <row r="218" spans="1:3" ht="150" customHeight="1" x14ac:dyDescent="0.2">
      <c r="A218" s="69" t="s">
        <v>435</v>
      </c>
      <c r="B218" s="69" t="s">
        <v>436</v>
      </c>
      <c r="C218" s="69"/>
    </row>
    <row r="219" spans="1:3" ht="150" customHeight="1" x14ac:dyDescent="0.2">
      <c r="A219" s="69" t="s">
        <v>437</v>
      </c>
      <c r="B219" s="69" t="s">
        <v>438</v>
      </c>
      <c r="C219" s="69"/>
    </row>
    <row r="220" spans="1:3" ht="150" customHeight="1" x14ac:dyDescent="0.2">
      <c r="A220" s="69" t="s">
        <v>439</v>
      </c>
      <c r="B220" s="69" t="s">
        <v>440</v>
      </c>
      <c r="C220" s="69"/>
    </row>
    <row r="221" spans="1:3" ht="150" customHeight="1" x14ac:dyDescent="0.2">
      <c r="A221" s="69" t="s">
        <v>441</v>
      </c>
      <c r="B221" s="69" t="s">
        <v>442</v>
      </c>
      <c r="C221" s="69"/>
    </row>
    <row r="222" spans="1:3" ht="150" customHeight="1" x14ac:dyDescent="0.2">
      <c r="A222" s="69" t="s">
        <v>443</v>
      </c>
      <c r="B222" s="69" t="s">
        <v>444</v>
      </c>
      <c r="C222" s="69"/>
    </row>
    <row r="223" spans="1:3" ht="150" customHeight="1" x14ac:dyDescent="0.2">
      <c r="A223" s="69" t="s">
        <v>445</v>
      </c>
      <c r="B223" s="69" t="s">
        <v>446</v>
      </c>
      <c r="C223" s="69"/>
    </row>
    <row r="224" spans="1:3" ht="150" customHeight="1" x14ac:dyDescent="0.2">
      <c r="A224" s="69" t="s">
        <v>447</v>
      </c>
      <c r="B224" s="69" t="s">
        <v>448</v>
      </c>
      <c r="C224" s="69"/>
    </row>
    <row r="225" spans="1:3" ht="150" customHeight="1" x14ac:dyDescent="0.2">
      <c r="A225" s="69" t="s">
        <v>449</v>
      </c>
      <c r="B225" s="69" t="s">
        <v>450</v>
      </c>
      <c r="C225" s="69"/>
    </row>
    <row r="226" spans="1:3" ht="150" customHeight="1" x14ac:dyDescent="0.2">
      <c r="A226" s="69" t="s">
        <v>451</v>
      </c>
      <c r="B226" s="69" t="s">
        <v>452</v>
      </c>
      <c r="C226" s="69"/>
    </row>
    <row r="227" spans="1:3" ht="150" customHeight="1" x14ac:dyDescent="0.2">
      <c r="A227" s="69" t="s">
        <v>453</v>
      </c>
      <c r="B227" s="69" t="s">
        <v>454</v>
      </c>
      <c r="C227" s="69"/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29"/>
  <sheetViews>
    <sheetView workbookViewId="0">
      <selection activeCell="A2" sqref="A2"/>
    </sheetView>
  </sheetViews>
  <sheetFormatPr baseColWidth="10" defaultColWidth="9" defaultRowHeight="14.25" x14ac:dyDescent="0.2"/>
  <cols>
    <col min="1" max="3" width="9.875" bestFit="1" customWidth="1"/>
    <col min="5" max="7" width="9.625" bestFit="1" customWidth="1"/>
  </cols>
  <sheetData>
    <row r="1" spans="1:7" x14ac:dyDescent="0.2">
      <c r="A1" s="36" t="s">
        <v>456</v>
      </c>
      <c r="B1" s="36" t="s">
        <v>457</v>
      </c>
      <c r="C1" s="36" t="s">
        <v>458</v>
      </c>
    </row>
    <row r="2" spans="1:7" x14ac:dyDescent="0.2">
      <c r="A2" t="s">
        <v>567</v>
      </c>
      <c r="B2" s="3">
        <v>100000</v>
      </c>
      <c r="C2" s="3">
        <v>500000</v>
      </c>
      <c r="E2" s="3" t="e">
        <f>A2/10</f>
        <v>#VALUE!</v>
      </c>
      <c r="F2">
        <f>B2/1000</f>
        <v>100</v>
      </c>
      <c r="G2">
        <f>C2/1000</f>
        <v>500</v>
      </c>
    </row>
    <row r="3" spans="1:7" x14ac:dyDescent="0.2">
      <c r="A3" s="3">
        <v>1800</v>
      </c>
      <c r="B3" s="3">
        <v>660000</v>
      </c>
      <c r="C3" s="3">
        <v>20000</v>
      </c>
      <c r="E3" s="42">
        <f>A3/1000</f>
        <v>1.8</v>
      </c>
      <c r="F3">
        <f t="shared" ref="F3:F5" si="0">B3/1000</f>
        <v>660</v>
      </c>
      <c r="G3">
        <f t="shared" ref="G3:G5" si="1">C3/1000</f>
        <v>20</v>
      </c>
    </row>
    <row r="4" spans="1:7" x14ac:dyDescent="0.2">
      <c r="A4" s="3">
        <v>1800</v>
      </c>
      <c r="B4" s="3">
        <v>446000</v>
      </c>
      <c r="C4" s="3">
        <v>8000</v>
      </c>
      <c r="E4" s="42">
        <f t="shared" ref="E4:E33" si="2">A4/1000</f>
        <v>1.8</v>
      </c>
      <c r="F4">
        <f t="shared" si="0"/>
        <v>446</v>
      </c>
      <c r="G4">
        <f t="shared" si="1"/>
        <v>8</v>
      </c>
    </row>
    <row r="5" spans="1:7" x14ac:dyDescent="0.2">
      <c r="A5" s="3">
        <v>1900</v>
      </c>
      <c r="B5" s="3">
        <v>205000</v>
      </c>
      <c r="C5" s="3">
        <v>260000</v>
      </c>
      <c r="E5" s="42">
        <f t="shared" si="2"/>
        <v>1.9</v>
      </c>
      <c r="F5">
        <f t="shared" si="0"/>
        <v>205</v>
      </c>
      <c r="G5">
        <f t="shared" si="1"/>
        <v>260</v>
      </c>
    </row>
    <row r="6" spans="1:7" x14ac:dyDescent="0.2">
      <c r="A6" s="3">
        <v>2000</v>
      </c>
      <c r="B6" s="3">
        <v>450000</v>
      </c>
      <c r="C6" s="3">
        <v>8000</v>
      </c>
      <c r="E6" s="42">
        <f t="shared" si="2"/>
        <v>2</v>
      </c>
      <c r="F6">
        <f t="shared" ref="F6:F16" si="3">B6/1000</f>
        <v>450</v>
      </c>
      <c r="G6">
        <f t="shared" ref="G6:G16" si="4">C6/1000</f>
        <v>8</v>
      </c>
    </row>
    <row r="7" spans="1:7" x14ac:dyDescent="0.2">
      <c r="A7" s="3">
        <v>2800</v>
      </c>
      <c r="B7" s="3">
        <v>605000</v>
      </c>
      <c r="C7" s="3">
        <v>14000</v>
      </c>
      <c r="E7" s="42">
        <f t="shared" si="2"/>
        <v>2.8</v>
      </c>
      <c r="F7">
        <f t="shared" si="3"/>
        <v>605</v>
      </c>
      <c r="G7">
        <f t="shared" si="4"/>
        <v>14</v>
      </c>
    </row>
    <row r="8" spans="1:7" x14ac:dyDescent="0.2">
      <c r="A8" s="3">
        <v>2900</v>
      </c>
      <c r="B8" s="3">
        <v>600000</v>
      </c>
      <c r="C8" s="3">
        <v>8000</v>
      </c>
      <c r="E8" s="42">
        <f t="shared" si="2"/>
        <v>2.9</v>
      </c>
      <c r="F8">
        <f t="shared" si="3"/>
        <v>600</v>
      </c>
      <c r="G8">
        <f t="shared" si="4"/>
        <v>8</v>
      </c>
    </row>
    <row r="9" spans="1:7" x14ac:dyDescent="0.2">
      <c r="A9" s="3">
        <v>3920</v>
      </c>
      <c r="B9" s="3">
        <v>380000</v>
      </c>
      <c r="C9" s="3">
        <v>350000</v>
      </c>
      <c r="E9" s="42">
        <f t="shared" si="2"/>
        <v>3.92</v>
      </c>
      <c r="F9">
        <f t="shared" si="3"/>
        <v>380</v>
      </c>
      <c r="G9">
        <f t="shared" si="4"/>
        <v>350</v>
      </c>
    </row>
    <row r="10" spans="1:7" x14ac:dyDescent="0.2">
      <c r="A10" s="3">
        <v>4000</v>
      </c>
      <c r="B10" s="3">
        <v>632000</v>
      </c>
      <c r="C10" s="3">
        <v>6000</v>
      </c>
      <c r="E10" s="42">
        <f t="shared" si="2"/>
        <v>4</v>
      </c>
      <c r="F10">
        <f t="shared" si="3"/>
        <v>632</v>
      </c>
      <c r="G10">
        <f t="shared" si="4"/>
        <v>6</v>
      </c>
    </row>
    <row r="11" spans="1:7" x14ac:dyDescent="0.2">
      <c r="A11" s="3">
        <v>4100</v>
      </c>
      <c r="B11" t="s">
        <v>493</v>
      </c>
      <c r="C11" t="s">
        <v>493</v>
      </c>
      <c r="E11" s="42">
        <f t="shared" si="2"/>
        <v>4.0999999999999996</v>
      </c>
      <c r="F11" t="e">
        <f t="shared" si="3"/>
        <v>#VALUE!</v>
      </c>
      <c r="G11" t="e">
        <f t="shared" si="4"/>
        <v>#VALUE!</v>
      </c>
    </row>
    <row r="12" spans="1:7" x14ac:dyDescent="0.2">
      <c r="A12" s="3">
        <v>4100</v>
      </c>
      <c r="B12" s="3">
        <v>30000</v>
      </c>
      <c r="C12" s="3">
        <v>2000</v>
      </c>
      <c r="E12" s="42">
        <f t="shared" si="2"/>
        <v>4.0999999999999996</v>
      </c>
      <c r="F12">
        <f t="shared" si="3"/>
        <v>30</v>
      </c>
      <c r="G12">
        <f t="shared" si="4"/>
        <v>2</v>
      </c>
    </row>
    <row r="13" spans="1:7" x14ac:dyDescent="0.2">
      <c r="A13" s="3">
        <v>5000</v>
      </c>
      <c r="B13" t="s">
        <v>493</v>
      </c>
      <c r="C13" t="s">
        <v>493</v>
      </c>
      <c r="E13" s="42">
        <f t="shared" si="2"/>
        <v>5</v>
      </c>
      <c r="F13" t="e">
        <f t="shared" si="3"/>
        <v>#VALUE!</v>
      </c>
      <c r="G13" t="e">
        <f t="shared" si="4"/>
        <v>#VALUE!</v>
      </c>
    </row>
    <row r="14" spans="1:7" x14ac:dyDescent="0.2">
      <c r="A14" s="3">
        <v>5000</v>
      </c>
      <c r="B14" s="3">
        <v>176000</v>
      </c>
      <c r="C14" s="3">
        <v>158000</v>
      </c>
      <c r="E14" s="42">
        <f t="shared" si="2"/>
        <v>5</v>
      </c>
      <c r="F14">
        <f t="shared" si="3"/>
        <v>176</v>
      </c>
      <c r="G14">
        <f t="shared" si="4"/>
        <v>158</v>
      </c>
    </row>
    <row r="15" spans="1:7" x14ac:dyDescent="0.2">
      <c r="A15" s="3">
        <v>5186</v>
      </c>
      <c r="B15" s="3">
        <v>190000</v>
      </c>
      <c r="C15" s="3">
        <v>140000</v>
      </c>
      <c r="E15" s="42">
        <f t="shared" si="2"/>
        <v>5.1859999999999999</v>
      </c>
      <c r="F15">
        <f t="shared" si="3"/>
        <v>190</v>
      </c>
      <c r="G15">
        <f t="shared" si="4"/>
        <v>140</v>
      </c>
    </row>
    <row r="16" spans="1:7" x14ac:dyDescent="0.2">
      <c r="A16" s="3">
        <v>5300</v>
      </c>
      <c r="B16" s="3">
        <v>190000</v>
      </c>
      <c r="C16" s="3">
        <v>140000</v>
      </c>
      <c r="E16" s="42">
        <f t="shared" si="2"/>
        <v>5.3</v>
      </c>
      <c r="F16">
        <f t="shared" si="3"/>
        <v>190</v>
      </c>
      <c r="G16">
        <f t="shared" si="4"/>
        <v>140</v>
      </c>
    </row>
    <row r="17" spans="1:7" x14ac:dyDescent="0.2">
      <c r="A17" s="3">
        <v>6200</v>
      </c>
      <c r="B17" s="3">
        <v>209000</v>
      </c>
      <c r="C17" s="3">
        <v>179000</v>
      </c>
      <c r="E17" s="42">
        <f t="shared" si="2"/>
        <v>6.2</v>
      </c>
      <c r="F17">
        <f t="shared" ref="F17:F43" si="5">B17/1000</f>
        <v>209</v>
      </c>
      <c r="G17">
        <f t="shared" ref="G17:G43" si="6">C17/1000</f>
        <v>179</v>
      </c>
    </row>
    <row r="18" spans="1:7" x14ac:dyDescent="0.2">
      <c r="A18" s="3">
        <v>6880</v>
      </c>
      <c r="B18" t="s">
        <v>493</v>
      </c>
      <c r="C18" t="s">
        <v>493</v>
      </c>
      <c r="E18" s="42">
        <f t="shared" si="2"/>
        <v>6.88</v>
      </c>
      <c r="F18" t="e">
        <f t="shared" si="5"/>
        <v>#VALUE!</v>
      </c>
      <c r="G18" t="e">
        <f t="shared" si="6"/>
        <v>#VALUE!</v>
      </c>
    </row>
    <row r="19" spans="1:7" x14ac:dyDescent="0.2">
      <c r="A19" s="3">
        <v>7300</v>
      </c>
      <c r="B19" s="3">
        <v>400000</v>
      </c>
      <c r="C19" s="3">
        <v>150000</v>
      </c>
      <c r="E19" s="42">
        <f t="shared" si="2"/>
        <v>7.3</v>
      </c>
      <c r="F19">
        <f t="shared" si="5"/>
        <v>400</v>
      </c>
      <c r="G19">
        <f t="shared" si="6"/>
        <v>150</v>
      </c>
    </row>
    <row r="20" spans="1:7" x14ac:dyDescent="0.2">
      <c r="A20" s="3">
        <v>7510</v>
      </c>
      <c r="B20" t="s">
        <v>493</v>
      </c>
      <c r="C20" t="s">
        <v>493</v>
      </c>
      <c r="E20" s="42">
        <f t="shared" si="2"/>
        <v>7.51</v>
      </c>
      <c r="F20" t="e">
        <f t="shared" si="5"/>
        <v>#VALUE!</v>
      </c>
      <c r="G20" t="e">
        <f t="shared" si="6"/>
        <v>#VALUE!</v>
      </c>
    </row>
    <row r="21" spans="1:7" x14ac:dyDescent="0.2">
      <c r="A21" s="3">
        <v>8000</v>
      </c>
      <c r="B21" t="s">
        <v>493</v>
      </c>
      <c r="C21" t="s">
        <v>493</v>
      </c>
      <c r="E21" s="42">
        <f t="shared" si="2"/>
        <v>8</v>
      </c>
      <c r="F21" t="e">
        <f t="shared" si="5"/>
        <v>#VALUE!</v>
      </c>
      <c r="G21" t="e">
        <f t="shared" si="6"/>
        <v>#VALUE!</v>
      </c>
    </row>
    <row r="22" spans="1:7" x14ac:dyDescent="0.2">
      <c r="A22" s="3">
        <v>8000</v>
      </c>
      <c r="B22" s="3">
        <v>120000</v>
      </c>
      <c r="C22" s="3">
        <v>5000</v>
      </c>
      <c r="E22" s="42">
        <f t="shared" si="2"/>
        <v>8</v>
      </c>
      <c r="F22">
        <f t="shared" si="5"/>
        <v>120</v>
      </c>
      <c r="G22">
        <f t="shared" si="6"/>
        <v>5</v>
      </c>
    </row>
    <row r="23" spans="1:7" x14ac:dyDescent="0.2">
      <c r="A23" s="3">
        <v>9640</v>
      </c>
      <c r="B23" s="3">
        <v>460000</v>
      </c>
      <c r="C23" s="3">
        <v>230000</v>
      </c>
      <c r="E23" s="42">
        <f t="shared" si="2"/>
        <v>9.64</v>
      </c>
      <c r="F23">
        <f t="shared" si="5"/>
        <v>460</v>
      </c>
      <c r="G23">
        <f t="shared" si="6"/>
        <v>230</v>
      </c>
    </row>
    <row r="24" spans="1:7" x14ac:dyDescent="0.2">
      <c r="A24" s="3">
        <v>9700</v>
      </c>
      <c r="B24" s="3">
        <v>65000</v>
      </c>
      <c r="C24" s="3">
        <v>115000</v>
      </c>
      <c r="E24" s="42">
        <f t="shared" si="2"/>
        <v>9.6999999999999993</v>
      </c>
      <c r="F24">
        <f t="shared" si="5"/>
        <v>65</v>
      </c>
      <c r="G24">
        <f t="shared" si="6"/>
        <v>115</v>
      </c>
    </row>
    <row r="25" spans="1:7" x14ac:dyDescent="0.2">
      <c r="A25" s="3">
        <v>9700</v>
      </c>
      <c r="B25" s="3">
        <v>710000</v>
      </c>
      <c r="C25" s="3">
        <v>3000</v>
      </c>
      <c r="E25" s="42">
        <f t="shared" si="2"/>
        <v>9.6999999999999993</v>
      </c>
      <c r="F25">
        <f t="shared" si="5"/>
        <v>710</v>
      </c>
      <c r="G25">
        <f t="shared" si="6"/>
        <v>3</v>
      </c>
    </row>
    <row r="26" spans="1:7" x14ac:dyDescent="0.2">
      <c r="A26" s="3">
        <v>10700</v>
      </c>
      <c r="B26" t="s">
        <v>493</v>
      </c>
      <c r="C26" t="s">
        <v>493</v>
      </c>
      <c r="E26" s="42">
        <f t="shared" si="2"/>
        <v>10.7</v>
      </c>
      <c r="F26" t="e">
        <f t="shared" si="5"/>
        <v>#VALUE!</v>
      </c>
      <c r="G26" t="e">
        <f t="shared" si="6"/>
        <v>#VALUE!</v>
      </c>
    </row>
    <row r="27" spans="1:7" x14ac:dyDescent="0.2">
      <c r="A27" s="3">
        <v>10700</v>
      </c>
      <c r="B27" s="3">
        <v>220000</v>
      </c>
      <c r="C27" s="3">
        <v>3000</v>
      </c>
      <c r="E27" s="42">
        <f t="shared" si="2"/>
        <v>10.7</v>
      </c>
      <c r="F27">
        <f t="shared" si="5"/>
        <v>220</v>
      </c>
      <c r="G27">
        <f t="shared" si="6"/>
        <v>3</v>
      </c>
    </row>
    <row r="28" spans="1:7" x14ac:dyDescent="0.2">
      <c r="A28" s="3">
        <v>11273</v>
      </c>
      <c r="B28" s="3">
        <v>250000</v>
      </c>
      <c r="C28" s="3">
        <v>200000</v>
      </c>
      <c r="E28" s="42">
        <f t="shared" si="2"/>
        <v>11.273</v>
      </c>
      <c r="F28">
        <f t="shared" si="5"/>
        <v>250</v>
      </c>
      <c r="G28">
        <f t="shared" si="6"/>
        <v>200</v>
      </c>
    </row>
    <row r="29" spans="1:7" x14ac:dyDescent="0.2">
      <c r="A29" s="3">
        <v>12200</v>
      </c>
      <c r="B29" t="s">
        <v>493</v>
      </c>
      <c r="C29" t="s">
        <v>493</v>
      </c>
      <c r="E29" s="42">
        <f t="shared" si="2"/>
        <v>12.2</v>
      </c>
      <c r="F29" t="e">
        <f t="shared" si="5"/>
        <v>#VALUE!</v>
      </c>
      <c r="G29" t="e">
        <f t="shared" si="6"/>
        <v>#VALUE!</v>
      </c>
    </row>
    <row r="30" spans="1:7" x14ac:dyDescent="0.2">
      <c r="A30" s="3">
        <v>14000</v>
      </c>
      <c r="E30" s="42">
        <f t="shared" si="2"/>
        <v>14</v>
      </c>
      <c r="F30">
        <f t="shared" si="5"/>
        <v>0</v>
      </c>
      <c r="G30">
        <f t="shared" si="6"/>
        <v>0</v>
      </c>
    </row>
    <row r="31" spans="1:7" x14ac:dyDescent="0.2">
      <c r="A31" s="3">
        <v>15800</v>
      </c>
      <c r="E31" s="42">
        <f t="shared" si="2"/>
        <v>15.8</v>
      </c>
      <c r="F31">
        <f t="shared" si="5"/>
        <v>0</v>
      </c>
      <c r="G31">
        <f t="shared" si="6"/>
        <v>0</v>
      </c>
    </row>
    <row r="32" spans="1:7" x14ac:dyDescent="0.2">
      <c r="A32" s="3">
        <v>30000</v>
      </c>
      <c r="B32" s="3">
        <v>233000</v>
      </c>
      <c r="C32" s="3">
        <v>200000</v>
      </c>
      <c r="E32" s="42">
        <f t="shared" si="2"/>
        <v>30</v>
      </c>
      <c r="F32">
        <f t="shared" si="5"/>
        <v>233</v>
      </c>
      <c r="G32">
        <f t="shared" si="6"/>
        <v>200</v>
      </c>
    </row>
    <row r="33" spans="1:7" x14ac:dyDescent="0.2">
      <c r="A33" s="3">
        <v>50000</v>
      </c>
      <c r="B33" s="3">
        <v>197000</v>
      </c>
      <c r="C33" s="3">
        <v>212000</v>
      </c>
      <c r="E33" s="42">
        <f t="shared" si="2"/>
        <v>50</v>
      </c>
      <c r="F33">
        <f t="shared" si="5"/>
        <v>197</v>
      </c>
      <c r="G33">
        <f t="shared" si="6"/>
        <v>212</v>
      </c>
    </row>
    <row r="34" spans="1:7" x14ac:dyDescent="0.2">
      <c r="A34" s="3" t="s">
        <v>523</v>
      </c>
      <c r="B34" s="3">
        <v>168000</v>
      </c>
      <c r="C34" s="3">
        <v>124000</v>
      </c>
      <c r="E34" s="3" t="e">
        <f t="shared" ref="E34:E43" si="7">A34/1000</f>
        <v>#VALUE!</v>
      </c>
      <c r="F34">
        <f t="shared" si="5"/>
        <v>168</v>
      </c>
      <c r="G34">
        <f t="shared" si="6"/>
        <v>124</v>
      </c>
    </row>
    <row r="35" spans="1:7" x14ac:dyDescent="0.2">
      <c r="A35" s="3">
        <v>9640</v>
      </c>
      <c r="B35" s="3">
        <v>370000</v>
      </c>
      <c r="C35" s="3">
        <v>260000</v>
      </c>
      <c r="E35" s="3">
        <f t="shared" si="7"/>
        <v>9.64</v>
      </c>
      <c r="F35">
        <f t="shared" si="5"/>
        <v>370</v>
      </c>
      <c r="G35">
        <f t="shared" si="6"/>
        <v>260</v>
      </c>
    </row>
    <row r="36" spans="1:7" x14ac:dyDescent="0.2">
      <c r="A36" s="3" t="s">
        <v>525</v>
      </c>
      <c r="B36" s="3">
        <v>195000</v>
      </c>
      <c r="C36" s="3">
        <v>66000</v>
      </c>
      <c r="E36" s="3" t="e">
        <f t="shared" si="7"/>
        <v>#VALUE!</v>
      </c>
      <c r="F36">
        <f t="shared" si="5"/>
        <v>195</v>
      </c>
      <c r="G36">
        <f t="shared" si="6"/>
        <v>66</v>
      </c>
    </row>
    <row r="37" spans="1:7" x14ac:dyDescent="0.2">
      <c r="A37" s="3" t="s">
        <v>527</v>
      </c>
      <c r="B37" s="3">
        <v>225000</v>
      </c>
      <c r="C37" s="3">
        <v>205000</v>
      </c>
      <c r="E37" s="3" t="e">
        <f t="shared" si="7"/>
        <v>#VALUE!</v>
      </c>
      <c r="F37">
        <f t="shared" si="5"/>
        <v>225</v>
      </c>
      <c r="G37">
        <f t="shared" si="6"/>
        <v>205</v>
      </c>
    </row>
    <row r="38" spans="1:7" x14ac:dyDescent="0.2">
      <c r="A38" s="3" t="s">
        <v>529</v>
      </c>
      <c r="B38" s="3">
        <v>225000</v>
      </c>
      <c r="C38" s="3">
        <v>205000</v>
      </c>
      <c r="E38" s="3" t="e">
        <f t="shared" si="7"/>
        <v>#VALUE!</v>
      </c>
      <c r="F38">
        <f t="shared" si="5"/>
        <v>225</v>
      </c>
      <c r="G38">
        <f t="shared" si="6"/>
        <v>205</v>
      </c>
    </row>
    <row r="39" spans="1:7" x14ac:dyDescent="0.2">
      <c r="A39" s="3" t="s">
        <v>500</v>
      </c>
      <c r="B39" s="3">
        <v>160000</v>
      </c>
      <c r="C39" s="3">
        <v>160000</v>
      </c>
      <c r="E39" s="3" t="e">
        <f t="shared" si="7"/>
        <v>#VALUE!</v>
      </c>
      <c r="F39">
        <f t="shared" si="5"/>
        <v>160</v>
      </c>
      <c r="G39">
        <f t="shared" si="6"/>
        <v>160</v>
      </c>
    </row>
    <row r="40" spans="1:7" x14ac:dyDescent="0.2">
      <c r="A40" t="s">
        <v>493</v>
      </c>
      <c r="B40" t="s">
        <v>493</v>
      </c>
      <c r="C40" t="s">
        <v>493</v>
      </c>
      <c r="E40" s="3" t="e">
        <f t="shared" si="7"/>
        <v>#VALUE!</v>
      </c>
      <c r="F40" t="e">
        <f t="shared" si="5"/>
        <v>#VALUE!</v>
      </c>
      <c r="G40" t="e">
        <f t="shared" si="6"/>
        <v>#VALUE!</v>
      </c>
    </row>
    <row r="41" spans="1:7" x14ac:dyDescent="0.2">
      <c r="A41" t="s">
        <v>493</v>
      </c>
      <c r="B41" t="s">
        <v>493</v>
      </c>
      <c r="C41" t="s">
        <v>493</v>
      </c>
      <c r="E41" s="3" t="e">
        <f t="shared" si="7"/>
        <v>#VALUE!</v>
      </c>
      <c r="F41" t="e">
        <f t="shared" si="5"/>
        <v>#VALUE!</v>
      </c>
      <c r="G41" t="e">
        <f t="shared" si="6"/>
        <v>#VALUE!</v>
      </c>
    </row>
    <row r="42" spans="1:7" x14ac:dyDescent="0.2">
      <c r="A42" s="3" t="s">
        <v>527</v>
      </c>
      <c r="B42" s="3">
        <v>225000</v>
      </c>
      <c r="C42" s="3">
        <v>205000</v>
      </c>
      <c r="E42" s="3" t="e">
        <f t="shared" si="7"/>
        <v>#VALUE!</v>
      </c>
      <c r="F42">
        <f t="shared" si="5"/>
        <v>225</v>
      </c>
      <c r="G42">
        <f t="shared" si="6"/>
        <v>205</v>
      </c>
    </row>
    <row r="43" spans="1:7" x14ac:dyDescent="0.2">
      <c r="A43" s="3" t="s">
        <v>529</v>
      </c>
      <c r="B43" s="3">
        <v>250000</v>
      </c>
      <c r="C43" s="3">
        <v>210000</v>
      </c>
      <c r="E43" s="3" t="e">
        <f t="shared" si="7"/>
        <v>#VALUE!</v>
      </c>
      <c r="F43">
        <f t="shared" si="5"/>
        <v>250</v>
      </c>
      <c r="G43">
        <f t="shared" si="6"/>
        <v>210</v>
      </c>
    </row>
    <row r="44" spans="1:7" x14ac:dyDescent="0.2">
      <c r="A44">
        <v>14000</v>
      </c>
      <c r="B44" t="s">
        <v>493</v>
      </c>
      <c r="C44" t="s">
        <v>493</v>
      </c>
      <c r="E44" s="3">
        <f t="shared" ref="E44:E107" si="8">A44/1000</f>
        <v>14</v>
      </c>
      <c r="F44" t="e">
        <f t="shared" ref="F44:F107" si="9">B44/1000</f>
        <v>#VALUE!</v>
      </c>
      <c r="G44" t="e">
        <f t="shared" ref="G44:G107" si="10">C44/1000</f>
        <v>#VALUE!</v>
      </c>
    </row>
    <row r="45" spans="1:7" x14ac:dyDescent="0.2">
      <c r="A45">
        <v>2900</v>
      </c>
      <c r="B45" t="s">
        <v>493</v>
      </c>
      <c r="C45" t="s">
        <v>493</v>
      </c>
      <c r="E45" s="3">
        <f t="shared" si="8"/>
        <v>2.9</v>
      </c>
      <c r="F45" t="e">
        <f t="shared" si="9"/>
        <v>#VALUE!</v>
      </c>
      <c r="G45" t="e">
        <f t="shared" si="10"/>
        <v>#VALUE!</v>
      </c>
    </row>
    <row r="46" spans="1:7" x14ac:dyDescent="0.2">
      <c r="A46" s="3">
        <v>5186</v>
      </c>
      <c r="B46" s="3">
        <v>390000</v>
      </c>
      <c r="C46" s="3">
        <v>1555000</v>
      </c>
      <c r="E46" s="3">
        <f t="shared" si="8"/>
        <v>5.1859999999999999</v>
      </c>
      <c r="F46">
        <f t="shared" si="9"/>
        <v>390</v>
      </c>
      <c r="G46">
        <f t="shared" si="10"/>
        <v>1555</v>
      </c>
    </row>
    <row r="47" spans="1:7" x14ac:dyDescent="0.2">
      <c r="A47" t="s">
        <v>493</v>
      </c>
      <c r="B47" t="s">
        <v>493</v>
      </c>
      <c r="C47" t="s">
        <v>493</v>
      </c>
      <c r="E47" s="3" t="e">
        <f t="shared" si="8"/>
        <v>#VALUE!</v>
      </c>
      <c r="F47" t="e">
        <f t="shared" si="9"/>
        <v>#VALUE!</v>
      </c>
      <c r="G47" t="e">
        <f t="shared" si="10"/>
        <v>#VALUE!</v>
      </c>
    </row>
    <row r="48" spans="1:7" x14ac:dyDescent="0.2">
      <c r="A48" s="3" t="s">
        <v>533</v>
      </c>
      <c r="B48" s="3">
        <v>70000</v>
      </c>
      <c r="C48" s="3">
        <v>6000</v>
      </c>
      <c r="E48" s="3" t="e">
        <f t="shared" si="8"/>
        <v>#VALUE!</v>
      </c>
      <c r="F48">
        <f t="shared" si="9"/>
        <v>70</v>
      </c>
      <c r="G48">
        <f t="shared" si="10"/>
        <v>6</v>
      </c>
    </row>
    <row r="49" spans="1:7" x14ac:dyDescent="0.2">
      <c r="A49" s="3" t="s">
        <v>493</v>
      </c>
      <c r="B49" s="3">
        <v>385000</v>
      </c>
      <c r="C49" s="3">
        <v>1095000</v>
      </c>
      <c r="E49" s="3" t="e">
        <f t="shared" si="8"/>
        <v>#VALUE!</v>
      </c>
      <c r="F49">
        <f t="shared" si="9"/>
        <v>385</v>
      </c>
      <c r="G49">
        <f t="shared" si="10"/>
        <v>1095</v>
      </c>
    </row>
    <row r="50" spans="1:7" x14ac:dyDescent="0.2">
      <c r="A50" s="3" t="s">
        <v>535</v>
      </c>
      <c r="B50" s="3">
        <v>196000</v>
      </c>
      <c r="C50" s="3">
        <v>205000</v>
      </c>
      <c r="E50" s="3" t="e">
        <f t="shared" si="8"/>
        <v>#VALUE!</v>
      </c>
      <c r="F50">
        <f t="shared" si="9"/>
        <v>196</v>
      </c>
      <c r="G50">
        <f t="shared" si="10"/>
        <v>205</v>
      </c>
    </row>
    <row r="51" spans="1:7" x14ac:dyDescent="0.2">
      <c r="A51" s="3">
        <v>4100</v>
      </c>
      <c r="B51" s="3">
        <v>390000</v>
      </c>
      <c r="C51" s="3">
        <v>1450000</v>
      </c>
      <c r="E51" s="3">
        <f t="shared" si="8"/>
        <v>4.0999999999999996</v>
      </c>
      <c r="F51">
        <f t="shared" si="9"/>
        <v>390</v>
      </c>
      <c r="G51">
        <f t="shared" si="10"/>
        <v>1450</v>
      </c>
    </row>
    <row r="52" spans="1:7" x14ac:dyDescent="0.2">
      <c r="A52" s="3" t="s">
        <v>507</v>
      </c>
      <c r="B52" s="3">
        <v>70000</v>
      </c>
      <c r="C52" s="3">
        <v>6000</v>
      </c>
      <c r="E52" s="3" t="e">
        <f t="shared" si="8"/>
        <v>#VALUE!</v>
      </c>
      <c r="F52">
        <f t="shared" si="9"/>
        <v>70</v>
      </c>
      <c r="G52">
        <f t="shared" si="10"/>
        <v>6</v>
      </c>
    </row>
    <row r="53" spans="1:7" x14ac:dyDescent="0.2">
      <c r="A53" t="s">
        <v>493</v>
      </c>
      <c r="B53" t="s">
        <v>493</v>
      </c>
      <c r="C53" t="s">
        <v>493</v>
      </c>
      <c r="E53" s="3" t="e">
        <f t="shared" si="8"/>
        <v>#VALUE!</v>
      </c>
      <c r="F53" t="e">
        <f t="shared" si="9"/>
        <v>#VALUE!</v>
      </c>
      <c r="G53" t="e">
        <f t="shared" si="10"/>
        <v>#VALUE!</v>
      </c>
    </row>
    <row r="54" spans="1:7" x14ac:dyDescent="0.2">
      <c r="A54" t="s">
        <v>493</v>
      </c>
      <c r="B54" t="s">
        <v>493</v>
      </c>
      <c r="C54" t="s">
        <v>493</v>
      </c>
      <c r="E54" s="3" t="e">
        <f t="shared" si="8"/>
        <v>#VALUE!</v>
      </c>
      <c r="F54" t="e">
        <f t="shared" si="9"/>
        <v>#VALUE!</v>
      </c>
      <c r="G54" t="e">
        <f t="shared" si="10"/>
        <v>#VALUE!</v>
      </c>
    </row>
    <row r="55" spans="1:7" x14ac:dyDescent="0.2">
      <c r="A55" s="3">
        <v>10700</v>
      </c>
      <c r="B55" s="3">
        <v>390000</v>
      </c>
      <c r="C55" s="3">
        <v>1410000</v>
      </c>
      <c r="E55" s="3">
        <f t="shared" si="8"/>
        <v>10.7</v>
      </c>
      <c r="F55">
        <f t="shared" si="9"/>
        <v>390</v>
      </c>
      <c r="G55">
        <f t="shared" si="10"/>
        <v>1410</v>
      </c>
    </row>
    <row r="56" spans="1:7" x14ac:dyDescent="0.2">
      <c r="A56" s="3">
        <v>10700</v>
      </c>
      <c r="B56" s="3">
        <v>390000</v>
      </c>
      <c r="C56" s="3">
        <v>1410000</v>
      </c>
      <c r="E56" s="3">
        <f t="shared" si="8"/>
        <v>10.7</v>
      </c>
      <c r="F56">
        <f t="shared" si="9"/>
        <v>390</v>
      </c>
      <c r="G56">
        <f t="shared" si="10"/>
        <v>1410</v>
      </c>
    </row>
    <row r="57" spans="1:7" x14ac:dyDescent="0.2">
      <c r="A57" s="3">
        <v>9700</v>
      </c>
      <c r="B57" s="3">
        <v>390000</v>
      </c>
      <c r="C57" s="3">
        <v>1410000</v>
      </c>
      <c r="E57" s="3">
        <f t="shared" si="8"/>
        <v>9.6999999999999993</v>
      </c>
      <c r="F57">
        <f t="shared" si="9"/>
        <v>390</v>
      </c>
      <c r="G57">
        <f t="shared" si="10"/>
        <v>1410</v>
      </c>
    </row>
    <row r="58" spans="1:7" x14ac:dyDescent="0.2">
      <c r="A58" s="3">
        <v>9700</v>
      </c>
      <c r="B58" s="3">
        <v>390000</v>
      </c>
      <c r="C58" s="3">
        <v>1410000</v>
      </c>
      <c r="E58" s="3">
        <f t="shared" si="8"/>
        <v>9.6999999999999993</v>
      </c>
      <c r="F58">
        <f t="shared" si="9"/>
        <v>390</v>
      </c>
      <c r="G58">
        <f t="shared" si="10"/>
        <v>1410</v>
      </c>
    </row>
    <row r="59" spans="1:7" x14ac:dyDescent="0.2">
      <c r="A59" s="3" t="s">
        <v>537</v>
      </c>
      <c r="B59" s="3">
        <v>230000</v>
      </c>
      <c r="C59" s="3">
        <v>200000</v>
      </c>
      <c r="E59" s="3" t="e">
        <f t="shared" si="8"/>
        <v>#VALUE!</v>
      </c>
      <c r="F59">
        <f t="shared" si="9"/>
        <v>230</v>
      </c>
      <c r="G59">
        <f t="shared" si="10"/>
        <v>200</v>
      </c>
    </row>
    <row r="60" spans="1:7" x14ac:dyDescent="0.2">
      <c r="A60" t="s">
        <v>493</v>
      </c>
      <c r="B60" t="s">
        <v>493</v>
      </c>
      <c r="C60" t="s">
        <v>493</v>
      </c>
      <c r="E60" s="3" t="e">
        <f t="shared" si="8"/>
        <v>#VALUE!</v>
      </c>
      <c r="F60" t="e">
        <f t="shared" si="9"/>
        <v>#VALUE!</v>
      </c>
      <c r="G60" t="e">
        <f t="shared" si="10"/>
        <v>#VALUE!</v>
      </c>
    </row>
    <row r="61" spans="1:7" x14ac:dyDescent="0.2">
      <c r="A61" t="s">
        <v>493</v>
      </c>
      <c r="B61" t="s">
        <v>493</v>
      </c>
      <c r="C61" t="s">
        <v>493</v>
      </c>
      <c r="E61" s="3" t="e">
        <f t="shared" si="8"/>
        <v>#VALUE!</v>
      </c>
      <c r="F61" t="e">
        <f t="shared" si="9"/>
        <v>#VALUE!</v>
      </c>
      <c r="G61" t="e">
        <f t="shared" si="10"/>
        <v>#VALUE!</v>
      </c>
    </row>
    <row r="62" spans="1:7" x14ac:dyDescent="0.2">
      <c r="A62" t="s">
        <v>493</v>
      </c>
      <c r="B62" t="s">
        <v>493</v>
      </c>
      <c r="C62" t="s">
        <v>493</v>
      </c>
      <c r="E62" s="3" t="e">
        <f t="shared" si="8"/>
        <v>#VALUE!</v>
      </c>
      <c r="F62" t="e">
        <f t="shared" si="9"/>
        <v>#VALUE!</v>
      </c>
      <c r="G62" t="e">
        <f t="shared" si="10"/>
        <v>#VALUE!</v>
      </c>
    </row>
    <row r="63" spans="1:7" x14ac:dyDescent="0.2">
      <c r="A63" t="s">
        <v>493</v>
      </c>
      <c r="B63" t="s">
        <v>493</v>
      </c>
      <c r="C63" t="s">
        <v>493</v>
      </c>
      <c r="E63" s="3" t="e">
        <f t="shared" si="8"/>
        <v>#VALUE!</v>
      </c>
      <c r="F63" t="e">
        <f t="shared" si="9"/>
        <v>#VALUE!</v>
      </c>
      <c r="G63" t="e">
        <f t="shared" si="10"/>
        <v>#VALUE!</v>
      </c>
    </row>
    <row r="64" spans="1:7" x14ac:dyDescent="0.2">
      <c r="A64" t="s">
        <v>493</v>
      </c>
      <c r="B64" t="s">
        <v>493</v>
      </c>
      <c r="C64" t="s">
        <v>493</v>
      </c>
      <c r="E64" s="3" t="e">
        <f t="shared" si="8"/>
        <v>#VALUE!</v>
      </c>
      <c r="F64" t="e">
        <f t="shared" si="9"/>
        <v>#VALUE!</v>
      </c>
      <c r="G64" t="e">
        <f t="shared" si="10"/>
        <v>#VALUE!</v>
      </c>
    </row>
    <row r="65" spans="1:7" x14ac:dyDescent="0.2">
      <c r="A65" t="s">
        <v>493</v>
      </c>
      <c r="B65" t="s">
        <v>493</v>
      </c>
      <c r="C65" t="s">
        <v>493</v>
      </c>
      <c r="E65" s="3" t="e">
        <f t="shared" si="8"/>
        <v>#VALUE!</v>
      </c>
      <c r="F65" t="e">
        <f t="shared" si="9"/>
        <v>#VALUE!</v>
      </c>
      <c r="G65" t="e">
        <f t="shared" si="10"/>
        <v>#VALUE!</v>
      </c>
    </row>
    <row r="66" spans="1:7" x14ac:dyDescent="0.2">
      <c r="A66" t="s">
        <v>493</v>
      </c>
      <c r="B66" t="s">
        <v>493</v>
      </c>
      <c r="C66" t="s">
        <v>493</v>
      </c>
      <c r="E66" s="3" t="e">
        <f t="shared" si="8"/>
        <v>#VALUE!</v>
      </c>
      <c r="F66" t="e">
        <f t="shared" si="9"/>
        <v>#VALUE!</v>
      </c>
      <c r="G66" t="e">
        <f t="shared" si="10"/>
        <v>#VALUE!</v>
      </c>
    </row>
    <row r="67" spans="1:7" x14ac:dyDescent="0.2">
      <c r="A67" t="s">
        <v>493</v>
      </c>
      <c r="B67" t="s">
        <v>493</v>
      </c>
      <c r="C67" t="s">
        <v>493</v>
      </c>
      <c r="E67" s="3" t="e">
        <f t="shared" si="8"/>
        <v>#VALUE!</v>
      </c>
      <c r="F67" t="e">
        <f t="shared" si="9"/>
        <v>#VALUE!</v>
      </c>
      <c r="G67" t="e">
        <f t="shared" si="10"/>
        <v>#VALUE!</v>
      </c>
    </row>
    <row r="68" spans="1:7" x14ac:dyDescent="0.2">
      <c r="A68" t="s">
        <v>493</v>
      </c>
      <c r="B68" t="s">
        <v>493</v>
      </c>
      <c r="C68" t="s">
        <v>493</v>
      </c>
      <c r="E68" s="3" t="e">
        <f t="shared" si="8"/>
        <v>#VALUE!</v>
      </c>
      <c r="F68" t="e">
        <f t="shared" si="9"/>
        <v>#VALUE!</v>
      </c>
      <c r="G68" t="e">
        <f t="shared" si="10"/>
        <v>#VALUE!</v>
      </c>
    </row>
    <row r="69" spans="1:7" x14ac:dyDescent="0.2">
      <c r="A69" t="s">
        <v>493</v>
      </c>
      <c r="B69" t="s">
        <v>493</v>
      </c>
      <c r="C69" t="s">
        <v>493</v>
      </c>
      <c r="E69" s="3" t="e">
        <f t="shared" si="8"/>
        <v>#VALUE!</v>
      </c>
      <c r="F69" t="e">
        <f t="shared" si="9"/>
        <v>#VALUE!</v>
      </c>
      <c r="G69" t="e">
        <f t="shared" si="10"/>
        <v>#VALUE!</v>
      </c>
    </row>
    <row r="70" spans="1:7" x14ac:dyDescent="0.2">
      <c r="A70" t="s">
        <v>493</v>
      </c>
      <c r="B70" t="s">
        <v>493</v>
      </c>
      <c r="C70" t="s">
        <v>493</v>
      </c>
      <c r="E70" s="3" t="e">
        <f t="shared" si="8"/>
        <v>#VALUE!</v>
      </c>
      <c r="F70" t="e">
        <f t="shared" si="9"/>
        <v>#VALUE!</v>
      </c>
      <c r="G70" t="e">
        <f t="shared" si="10"/>
        <v>#VALUE!</v>
      </c>
    </row>
    <row r="71" spans="1:7" x14ac:dyDescent="0.2">
      <c r="A71" t="s">
        <v>493</v>
      </c>
      <c r="B71" t="s">
        <v>493</v>
      </c>
      <c r="C71" t="s">
        <v>493</v>
      </c>
      <c r="E71" s="3" t="e">
        <f t="shared" si="8"/>
        <v>#VALUE!</v>
      </c>
      <c r="F71" t="e">
        <f t="shared" si="9"/>
        <v>#VALUE!</v>
      </c>
      <c r="G71" t="e">
        <f t="shared" si="10"/>
        <v>#VALUE!</v>
      </c>
    </row>
    <row r="72" spans="1:7" x14ac:dyDescent="0.2">
      <c r="A72" t="s">
        <v>493</v>
      </c>
      <c r="B72" t="s">
        <v>493</v>
      </c>
      <c r="C72" t="s">
        <v>493</v>
      </c>
      <c r="E72" s="3" t="e">
        <f t="shared" si="8"/>
        <v>#VALUE!</v>
      </c>
      <c r="F72" t="e">
        <f t="shared" si="9"/>
        <v>#VALUE!</v>
      </c>
      <c r="G72" t="e">
        <f t="shared" si="10"/>
        <v>#VALUE!</v>
      </c>
    </row>
    <row r="73" spans="1:7" x14ac:dyDescent="0.2">
      <c r="A73" t="s">
        <v>493</v>
      </c>
      <c r="B73" t="s">
        <v>493</v>
      </c>
      <c r="C73" t="s">
        <v>493</v>
      </c>
      <c r="E73" s="3" t="e">
        <f t="shared" si="8"/>
        <v>#VALUE!</v>
      </c>
      <c r="F73" t="e">
        <f t="shared" si="9"/>
        <v>#VALUE!</v>
      </c>
      <c r="G73" t="e">
        <f t="shared" si="10"/>
        <v>#VALUE!</v>
      </c>
    </row>
    <row r="74" spans="1:7" x14ac:dyDescent="0.2">
      <c r="A74" s="3">
        <v>7510</v>
      </c>
      <c r="B74" s="3">
        <v>130000</v>
      </c>
      <c r="C74" s="3">
        <v>100000</v>
      </c>
      <c r="E74" s="3">
        <f t="shared" si="8"/>
        <v>7.51</v>
      </c>
      <c r="F74">
        <f t="shared" si="9"/>
        <v>130</v>
      </c>
      <c r="G74">
        <f t="shared" si="10"/>
        <v>100</v>
      </c>
    </row>
    <row r="75" spans="1:7" x14ac:dyDescent="0.2">
      <c r="A75" t="s">
        <v>493</v>
      </c>
      <c r="B75" t="s">
        <v>493</v>
      </c>
      <c r="C75" t="s">
        <v>493</v>
      </c>
      <c r="E75" s="3" t="e">
        <f t="shared" si="8"/>
        <v>#VALUE!</v>
      </c>
      <c r="F75" t="e">
        <f t="shared" si="9"/>
        <v>#VALUE!</v>
      </c>
      <c r="G75" t="e">
        <f t="shared" si="10"/>
        <v>#VALUE!</v>
      </c>
    </row>
    <row r="76" spans="1:7" x14ac:dyDescent="0.2">
      <c r="A76" t="s">
        <v>493</v>
      </c>
      <c r="B76" t="s">
        <v>493</v>
      </c>
      <c r="C76" t="s">
        <v>493</v>
      </c>
      <c r="E76" s="3" t="e">
        <f t="shared" si="8"/>
        <v>#VALUE!</v>
      </c>
      <c r="F76" t="e">
        <f t="shared" si="9"/>
        <v>#VALUE!</v>
      </c>
      <c r="G76" t="e">
        <f t="shared" si="10"/>
        <v>#VALUE!</v>
      </c>
    </row>
    <row r="77" spans="1:7" x14ac:dyDescent="0.2">
      <c r="A77" s="3" t="s">
        <v>543</v>
      </c>
      <c r="B77" s="3">
        <v>320000</v>
      </c>
      <c r="C77" s="3">
        <v>6000</v>
      </c>
      <c r="E77" s="3" t="e">
        <f t="shared" si="8"/>
        <v>#VALUE!</v>
      </c>
      <c r="F77">
        <f t="shared" si="9"/>
        <v>320</v>
      </c>
      <c r="G77">
        <f t="shared" si="10"/>
        <v>6</v>
      </c>
    </row>
    <row r="78" spans="1:7" x14ac:dyDescent="0.2">
      <c r="A78" t="s">
        <v>493</v>
      </c>
      <c r="B78" t="s">
        <v>493</v>
      </c>
      <c r="C78" t="s">
        <v>493</v>
      </c>
      <c r="E78" s="3" t="e">
        <f t="shared" si="8"/>
        <v>#VALUE!</v>
      </c>
      <c r="F78" t="e">
        <f t="shared" si="9"/>
        <v>#VALUE!</v>
      </c>
      <c r="G78" t="e">
        <f t="shared" si="10"/>
        <v>#VALUE!</v>
      </c>
    </row>
    <row r="79" spans="1:7" x14ac:dyDescent="0.2">
      <c r="A79" t="s">
        <v>493</v>
      </c>
      <c r="B79" t="s">
        <v>493</v>
      </c>
      <c r="C79" t="s">
        <v>493</v>
      </c>
      <c r="E79" s="3" t="e">
        <f t="shared" si="8"/>
        <v>#VALUE!</v>
      </c>
      <c r="F79" t="e">
        <f t="shared" si="9"/>
        <v>#VALUE!</v>
      </c>
      <c r="G79" t="e">
        <f t="shared" si="10"/>
        <v>#VALUE!</v>
      </c>
    </row>
    <row r="80" spans="1:7" x14ac:dyDescent="0.2">
      <c r="A80" t="s">
        <v>493</v>
      </c>
      <c r="B80" t="s">
        <v>493</v>
      </c>
      <c r="C80" t="s">
        <v>493</v>
      </c>
      <c r="E80" s="3" t="e">
        <f t="shared" si="8"/>
        <v>#VALUE!</v>
      </c>
      <c r="F80" t="e">
        <f t="shared" si="9"/>
        <v>#VALUE!</v>
      </c>
      <c r="G80" t="e">
        <f t="shared" si="10"/>
        <v>#VALUE!</v>
      </c>
    </row>
    <row r="81" spans="1:7" x14ac:dyDescent="0.2">
      <c r="A81" s="3">
        <v>4000</v>
      </c>
      <c r="B81" s="3">
        <v>380000</v>
      </c>
      <c r="C81" s="3">
        <v>1160000</v>
      </c>
      <c r="E81" s="3">
        <f t="shared" si="8"/>
        <v>4</v>
      </c>
      <c r="F81">
        <f t="shared" si="9"/>
        <v>380</v>
      </c>
      <c r="G81">
        <f t="shared" si="10"/>
        <v>1160</v>
      </c>
    </row>
    <row r="82" spans="1:7" x14ac:dyDescent="0.2">
      <c r="A82" s="3" t="s">
        <v>545</v>
      </c>
      <c r="B82" s="3">
        <v>342000</v>
      </c>
      <c r="C82" s="3">
        <v>3000</v>
      </c>
      <c r="E82" s="3" t="e">
        <f t="shared" si="8"/>
        <v>#VALUE!</v>
      </c>
      <c r="F82">
        <f t="shared" si="9"/>
        <v>342</v>
      </c>
      <c r="G82">
        <f t="shared" si="10"/>
        <v>3</v>
      </c>
    </row>
    <row r="83" spans="1:7" x14ac:dyDescent="0.2">
      <c r="A83" t="s">
        <v>493</v>
      </c>
      <c r="B83" t="s">
        <v>493</v>
      </c>
      <c r="C83" t="s">
        <v>493</v>
      </c>
      <c r="E83" s="3" t="e">
        <f t="shared" si="8"/>
        <v>#VALUE!</v>
      </c>
      <c r="F83" t="e">
        <f t="shared" si="9"/>
        <v>#VALUE!</v>
      </c>
      <c r="G83" t="e">
        <f t="shared" si="10"/>
        <v>#VALUE!</v>
      </c>
    </row>
    <row r="84" spans="1:7" x14ac:dyDescent="0.2">
      <c r="A84" t="s">
        <v>493</v>
      </c>
      <c r="B84" t="s">
        <v>493</v>
      </c>
      <c r="C84" t="s">
        <v>493</v>
      </c>
      <c r="E84" s="3" t="e">
        <f t="shared" si="8"/>
        <v>#VALUE!</v>
      </c>
      <c r="F84" t="e">
        <f t="shared" si="9"/>
        <v>#VALUE!</v>
      </c>
      <c r="G84" t="e">
        <f t="shared" si="10"/>
        <v>#VALUE!</v>
      </c>
    </row>
    <row r="85" spans="1:7" x14ac:dyDescent="0.2">
      <c r="A85" s="3" t="s">
        <v>547</v>
      </c>
      <c r="B85" s="3">
        <v>304000</v>
      </c>
      <c r="C85" s="3">
        <v>1500</v>
      </c>
      <c r="E85" s="3" t="e">
        <f t="shared" si="8"/>
        <v>#VALUE!</v>
      </c>
      <c r="F85">
        <f t="shared" si="9"/>
        <v>304</v>
      </c>
      <c r="G85">
        <f t="shared" si="10"/>
        <v>1.5</v>
      </c>
    </row>
    <row r="86" spans="1:7" x14ac:dyDescent="0.2">
      <c r="A86" t="s">
        <v>493</v>
      </c>
      <c r="B86" t="s">
        <v>493</v>
      </c>
      <c r="C86" t="s">
        <v>493</v>
      </c>
      <c r="E86" s="3" t="e">
        <f t="shared" si="8"/>
        <v>#VALUE!</v>
      </c>
      <c r="F86" t="e">
        <f t="shared" si="9"/>
        <v>#VALUE!</v>
      </c>
      <c r="G86" t="e">
        <f t="shared" si="10"/>
        <v>#VALUE!</v>
      </c>
    </row>
    <row r="87" spans="1:7" x14ac:dyDescent="0.2">
      <c r="A87" t="s">
        <v>493</v>
      </c>
      <c r="B87" t="s">
        <v>493</v>
      </c>
      <c r="C87" t="s">
        <v>493</v>
      </c>
      <c r="E87" s="3" t="e">
        <f t="shared" si="8"/>
        <v>#VALUE!</v>
      </c>
      <c r="F87" t="e">
        <f t="shared" si="9"/>
        <v>#VALUE!</v>
      </c>
      <c r="G87" t="e">
        <f t="shared" si="10"/>
        <v>#VALUE!</v>
      </c>
    </row>
    <row r="88" spans="1:7" x14ac:dyDescent="0.2">
      <c r="A88" s="3" t="s">
        <v>551</v>
      </c>
      <c r="B88" s="3">
        <v>155000</v>
      </c>
      <c r="C88" s="3">
        <v>725000</v>
      </c>
      <c r="E88" s="3" t="e">
        <f t="shared" si="8"/>
        <v>#VALUE!</v>
      </c>
      <c r="F88">
        <f t="shared" si="9"/>
        <v>155</v>
      </c>
      <c r="G88">
        <f t="shared" si="10"/>
        <v>725</v>
      </c>
    </row>
    <row r="89" spans="1:7" x14ac:dyDescent="0.2">
      <c r="A89" s="3" t="s">
        <v>553</v>
      </c>
      <c r="B89" s="3">
        <v>480000</v>
      </c>
      <c r="C89" s="3">
        <v>3000</v>
      </c>
      <c r="E89" s="3" t="e">
        <f t="shared" si="8"/>
        <v>#VALUE!</v>
      </c>
      <c r="F89">
        <f t="shared" si="9"/>
        <v>480</v>
      </c>
      <c r="G89">
        <f t="shared" si="10"/>
        <v>3</v>
      </c>
    </row>
    <row r="90" spans="1:7" x14ac:dyDescent="0.2">
      <c r="A90" s="3" t="s">
        <v>555</v>
      </c>
      <c r="B90" s="3">
        <v>195000</v>
      </c>
      <c r="C90" s="3">
        <v>3000</v>
      </c>
      <c r="E90" s="3" t="e">
        <f t="shared" si="8"/>
        <v>#VALUE!</v>
      </c>
      <c r="F90">
        <f t="shared" si="9"/>
        <v>195</v>
      </c>
      <c r="G90">
        <f t="shared" si="10"/>
        <v>3</v>
      </c>
    </row>
    <row r="91" spans="1:7" x14ac:dyDescent="0.2">
      <c r="A91" t="s">
        <v>493</v>
      </c>
      <c r="B91" t="s">
        <v>493</v>
      </c>
      <c r="C91" t="s">
        <v>493</v>
      </c>
      <c r="E91" s="3" t="e">
        <f t="shared" si="8"/>
        <v>#VALUE!</v>
      </c>
      <c r="F91" t="e">
        <f t="shared" si="9"/>
        <v>#VALUE!</v>
      </c>
      <c r="G91" t="e">
        <f t="shared" si="10"/>
        <v>#VALUE!</v>
      </c>
    </row>
    <row r="92" spans="1:7" x14ac:dyDescent="0.2">
      <c r="A92" t="s">
        <v>493</v>
      </c>
      <c r="B92" t="s">
        <v>493</v>
      </c>
      <c r="C92" t="s">
        <v>493</v>
      </c>
      <c r="E92" s="3" t="e">
        <f t="shared" si="8"/>
        <v>#VALUE!</v>
      </c>
      <c r="F92" t="e">
        <f t="shared" si="9"/>
        <v>#VALUE!</v>
      </c>
      <c r="G92" t="e">
        <f t="shared" si="10"/>
        <v>#VALUE!</v>
      </c>
    </row>
    <row r="93" spans="1:7" x14ac:dyDescent="0.2">
      <c r="A93" s="3" t="s">
        <v>559</v>
      </c>
      <c r="B93" s="3">
        <v>210000</v>
      </c>
      <c r="C93" s="3">
        <v>120000</v>
      </c>
      <c r="E93" s="3" t="e">
        <f t="shared" si="8"/>
        <v>#VALUE!</v>
      </c>
      <c r="F93">
        <f t="shared" si="9"/>
        <v>210</v>
      </c>
      <c r="G93">
        <f t="shared" si="10"/>
        <v>120</v>
      </c>
    </row>
    <row r="94" spans="1:7" x14ac:dyDescent="0.2">
      <c r="A94" s="3" t="s">
        <v>561</v>
      </c>
      <c r="B94" s="3">
        <v>188000</v>
      </c>
      <c r="C94" s="3">
        <v>1500</v>
      </c>
      <c r="E94" s="3" t="e">
        <f t="shared" si="8"/>
        <v>#VALUE!</v>
      </c>
      <c r="F94">
        <f t="shared" si="9"/>
        <v>188</v>
      </c>
      <c r="G94">
        <f t="shared" si="10"/>
        <v>1.5</v>
      </c>
    </row>
    <row r="95" spans="1:7" x14ac:dyDescent="0.2">
      <c r="A95" s="3" t="s">
        <v>493</v>
      </c>
      <c r="B95" s="3">
        <v>503000</v>
      </c>
      <c r="C95" s="3">
        <v>1500</v>
      </c>
      <c r="E95" s="3" t="e">
        <f t="shared" si="8"/>
        <v>#VALUE!</v>
      </c>
      <c r="F95">
        <f t="shared" si="9"/>
        <v>503</v>
      </c>
      <c r="G95">
        <f t="shared" si="10"/>
        <v>1.5</v>
      </c>
    </row>
    <row r="96" spans="1:7" x14ac:dyDescent="0.2">
      <c r="A96" s="3" t="s">
        <v>565</v>
      </c>
      <c r="B96" s="3">
        <v>198000</v>
      </c>
      <c r="C96" s="3">
        <v>1500</v>
      </c>
      <c r="E96" s="3" t="e">
        <f t="shared" si="8"/>
        <v>#VALUE!</v>
      </c>
      <c r="F96">
        <f t="shared" si="9"/>
        <v>198</v>
      </c>
      <c r="G96">
        <f t="shared" si="10"/>
        <v>1.5</v>
      </c>
    </row>
    <row r="97" spans="1:7" x14ac:dyDescent="0.2">
      <c r="A97" s="3" t="s">
        <v>567</v>
      </c>
      <c r="B97" s="3">
        <v>445000</v>
      </c>
      <c r="C97" s="3">
        <v>135000</v>
      </c>
      <c r="E97" s="3" t="e">
        <f t="shared" si="8"/>
        <v>#VALUE!</v>
      </c>
      <c r="F97">
        <f t="shared" si="9"/>
        <v>445</v>
      </c>
      <c r="G97">
        <f t="shared" si="10"/>
        <v>135</v>
      </c>
    </row>
    <row r="98" spans="1:7" x14ac:dyDescent="0.2">
      <c r="A98" s="3" t="s">
        <v>547</v>
      </c>
      <c r="B98" s="3">
        <v>300000</v>
      </c>
      <c r="C98" s="3">
        <v>1500</v>
      </c>
      <c r="E98" s="3" t="e">
        <f t="shared" si="8"/>
        <v>#VALUE!</v>
      </c>
      <c r="F98">
        <f t="shared" si="9"/>
        <v>300</v>
      </c>
      <c r="G98">
        <f t="shared" si="10"/>
        <v>1.5</v>
      </c>
    </row>
    <row r="99" spans="1:7" x14ac:dyDescent="0.2">
      <c r="A99" s="3" t="s">
        <v>569</v>
      </c>
      <c r="B99" s="3">
        <v>90000</v>
      </c>
      <c r="C99" s="3">
        <v>2000</v>
      </c>
      <c r="E99" s="3" t="e">
        <f t="shared" si="8"/>
        <v>#VALUE!</v>
      </c>
      <c r="F99">
        <f t="shared" si="9"/>
        <v>90</v>
      </c>
      <c r="G99">
        <f t="shared" si="10"/>
        <v>2</v>
      </c>
    </row>
    <row r="100" spans="1:7" x14ac:dyDescent="0.2">
      <c r="A100" t="s">
        <v>493</v>
      </c>
      <c r="B100" t="s">
        <v>493</v>
      </c>
      <c r="C100" t="s">
        <v>493</v>
      </c>
      <c r="E100" s="3" t="e">
        <f t="shared" si="8"/>
        <v>#VALUE!</v>
      </c>
      <c r="F100" t="e">
        <f t="shared" si="9"/>
        <v>#VALUE!</v>
      </c>
      <c r="G100" t="e">
        <f t="shared" si="10"/>
        <v>#VALUE!</v>
      </c>
    </row>
    <row r="101" spans="1:7" x14ac:dyDescent="0.2">
      <c r="A101" t="s">
        <v>493</v>
      </c>
      <c r="B101" t="s">
        <v>493</v>
      </c>
      <c r="C101" t="s">
        <v>493</v>
      </c>
      <c r="E101" s="3" t="e">
        <f t="shared" si="8"/>
        <v>#VALUE!</v>
      </c>
      <c r="F101" t="e">
        <f t="shared" si="9"/>
        <v>#VALUE!</v>
      </c>
      <c r="G101" t="e">
        <f t="shared" si="10"/>
        <v>#VALUE!</v>
      </c>
    </row>
    <row r="102" spans="1:7" x14ac:dyDescent="0.2">
      <c r="A102" s="3" t="s">
        <v>573</v>
      </c>
      <c r="B102" s="3">
        <v>320000</v>
      </c>
      <c r="C102" s="3">
        <v>1500</v>
      </c>
      <c r="E102" s="3" t="e">
        <f t="shared" si="8"/>
        <v>#VALUE!</v>
      </c>
      <c r="F102">
        <f t="shared" si="9"/>
        <v>320</v>
      </c>
      <c r="G102">
        <f t="shared" si="10"/>
        <v>1.5</v>
      </c>
    </row>
    <row r="103" spans="1:7" x14ac:dyDescent="0.2">
      <c r="A103" t="s">
        <v>493</v>
      </c>
      <c r="B103" t="s">
        <v>493</v>
      </c>
      <c r="C103" t="s">
        <v>493</v>
      </c>
      <c r="E103" s="3" t="e">
        <f t="shared" si="8"/>
        <v>#VALUE!</v>
      </c>
      <c r="F103" t="e">
        <f t="shared" si="9"/>
        <v>#VALUE!</v>
      </c>
      <c r="G103" t="e">
        <f t="shared" si="10"/>
        <v>#VALUE!</v>
      </c>
    </row>
    <row r="104" spans="1:7" x14ac:dyDescent="0.2">
      <c r="A104" s="3" t="s">
        <v>575</v>
      </c>
      <c r="B104" s="3">
        <v>45000</v>
      </c>
      <c r="C104" s="3">
        <v>1000</v>
      </c>
      <c r="E104" s="3" t="e">
        <f t="shared" si="8"/>
        <v>#VALUE!</v>
      </c>
      <c r="F104">
        <f t="shared" si="9"/>
        <v>45</v>
      </c>
      <c r="G104">
        <f t="shared" si="10"/>
        <v>1</v>
      </c>
    </row>
    <row r="105" spans="1:7" x14ac:dyDescent="0.2">
      <c r="A105" s="3" t="s">
        <v>575</v>
      </c>
      <c r="B105" s="3">
        <v>45000</v>
      </c>
      <c r="C105" s="3">
        <v>1000</v>
      </c>
      <c r="E105" s="3" t="e">
        <f t="shared" si="8"/>
        <v>#VALUE!</v>
      </c>
      <c r="F105">
        <f t="shared" si="9"/>
        <v>45</v>
      </c>
      <c r="G105">
        <f t="shared" si="10"/>
        <v>1</v>
      </c>
    </row>
    <row r="106" spans="1:7" x14ac:dyDescent="0.2">
      <c r="A106" s="3" t="s">
        <v>575</v>
      </c>
      <c r="B106" s="3">
        <v>50000</v>
      </c>
      <c r="C106" s="3">
        <v>2000</v>
      </c>
      <c r="E106" s="3" t="e">
        <f t="shared" si="8"/>
        <v>#VALUE!</v>
      </c>
      <c r="F106">
        <f t="shared" si="9"/>
        <v>50</v>
      </c>
      <c r="G106">
        <f t="shared" si="10"/>
        <v>2</v>
      </c>
    </row>
    <row r="107" spans="1:7" x14ac:dyDescent="0.2">
      <c r="A107" s="3" t="s">
        <v>547</v>
      </c>
      <c r="B107" s="3">
        <v>300000</v>
      </c>
      <c r="C107" s="3">
        <v>1500</v>
      </c>
      <c r="E107" s="3" t="e">
        <f t="shared" si="8"/>
        <v>#VALUE!</v>
      </c>
      <c r="F107">
        <f t="shared" si="9"/>
        <v>300</v>
      </c>
      <c r="G107">
        <f t="shared" si="10"/>
        <v>1.5</v>
      </c>
    </row>
    <row r="108" spans="1:7" x14ac:dyDescent="0.2">
      <c r="A108" s="3" t="s">
        <v>547</v>
      </c>
      <c r="B108" s="3">
        <v>300000</v>
      </c>
      <c r="C108" s="3">
        <v>1500</v>
      </c>
      <c r="E108" s="3" t="e">
        <f t="shared" ref="E108:E171" si="11">A108/1000</f>
        <v>#VALUE!</v>
      </c>
      <c r="F108">
        <f t="shared" ref="F108:F171" si="12">B108/1000</f>
        <v>300</v>
      </c>
      <c r="G108">
        <f t="shared" ref="G108:G171" si="13">C108/1000</f>
        <v>1.5</v>
      </c>
    </row>
    <row r="109" spans="1:7" x14ac:dyDescent="0.2">
      <c r="A109" t="s">
        <v>493</v>
      </c>
      <c r="B109" t="s">
        <v>493</v>
      </c>
      <c r="C109" t="s">
        <v>493</v>
      </c>
      <c r="E109" s="3" t="e">
        <f t="shared" si="11"/>
        <v>#VALUE!</v>
      </c>
      <c r="F109" t="e">
        <f t="shared" si="12"/>
        <v>#VALUE!</v>
      </c>
      <c r="G109" t="e">
        <f t="shared" si="13"/>
        <v>#VALUE!</v>
      </c>
    </row>
    <row r="110" spans="1:7" x14ac:dyDescent="0.2">
      <c r="A110" t="s">
        <v>493</v>
      </c>
      <c r="B110" t="s">
        <v>493</v>
      </c>
      <c r="C110" t="s">
        <v>493</v>
      </c>
      <c r="E110" s="3" t="e">
        <f t="shared" si="11"/>
        <v>#VALUE!</v>
      </c>
      <c r="F110" t="e">
        <f t="shared" si="12"/>
        <v>#VALUE!</v>
      </c>
      <c r="G110" t="e">
        <f t="shared" si="13"/>
        <v>#VALUE!</v>
      </c>
    </row>
    <row r="111" spans="1:7" x14ac:dyDescent="0.2">
      <c r="A111" s="3" t="s">
        <v>577</v>
      </c>
      <c r="B111" s="3">
        <v>538000</v>
      </c>
      <c r="C111" s="3">
        <v>1500</v>
      </c>
      <c r="E111" s="3" t="e">
        <f t="shared" si="11"/>
        <v>#VALUE!</v>
      </c>
      <c r="F111">
        <f t="shared" si="12"/>
        <v>538</v>
      </c>
      <c r="G111">
        <f t="shared" si="13"/>
        <v>1.5</v>
      </c>
    </row>
    <row r="112" spans="1:7" x14ac:dyDescent="0.2">
      <c r="A112" s="3" t="s">
        <v>579</v>
      </c>
      <c r="B112" s="3">
        <v>172000</v>
      </c>
      <c r="C112" s="3">
        <v>3000</v>
      </c>
      <c r="E112" s="3" t="e">
        <f t="shared" si="11"/>
        <v>#VALUE!</v>
      </c>
      <c r="F112">
        <f t="shared" si="12"/>
        <v>172</v>
      </c>
      <c r="G112">
        <f t="shared" si="13"/>
        <v>3</v>
      </c>
    </row>
    <row r="113" spans="1:7" x14ac:dyDescent="0.2">
      <c r="A113" t="s">
        <v>493</v>
      </c>
      <c r="B113" t="s">
        <v>493</v>
      </c>
      <c r="C113" t="s">
        <v>493</v>
      </c>
      <c r="E113" s="3" t="e">
        <f t="shared" si="11"/>
        <v>#VALUE!</v>
      </c>
      <c r="F113" t="e">
        <f t="shared" si="12"/>
        <v>#VALUE!</v>
      </c>
      <c r="G113" t="e">
        <f t="shared" si="13"/>
        <v>#VALUE!</v>
      </c>
    </row>
    <row r="114" spans="1:7" x14ac:dyDescent="0.2">
      <c r="A114" s="3" t="s">
        <v>502</v>
      </c>
      <c r="B114" s="3">
        <v>282000</v>
      </c>
      <c r="C114" s="3">
        <v>1500</v>
      </c>
      <c r="E114" s="3" t="e">
        <f t="shared" si="11"/>
        <v>#VALUE!</v>
      </c>
      <c r="F114">
        <f t="shared" si="12"/>
        <v>282</v>
      </c>
      <c r="G114">
        <f t="shared" si="13"/>
        <v>1.5</v>
      </c>
    </row>
    <row r="115" spans="1:7" x14ac:dyDescent="0.2">
      <c r="A115" t="s">
        <v>493</v>
      </c>
      <c r="B115" t="s">
        <v>493</v>
      </c>
      <c r="C115" t="s">
        <v>493</v>
      </c>
      <c r="E115" s="3" t="e">
        <f t="shared" si="11"/>
        <v>#VALUE!</v>
      </c>
      <c r="F115" t="e">
        <f t="shared" si="12"/>
        <v>#VALUE!</v>
      </c>
      <c r="G115" t="e">
        <f t="shared" si="13"/>
        <v>#VALUE!</v>
      </c>
    </row>
    <row r="116" spans="1:7" x14ac:dyDescent="0.2">
      <c r="A116" t="s">
        <v>493</v>
      </c>
      <c r="B116" t="s">
        <v>493</v>
      </c>
      <c r="C116" t="s">
        <v>493</v>
      </c>
      <c r="E116" s="3" t="e">
        <f t="shared" si="11"/>
        <v>#VALUE!</v>
      </c>
      <c r="F116" t="e">
        <f t="shared" si="12"/>
        <v>#VALUE!</v>
      </c>
      <c r="G116" t="e">
        <f t="shared" si="13"/>
        <v>#VALUE!</v>
      </c>
    </row>
    <row r="117" spans="1:7" x14ac:dyDescent="0.2">
      <c r="A117" t="s">
        <v>493</v>
      </c>
      <c r="B117" t="s">
        <v>493</v>
      </c>
      <c r="C117" t="s">
        <v>493</v>
      </c>
      <c r="E117" s="3" t="e">
        <f t="shared" si="11"/>
        <v>#VALUE!</v>
      </c>
      <c r="F117" t="e">
        <f t="shared" si="12"/>
        <v>#VALUE!</v>
      </c>
      <c r="G117" t="e">
        <f t="shared" si="13"/>
        <v>#VALUE!</v>
      </c>
    </row>
    <row r="118" spans="1:7" x14ac:dyDescent="0.2">
      <c r="A118" s="3" t="s">
        <v>581</v>
      </c>
      <c r="B118" s="3">
        <v>370000</v>
      </c>
      <c r="C118" s="3">
        <v>3000</v>
      </c>
      <c r="E118" s="3" t="e">
        <f t="shared" si="11"/>
        <v>#VALUE!</v>
      </c>
      <c r="F118">
        <f t="shared" si="12"/>
        <v>370</v>
      </c>
      <c r="G118">
        <f t="shared" si="13"/>
        <v>3</v>
      </c>
    </row>
    <row r="119" spans="1:7" x14ac:dyDescent="0.2">
      <c r="A119" t="s">
        <v>493</v>
      </c>
      <c r="B119" t="s">
        <v>493</v>
      </c>
      <c r="C119" t="s">
        <v>493</v>
      </c>
      <c r="E119" s="3" t="e">
        <f t="shared" si="11"/>
        <v>#VALUE!</v>
      </c>
      <c r="F119" t="e">
        <f t="shared" si="12"/>
        <v>#VALUE!</v>
      </c>
      <c r="G119" t="e">
        <f t="shared" si="13"/>
        <v>#VALUE!</v>
      </c>
    </row>
    <row r="120" spans="1:7" x14ac:dyDescent="0.2">
      <c r="A120" s="3" t="s">
        <v>575</v>
      </c>
      <c r="B120" s="3">
        <v>50000</v>
      </c>
      <c r="C120" s="3">
        <v>2000</v>
      </c>
      <c r="E120" s="3" t="e">
        <f t="shared" si="11"/>
        <v>#VALUE!</v>
      </c>
      <c r="F120">
        <f t="shared" si="12"/>
        <v>50</v>
      </c>
      <c r="G120">
        <f t="shared" si="13"/>
        <v>2</v>
      </c>
    </row>
    <row r="121" spans="1:7" x14ac:dyDescent="0.2">
      <c r="A121" t="s">
        <v>493</v>
      </c>
      <c r="B121" t="s">
        <v>493</v>
      </c>
      <c r="C121" t="s">
        <v>493</v>
      </c>
      <c r="E121" s="3" t="e">
        <f t="shared" si="11"/>
        <v>#VALUE!</v>
      </c>
      <c r="F121" t="e">
        <f t="shared" si="12"/>
        <v>#VALUE!</v>
      </c>
      <c r="G121" t="e">
        <f t="shared" si="13"/>
        <v>#VALUE!</v>
      </c>
    </row>
    <row r="122" spans="1:7" x14ac:dyDescent="0.2">
      <c r="A122" s="3" t="s">
        <v>555</v>
      </c>
      <c r="B122" s="3">
        <v>195000</v>
      </c>
      <c r="C122" s="3">
        <v>3000</v>
      </c>
      <c r="E122" s="3" t="e">
        <f t="shared" si="11"/>
        <v>#VALUE!</v>
      </c>
      <c r="F122">
        <f t="shared" si="12"/>
        <v>195</v>
      </c>
      <c r="G122">
        <f t="shared" si="13"/>
        <v>3</v>
      </c>
    </row>
    <row r="123" spans="1:7" x14ac:dyDescent="0.2">
      <c r="A123" s="3" t="s">
        <v>581</v>
      </c>
      <c r="B123" s="3">
        <v>370000</v>
      </c>
      <c r="C123" s="3">
        <v>3000</v>
      </c>
      <c r="E123" s="3" t="e">
        <f t="shared" si="11"/>
        <v>#VALUE!</v>
      </c>
      <c r="F123">
        <f t="shared" si="12"/>
        <v>370</v>
      </c>
      <c r="G123">
        <f t="shared" si="13"/>
        <v>3</v>
      </c>
    </row>
    <row r="124" spans="1:7" x14ac:dyDescent="0.2">
      <c r="A124" s="3" t="s">
        <v>583</v>
      </c>
      <c r="B124" s="3">
        <v>390000</v>
      </c>
      <c r="C124" s="3">
        <v>107000</v>
      </c>
      <c r="E124" s="3" t="e">
        <f t="shared" si="11"/>
        <v>#VALUE!</v>
      </c>
      <c r="F124">
        <f t="shared" si="12"/>
        <v>390</v>
      </c>
      <c r="G124">
        <f t="shared" si="13"/>
        <v>107</v>
      </c>
    </row>
    <row r="125" spans="1:7" x14ac:dyDescent="0.2">
      <c r="A125" s="3" t="s">
        <v>577</v>
      </c>
      <c r="B125" s="3">
        <v>538000</v>
      </c>
      <c r="C125" s="3">
        <v>1500</v>
      </c>
      <c r="E125" s="3" t="e">
        <f t="shared" si="11"/>
        <v>#VALUE!</v>
      </c>
      <c r="F125">
        <f t="shared" si="12"/>
        <v>538</v>
      </c>
      <c r="G125">
        <f t="shared" si="13"/>
        <v>1.5</v>
      </c>
    </row>
    <row r="126" spans="1:7" x14ac:dyDescent="0.2">
      <c r="A126" s="3" t="s">
        <v>585</v>
      </c>
      <c r="B126" s="3">
        <v>408000</v>
      </c>
      <c r="C126" s="3">
        <v>3000</v>
      </c>
      <c r="E126" s="3" t="e">
        <f t="shared" si="11"/>
        <v>#VALUE!</v>
      </c>
      <c r="F126">
        <f t="shared" si="12"/>
        <v>408</v>
      </c>
      <c r="G126">
        <f t="shared" si="13"/>
        <v>3</v>
      </c>
    </row>
    <row r="127" spans="1:7" x14ac:dyDescent="0.2">
      <c r="A127" s="3" t="s">
        <v>587</v>
      </c>
      <c r="B127" s="3">
        <v>75000</v>
      </c>
      <c r="C127" s="3">
        <v>2000</v>
      </c>
      <c r="E127" s="3" t="e">
        <f t="shared" si="11"/>
        <v>#VALUE!</v>
      </c>
      <c r="F127">
        <f t="shared" si="12"/>
        <v>75</v>
      </c>
      <c r="G127">
        <f t="shared" si="13"/>
        <v>2</v>
      </c>
    </row>
    <row r="128" spans="1:7" x14ac:dyDescent="0.2">
      <c r="A128" t="s">
        <v>493</v>
      </c>
      <c r="B128" t="s">
        <v>493</v>
      </c>
      <c r="C128" t="s">
        <v>493</v>
      </c>
      <c r="E128" s="3" t="e">
        <f t="shared" si="11"/>
        <v>#VALUE!</v>
      </c>
      <c r="F128" t="e">
        <f t="shared" si="12"/>
        <v>#VALUE!</v>
      </c>
      <c r="G128" t="e">
        <f t="shared" si="13"/>
        <v>#VALUE!</v>
      </c>
    </row>
    <row r="129" spans="1:7" x14ac:dyDescent="0.2">
      <c r="A129" t="s">
        <v>493</v>
      </c>
      <c r="B129" t="s">
        <v>493</v>
      </c>
      <c r="C129" t="s">
        <v>493</v>
      </c>
      <c r="E129" s="3" t="e">
        <f t="shared" si="11"/>
        <v>#VALUE!</v>
      </c>
      <c r="F129" t="e">
        <f t="shared" si="12"/>
        <v>#VALUE!</v>
      </c>
      <c r="G129" t="e">
        <f t="shared" si="13"/>
        <v>#VALUE!</v>
      </c>
    </row>
    <row r="130" spans="1:7" x14ac:dyDescent="0.2">
      <c r="A130" t="s">
        <v>493</v>
      </c>
      <c r="B130" t="s">
        <v>493</v>
      </c>
      <c r="C130" t="s">
        <v>493</v>
      </c>
      <c r="E130" s="3" t="e">
        <f t="shared" si="11"/>
        <v>#VALUE!</v>
      </c>
      <c r="F130" t="e">
        <f t="shared" si="12"/>
        <v>#VALUE!</v>
      </c>
      <c r="G130" t="e">
        <f t="shared" si="13"/>
        <v>#VALUE!</v>
      </c>
    </row>
    <row r="131" spans="1:7" x14ac:dyDescent="0.2">
      <c r="A131" t="s">
        <v>493</v>
      </c>
      <c r="B131" t="s">
        <v>493</v>
      </c>
      <c r="C131" t="s">
        <v>493</v>
      </c>
      <c r="E131" s="3" t="e">
        <f t="shared" si="11"/>
        <v>#VALUE!</v>
      </c>
      <c r="F131" t="e">
        <f t="shared" si="12"/>
        <v>#VALUE!</v>
      </c>
      <c r="G131" t="e">
        <f t="shared" si="13"/>
        <v>#VALUE!</v>
      </c>
    </row>
    <row r="132" spans="1:7" x14ac:dyDescent="0.2">
      <c r="A132" s="3" t="s">
        <v>575</v>
      </c>
      <c r="B132" s="3">
        <v>75000</v>
      </c>
      <c r="C132" s="3">
        <v>2000</v>
      </c>
      <c r="E132" s="3" t="e">
        <f t="shared" si="11"/>
        <v>#VALUE!</v>
      </c>
      <c r="F132">
        <f t="shared" si="12"/>
        <v>75</v>
      </c>
      <c r="G132">
        <f t="shared" si="13"/>
        <v>2</v>
      </c>
    </row>
    <row r="133" spans="1:7" x14ac:dyDescent="0.2">
      <c r="A133" t="s">
        <v>493</v>
      </c>
      <c r="B133" t="s">
        <v>493</v>
      </c>
      <c r="C133" t="s">
        <v>493</v>
      </c>
      <c r="E133" s="3" t="e">
        <f t="shared" si="11"/>
        <v>#VALUE!</v>
      </c>
      <c r="F133" t="e">
        <f t="shared" si="12"/>
        <v>#VALUE!</v>
      </c>
      <c r="G133" t="e">
        <f t="shared" si="13"/>
        <v>#VALUE!</v>
      </c>
    </row>
    <row r="134" spans="1:7" x14ac:dyDescent="0.2">
      <c r="A134" s="3" t="s">
        <v>589</v>
      </c>
      <c r="B134" s="3">
        <v>75000</v>
      </c>
      <c r="C134" s="3">
        <v>2000</v>
      </c>
      <c r="E134" s="3" t="e">
        <f t="shared" si="11"/>
        <v>#VALUE!</v>
      </c>
      <c r="F134">
        <f t="shared" si="12"/>
        <v>75</v>
      </c>
      <c r="G134">
        <f t="shared" si="13"/>
        <v>2</v>
      </c>
    </row>
    <row r="135" spans="1:7" x14ac:dyDescent="0.2">
      <c r="A135" s="3" t="s">
        <v>496</v>
      </c>
      <c r="B135" s="3">
        <v>70000</v>
      </c>
      <c r="C135" s="3">
        <v>70000</v>
      </c>
      <c r="E135" s="3" t="e">
        <f t="shared" si="11"/>
        <v>#VALUE!</v>
      </c>
      <c r="F135">
        <f t="shared" si="12"/>
        <v>70</v>
      </c>
      <c r="G135">
        <f t="shared" si="13"/>
        <v>70</v>
      </c>
    </row>
    <row r="136" spans="1:7" x14ac:dyDescent="0.2">
      <c r="A136" s="3" t="s">
        <v>496</v>
      </c>
      <c r="B136" s="3">
        <v>70000</v>
      </c>
      <c r="C136" s="3">
        <v>70000</v>
      </c>
      <c r="E136" s="3" t="e">
        <f t="shared" si="11"/>
        <v>#VALUE!</v>
      </c>
      <c r="F136">
        <f t="shared" si="12"/>
        <v>70</v>
      </c>
      <c r="G136">
        <f t="shared" si="13"/>
        <v>70</v>
      </c>
    </row>
    <row r="137" spans="1:7" x14ac:dyDescent="0.2">
      <c r="A137" t="s">
        <v>493</v>
      </c>
      <c r="B137" t="s">
        <v>493</v>
      </c>
      <c r="C137" t="s">
        <v>493</v>
      </c>
      <c r="E137" s="3" t="e">
        <f t="shared" si="11"/>
        <v>#VALUE!</v>
      </c>
      <c r="F137" t="e">
        <f t="shared" si="12"/>
        <v>#VALUE!</v>
      </c>
      <c r="G137" t="e">
        <f t="shared" si="13"/>
        <v>#VALUE!</v>
      </c>
    </row>
    <row r="138" spans="1:7" x14ac:dyDescent="0.2">
      <c r="A138" t="s">
        <v>493</v>
      </c>
      <c r="B138" t="s">
        <v>493</v>
      </c>
      <c r="C138" t="s">
        <v>493</v>
      </c>
      <c r="E138" s="3" t="e">
        <f t="shared" si="11"/>
        <v>#VALUE!</v>
      </c>
      <c r="F138" t="e">
        <f t="shared" si="12"/>
        <v>#VALUE!</v>
      </c>
      <c r="G138" t="e">
        <f t="shared" si="13"/>
        <v>#VALUE!</v>
      </c>
    </row>
    <row r="139" spans="1:7" x14ac:dyDescent="0.2">
      <c r="A139" s="3" t="s">
        <v>591</v>
      </c>
      <c r="B139" s="3">
        <v>170000</v>
      </c>
      <c r="C139" s="3">
        <v>195000</v>
      </c>
      <c r="E139" s="3" t="e">
        <f t="shared" si="11"/>
        <v>#VALUE!</v>
      </c>
      <c r="F139">
        <f t="shared" si="12"/>
        <v>170</v>
      </c>
      <c r="G139">
        <f t="shared" si="13"/>
        <v>195</v>
      </c>
    </row>
    <row r="140" spans="1:7" x14ac:dyDescent="0.2">
      <c r="A140" t="s">
        <v>493</v>
      </c>
      <c r="B140" t="s">
        <v>493</v>
      </c>
      <c r="C140" t="s">
        <v>493</v>
      </c>
      <c r="E140" s="3" t="e">
        <f t="shared" si="11"/>
        <v>#VALUE!</v>
      </c>
      <c r="F140" t="e">
        <f t="shared" si="12"/>
        <v>#VALUE!</v>
      </c>
      <c r="G140" t="e">
        <f t="shared" si="13"/>
        <v>#VALUE!</v>
      </c>
    </row>
    <row r="141" spans="1:7" x14ac:dyDescent="0.2">
      <c r="A141" s="3" t="s">
        <v>496</v>
      </c>
      <c r="B141" s="3">
        <v>50000</v>
      </c>
      <c r="C141" s="3">
        <v>2000</v>
      </c>
      <c r="E141" s="3" t="e">
        <f t="shared" si="11"/>
        <v>#VALUE!</v>
      </c>
      <c r="F141">
        <f t="shared" si="12"/>
        <v>50</v>
      </c>
      <c r="G141">
        <f t="shared" si="13"/>
        <v>2</v>
      </c>
    </row>
    <row r="142" spans="1:7" x14ac:dyDescent="0.2">
      <c r="A142" s="3" t="s">
        <v>496</v>
      </c>
      <c r="B142" s="3">
        <v>50000</v>
      </c>
      <c r="C142" s="3">
        <v>2000</v>
      </c>
      <c r="E142" s="3" t="e">
        <f t="shared" si="11"/>
        <v>#VALUE!</v>
      </c>
      <c r="F142">
        <f t="shared" si="12"/>
        <v>50</v>
      </c>
      <c r="G142">
        <f t="shared" si="13"/>
        <v>2</v>
      </c>
    </row>
    <row r="143" spans="1:7" x14ac:dyDescent="0.2">
      <c r="A143" s="3" t="s">
        <v>496</v>
      </c>
      <c r="B143" s="3">
        <v>50000</v>
      </c>
      <c r="C143" s="3">
        <v>2000</v>
      </c>
      <c r="E143" s="3" t="e">
        <f t="shared" si="11"/>
        <v>#VALUE!</v>
      </c>
      <c r="F143">
        <f t="shared" si="12"/>
        <v>50</v>
      </c>
      <c r="G143">
        <f t="shared" si="13"/>
        <v>2</v>
      </c>
    </row>
    <row r="144" spans="1:7" x14ac:dyDescent="0.2">
      <c r="A144" t="s">
        <v>493</v>
      </c>
      <c r="B144" t="s">
        <v>493</v>
      </c>
      <c r="C144" t="s">
        <v>493</v>
      </c>
      <c r="E144" s="3" t="e">
        <f t="shared" si="11"/>
        <v>#VALUE!</v>
      </c>
      <c r="F144" t="e">
        <f t="shared" si="12"/>
        <v>#VALUE!</v>
      </c>
      <c r="G144" t="e">
        <f t="shared" si="13"/>
        <v>#VALUE!</v>
      </c>
    </row>
    <row r="145" spans="1:7" x14ac:dyDescent="0.2">
      <c r="A145" s="3" t="s">
        <v>496</v>
      </c>
      <c r="B145" s="3">
        <v>170000</v>
      </c>
      <c r="C145" s="3">
        <v>140000</v>
      </c>
      <c r="E145" s="3" t="e">
        <f t="shared" si="11"/>
        <v>#VALUE!</v>
      </c>
      <c r="F145">
        <f t="shared" si="12"/>
        <v>170</v>
      </c>
      <c r="G145">
        <f t="shared" si="13"/>
        <v>140</v>
      </c>
    </row>
    <row r="146" spans="1:7" x14ac:dyDescent="0.2">
      <c r="A146" t="s">
        <v>493</v>
      </c>
      <c r="B146" t="s">
        <v>493</v>
      </c>
      <c r="C146" t="s">
        <v>493</v>
      </c>
      <c r="E146" s="3" t="e">
        <f t="shared" si="11"/>
        <v>#VALUE!</v>
      </c>
      <c r="F146" t="e">
        <f t="shared" si="12"/>
        <v>#VALUE!</v>
      </c>
      <c r="G146" t="e">
        <f t="shared" si="13"/>
        <v>#VALUE!</v>
      </c>
    </row>
    <row r="147" spans="1:7" x14ac:dyDescent="0.2">
      <c r="A147" t="s">
        <v>493</v>
      </c>
      <c r="B147" t="s">
        <v>493</v>
      </c>
      <c r="C147" t="s">
        <v>493</v>
      </c>
      <c r="E147" s="3" t="e">
        <f t="shared" si="11"/>
        <v>#VALUE!</v>
      </c>
      <c r="F147" t="e">
        <f t="shared" si="12"/>
        <v>#VALUE!</v>
      </c>
      <c r="G147" t="e">
        <f t="shared" si="13"/>
        <v>#VALUE!</v>
      </c>
    </row>
    <row r="148" spans="1:7" x14ac:dyDescent="0.2">
      <c r="A148" t="s">
        <v>493</v>
      </c>
      <c r="B148" t="s">
        <v>493</v>
      </c>
      <c r="C148" t="s">
        <v>493</v>
      </c>
      <c r="E148" s="3" t="e">
        <f t="shared" si="11"/>
        <v>#VALUE!</v>
      </c>
      <c r="F148" t="e">
        <f t="shared" si="12"/>
        <v>#VALUE!</v>
      </c>
      <c r="G148" t="e">
        <f t="shared" si="13"/>
        <v>#VALUE!</v>
      </c>
    </row>
    <row r="149" spans="1:7" x14ac:dyDescent="0.2">
      <c r="A149" t="s">
        <v>493</v>
      </c>
      <c r="B149" t="s">
        <v>493</v>
      </c>
      <c r="C149" t="s">
        <v>493</v>
      </c>
      <c r="E149" s="3" t="e">
        <f t="shared" si="11"/>
        <v>#VALUE!</v>
      </c>
      <c r="F149" t="e">
        <f t="shared" si="12"/>
        <v>#VALUE!</v>
      </c>
      <c r="G149" t="e">
        <f t="shared" si="13"/>
        <v>#VALUE!</v>
      </c>
    </row>
    <row r="150" spans="1:7" x14ac:dyDescent="0.2">
      <c r="A150" t="s">
        <v>493</v>
      </c>
      <c r="B150" t="s">
        <v>493</v>
      </c>
      <c r="C150" t="s">
        <v>493</v>
      </c>
      <c r="E150" s="3" t="e">
        <f t="shared" si="11"/>
        <v>#VALUE!</v>
      </c>
      <c r="F150" t="e">
        <f t="shared" si="12"/>
        <v>#VALUE!</v>
      </c>
      <c r="G150" t="e">
        <f t="shared" si="13"/>
        <v>#VALUE!</v>
      </c>
    </row>
    <row r="151" spans="1:7" x14ac:dyDescent="0.2">
      <c r="A151" t="s">
        <v>493</v>
      </c>
      <c r="B151" t="s">
        <v>493</v>
      </c>
      <c r="C151" t="s">
        <v>493</v>
      </c>
      <c r="E151" s="3" t="e">
        <f t="shared" si="11"/>
        <v>#VALUE!</v>
      </c>
      <c r="F151" t="e">
        <f t="shared" si="12"/>
        <v>#VALUE!</v>
      </c>
      <c r="G151" t="e">
        <f t="shared" si="13"/>
        <v>#VALUE!</v>
      </c>
    </row>
    <row r="152" spans="1:7" x14ac:dyDescent="0.2">
      <c r="A152" s="3" t="s">
        <v>577</v>
      </c>
      <c r="B152" s="3">
        <v>167000</v>
      </c>
      <c r="C152" s="3">
        <v>273000</v>
      </c>
      <c r="E152" s="3" t="e">
        <f t="shared" si="11"/>
        <v>#VALUE!</v>
      </c>
      <c r="F152">
        <f t="shared" si="12"/>
        <v>167</v>
      </c>
      <c r="G152">
        <f t="shared" si="13"/>
        <v>273</v>
      </c>
    </row>
    <row r="153" spans="1:7" x14ac:dyDescent="0.2">
      <c r="A153">
        <v>5000</v>
      </c>
      <c r="B153" t="s">
        <v>493</v>
      </c>
      <c r="C153" t="s">
        <v>493</v>
      </c>
      <c r="E153" s="3">
        <f t="shared" si="11"/>
        <v>5</v>
      </c>
      <c r="F153" t="e">
        <f t="shared" si="12"/>
        <v>#VALUE!</v>
      </c>
      <c r="G153" t="e">
        <f t="shared" si="13"/>
        <v>#VALUE!</v>
      </c>
    </row>
    <row r="154" spans="1:7" x14ac:dyDescent="0.2">
      <c r="A154">
        <v>5000</v>
      </c>
      <c r="B154" t="s">
        <v>493</v>
      </c>
      <c r="C154" t="s">
        <v>493</v>
      </c>
      <c r="E154" s="3">
        <f t="shared" si="11"/>
        <v>5</v>
      </c>
      <c r="F154" t="e">
        <f t="shared" si="12"/>
        <v>#VALUE!</v>
      </c>
      <c r="G154" t="e">
        <f t="shared" si="13"/>
        <v>#VALUE!</v>
      </c>
    </row>
    <row r="155" spans="1:7" x14ac:dyDescent="0.2">
      <c r="A155" s="3" t="s">
        <v>563</v>
      </c>
      <c r="B155" s="3">
        <v>220000</v>
      </c>
      <c r="C155" s="3">
        <v>80000</v>
      </c>
      <c r="E155" s="3" t="e">
        <f t="shared" si="11"/>
        <v>#VALUE!</v>
      </c>
      <c r="F155">
        <f t="shared" si="12"/>
        <v>220</v>
      </c>
      <c r="G155">
        <f t="shared" si="13"/>
        <v>80</v>
      </c>
    </row>
    <row r="156" spans="1:7" x14ac:dyDescent="0.2">
      <c r="A156" s="3">
        <v>5300</v>
      </c>
      <c r="B156" s="3">
        <v>340000</v>
      </c>
      <c r="C156" s="3">
        <v>280000</v>
      </c>
      <c r="E156" s="3">
        <f t="shared" si="11"/>
        <v>5.3</v>
      </c>
      <c r="F156">
        <f t="shared" si="12"/>
        <v>340</v>
      </c>
      <c r="G156">
        <f t="shared" si="13"/>
        <v>280</v>
      </c>
    </row>
    <row r="157" spans="1:7" x14ac:dyDescent="0.2">
      <c r="A157" t="s">
        <v>493</v>
      </c>
      <c r="B157" t="s">
        <v>493</v>
      </c>
      <c r="C157" t="s">
        <v>493</v>
      </c>
      <c r="E157" s="3" t="e">
        <f t="shared" si="11"/>
        <v>#VALUE!</v>
      </c>
      <c r="F157" t="e">
        <f t="shared" si="12"/>
        <v>#VALUE!</v>
      </c>
      <c r="G157" t="e">
        <f t="shared" si="13"/>
        <v>#VALUE!</v>
      </c>
    </row>
    <row r="158" spans="1:7" x14ac:dyDescent="0.2">
      <c r="A158" s="3" t="s">
        <v>595</v>
      </c>
      <c r="B158" s="3">
        <v>70000</v>
      </c>
      <c r="C158" s="3">
        <v>170000</v>
      </c>
      <c r="E158" s="3" t="e">
        <f t="shared" si="11"/>
        <v>#VALUE!</v>
      </c>
      <c r="F158">
        <f t="shared" si="12"/>
        <v>70</v>
      </c>
      <c r="G158">
        <f t="shared" si="13"/>
        <v>170</v>
      </c>
    </row>
    <row r="159" spans="1:7" x14ac:dyDescent="0.2">
      <c r="A159" s="3" t="s">
        <v>595</v>
      </c>
      <c r="B159" s="3">
        <v>70000</v>
      </c>
      <c r="C159" s="3">
        <v>170000</v>
      </c>
      <c r="E159" s="3" t="e">
        <f t="shared" si="11"/>
        <v>#VALUE!</v>
      </c>
      <c r="F159">
        <f t="shared" si="12"/>
        <v>70</v>
      </c>
      <c r="G159">
        <f t="shared" si="13"/>
        <v>170</v>
      </c>
    </row>
    <row r="160" spans="1:7" x14ac:dyDescent="0.2">
      <c r="A160" s="3" t="s">
        <v>595</v>
      </c>
      <c r="B160" s="3">
        <v>70000</v>
      </c>
      <c r="C160" s="3">
        <v>170000</v>
      </c>
      <c r="E160" s="3" t="e">
        <f t="shared" si="11"/>
        <v>#VALUE!</v>
      </c>
      <c r="F160">
        <f t="shared" si="12"/>
        <v>70</v>
      </c>
      <c r="G160">
        <f t="shared" si="13"/>
        <v>170</v>
      </c>
    </row>
    <row r="161" spans="1:7" x14ac:dyDescent="0.2">
      <c r="A161" s="3">
        <v>8000</v>
      </c>
      <c r="B161" s="3">
        <v>230000</v>
      </c>
      <c r="C161" s="3">
        <v>210000</v>
      </c>
      <c r="E161" s="3">
        <f t="shared" si="11"/>
        <v>8</v>
      </c>
      <c r="F161">
        <f t="shared" si="12"/>
        <v>230</v>
      </c>
      <c r="G161">
        <f t="shared" si="13"/>
        <v>210</v>
      </c>
    </row>
    <row r="162" spans="1:7" x14ac:dyDescent="0.2">
      <c r="A162" s="3" t="s">
        <v>496</v>
      </c>
      <c r="B162" s="3">
        <v>230000</v>
      </c>
      <c r="C162" s="3">
        <v>200000</v>
      </c>
      <c r="E162" s="3" t="e">
        <f t="shared" si="11"/>
        <v>#VALUE!</v>
      </c>
      <c r="F162">
        <f t="shared" si="12"/>
        <v>230</v>
      </c>
      <c r="G162">
        <f t="shared" si="13"/>
        <v>200</v>
      </c>
    </row>
    <row r="163" spans="1:7" x14ac:dyDescent="0.2">
      <c r="A163" t="s">
        <v>493</v>
      </c>
      <c r="B163" t="s">
        <v>493</v>
      </c>
      <c r="C163" t="s">
        <v>493</v>
      </c>
      <c r="E163" s="3" t="e">
        <f t="shared" si="11"/>
        <v>#VALUE!</v>
      </c>
      <c r="F163" t="e">
        <f t="shared" si="12"/>
        <v>#VALUE!</v>
      </c>
      <c r="G163" t="e">
        <f t="shared" si="13"/>
        <v>#VALUE!</v>
      </c>
    </row>
    <row r="164" spans="1:7" x14ac:dyDescent="0.2">
      <c r="A164" t="s">
        <v>493</v>
      </c>
      <c r="B164" t="s">
        <v>493</v>
      </c>
      <c r="C164" t="s">
        <v>493</v>
      </c>
      <c r="E164" s="3" t="e">
        <f t="shared" si="11"/>
        <v>#VALUE!</v>
      </c>
      <c r="F164" t="e">
        <f t="shared" si="12"/>
        <v>#VALUE!</v>
      </c>
      <c r="G164" t="e">
        <f t="shared" si="13"/>
        <v>#VALUE!</v>
      </c>
    </row>
    <row r="165" spans="1:7" x14ac:dyDescent="0.2">
      <c r="A165" t="s">
        <v>493</v>
      </c>
      <c r="B165" t="s">
        <v>493</v>
      </c>
      <c r="C165" t="s">
        <v>493</v>
      </c>
      <c r="E165" s="3" t="e">
        <f t="shared" si="11"/>
        <v>#VALUE!</v>
      </c>
      <c r="F165" t="e">
        <f t="shared" si="12"/>
        <v>#VALUE!</v>
      </c>
      <c r="G165" t="e">
        <f t="shared" si="13"/>
        <v>#VALUE!</v>
      </c>
    </row>
    <row r="166" spans="1:7" x14ac:dyDescent="0.2">
      <c r="A166" t="s">
        <v>493</v>
      </c>
      <c r="B166" t="s">
        <v>493</v>
      </c>
      <c r="C166" t="s">
        <v>493</v>
      </c>
      <c r="E166" s="3" t="e">
        <f t="shared" si="11"/>
        <v>#VALUE!</v>
      </c>
      <c r="F166" t="e">
        <f t="shared" si="12"/>
        <v>#VALUE!</v>
      </c>
      <c r="G166" t="e">
        <f t="shared" si="13"/>
        <v>#VALUE!</v>
      </c>
    </row>
    <row r="167" spans="1:7" x14ac:dyDescent="0.2">
      <c r="A167" t="s">
        <v>493</v>
      </c>
      <c r="B167" t="s">
        <v>493</v>
      </c>
      <c r="C167" t="s">
        <v>493</v>
      </c>
      <c r="E167" s="3" t="e">
        <f t="shared" si="11"/>
        <v>#VALUE!</v>
      </c>
      <c r="F167" t="e">
        <f t="shared" si="12"/>
        <v>#VALUE!</v>
      </c>
      <c r="G167" t="e">
        <f t="shared" si="13"/>
        <v>#VALUE!</v>
      </c>
    </row>
    <row r="168" spans="1:7" x14ac:dyDescent="0.2">
      <c r="A168" t="s">
        <v>493</v>
      </c>
      <c r="B168" t="s">
        <v>493</v>
      </c>
      <c r="C168" t="s">
        <v>493</v>
      </c>
      <c r="E168" s="3" t="e">
        <f t="shared" si="11"/>
        <v>#VALUE!</v>
      </c>
      <c r="F168" t="e">
        <f t="shared" si="12"/>
        <v>#VALUE!</v>
      </c>
      <c r="G168" t="e">
        <f t="shared" si="13"/>
        <v>#VALUE!</v>
      </c>
    </row>
    <row r="169" spans="1:7" x14ac:dyDescent="0.2">
      <c r="A169" t="s">
        <v>493</v>
      </c>
      <c r="B169" t="s">
        <v>493</v>
      </c>
      <c r="C169" t="s">
        <v>493</v>
      </c>
      <c r="E169" s="3" t="e">
        <f t="shared" si="11"/>
        <v>#VALUE!</v>
      </c>
      <c r="F169" t="e">
        <f t="shared" si="12"/>
        <v>#VALUE!</v>
      </c>
      <c r="G169" t="e">
        <f t="shared" si="13"/>
        <v>#VALUE!</v>
      </c>
    </row>
    <row r="170" spans="1:7" x14ac:dyDescent="0.2">
      <c r="A170" t="s">
        <v>493</v>
      </c>
      <c r="B170" t="s">
        <v>493</v>
      </c>
      <c r="C170" t="s">
        <v>493</v>
      </c>
      <c r="E170" s="3" t="e">
        <f t="shared" si="11"/>
        <v>#VALUE!</v>
      </c>
      <c r="F170" t="e">
        <f t="shared" si="12"/>
        <v>#VALUE!</v>
      </c>
      <c r="G170" t="e">
        <f t="shared" si="13"/>
        <v>#VALUE!</v>
      </c>
    </row>
    <row r="171" spans="1:7" x14ac:dyDescent="0.2">
      <c r="A171" t="s">
        <v>493</v>
      </c>
      <c r="B171" t="s">
        <v>493</v>
      </c>
      <c r="C171" t="s">
        <v>493</v>
      </c>
      <c r="E171" s="3" t="e">
        <f t="shared" si="11"/>
        <v>#VALUE!</v>
      </c>
      <c r="F171" t="e">
        <f t="shared" si="12"/>
        <v>#VALUE!</v>
      </c>
      <c r="G171" t="e">
        <f t="shared" si="13"/>
        <v>#VALUE!</v>
      </c>
    </row>
    <row r="172" spans="1:7" x14ac:dyDescent="0.2">
      <c r="A172" t="s">
        <v>493</v>
      </c>
      <c r="B172" t="s">
        <v>493</v>
      </c>
      <c r="C172" t="s">
        <v>493</v>
      </c>
      <c r="E172" s="3" t="e">
        <f t="shared" ref="E172:E229" si="14">A172/1000</f>
        <v>#VALUE!</v>
      </c>
      <c r="F172" t="e">
        <f t="shared" ref="F172:F229" si="15">B172/1000</f>
        <v>#VALUE!</v>
      </c>
      <c r="G172" t="e">
        <f t="shared" ref="G172:G229" si="16">C172/1000</f>
        <v>#VALUE!</v>
      </c>
    </row>
    <row r="173" spans="1:7" x14ac:dyDescent="0.2">
      <c r="A173" t="s">
        <v>493</v>
      </c>
      <c r="B173" t="s">
        <v>493</v>
      </c>
      <c r="C173" t="s">
        <v>493</v>
      </c>
      <c r="E173" s="3" t="e">
        <f t="shared" si="14"/>
        <v>#VALUE!</v>
      </c>
      <c r="F173" t="e">
        <f t="shared" si="15"/>
        <v>#VALUE!</v>
      </c>
      <c r="G173" t="e">
        <f t="shared" si="16"/>
        <v>#VALUE!</v>
      </c>
    </row>
    <row r="174" spans="1:7" x14ac:dyDescent="0.2">
      <c r="A174" t="s">
        <v>493</v>
      </c>
      <c r="B174" t="s">
        <v>493</v>
      </c>
      <c r="C174" t="s">
        <v>493</v>
      </c>
      <c r="E174" s="3" t="e">
        <f t="shared" si="14"/>
        <v>#VALUE!</v>
      </c>
      <c r="F174" t="e">
        <f t="shared" si="15"/>
        <v>#VALUE!</v>
      </c>
      <c r="G174" t="e">
        <f t="shared" si="16"/>
        <v>#VALUE!</v>
      </c>
    </row>
    <row r="175" spans="1:7" x14ac:dyDescent="0.2">
      <c r="A175" t="s">
        <v>493</v>
      </c>
      <c r="B175" t="s">
        <v>493</v>
      </c>
      <c r="C175" t="s">
        <v>493</v>
      </c>
      <c r="E175" s="3" t="e">
        <f t="shared" si="14"/>
        <v>#VALUE!</v>
      </c>
      <c r="F175" t="e">
        <f t="shared" si="15"/>
        <v>#VALUE!</v>
      </c>
      <c r="G175" t="e">
        <f t="shared" si="16"/>
        <v>#VALUE!</v>
      </c>
    </row>
    <row r="176" spans="1:7" x14ac:dyDescent="0.2">
      <c r="A176" s="3" t="s">
        <v>595</v>
      </c>
      <c r="B176" s="3">
        <v>70000</v>
      </c>
      <c r="C176" s="3">
        <v>170000</v>
      </c>
      <c r="E176" s="3" t="e">
        <f t="shared" si="14"/>
        <v>#VALUE!</v>
      </c>
      <c r="F176">
        <f t="shared" si="15"/>
        <v>70</v>
      </c>
      <c r="G176">
        <f t="shared" si="16"/>
        <v>170</v>
      </c>
    </row>
    <row r="177" spans="1:7" x14ac:dyDescent="0.2">
      <c r="A177" s="3" t="s">
        <v>595</v>
      </c>
      <c r="B177" s="3">
        <v>70000</v>
      </c>
      <c r="C177" s="3">
        <v>170000</v>
      </c>
      <c r="E177" s="3" t="e">
        <f t="shared" si="14"/>
        <v>#VALUE!</v>
      </c>
      <c r="F177">
        <f t="shared" si="15"/>
        <v>70</v>
      </c>
      <c r="G177">
        <f t="shared" si="16"/>
        <v>170</v>
      </c>
    </row>
    <row r="178" spans="1:7" x14ac:dyDescent="0.2">
      <c r="A178" s="3" t="s">
        <v>595</v>
      </c>
      <c r="B178" s="3">
        <v>70000</v>
      </c>
      <c r="C178" s="3">
        <v>170000</v>
      </c>
      <c r="E178" s="3" t="e">
        <f t="shared" si="14"/>
        <v>#VALUE!</v>
      </c>
      <c r="F178">
        <f t="shared" si="15"/>
        <v>70</v>
      </c>
      <c r="G178">
        <f t="shared" si="16"/>
        <v>170</v>
      </c>
    </row>
    <row r="179" spans="1:7" x14ac:dyDescent="0.2">
      <c r="A179" s="3" t="s">
        <v>595</v>
      </c>
      <c r="B179" s="3">
        <v>70000</v>
      </c>
      <c r="C179" s="3">
        <v>170000</v>
      </c>
      <c r="E179" s="3" t="e">
        <f t="shared" si="14"/>
        <v>#VALUE!</v>
      </c>
      <c r="F179">
        <f t="shared" si="15"/>
        <v>70</v>
      </c>
      <c r="G179">
        <f t="shared" si="16"/>
        <v>170</v>
      </c>
    </row>
    <row r="180" spans="1:7" x14ac:dyDescent="0.2">
      <c r="A180" t="s">
        <v>493</v>
      </c>
      <c r="B180" t="s">
        <v>493</v>
      </c>
      <c r="C180" t="s">
        <v>493</v>
      </c>
      <c r="E180" s="3" t="e">
        <f t="shared" si="14"/>
        <v>#VALUE!</v>
      </c>
      <c r="F180" t="e">
        <f t="shared" si="15"/>
        <v>#VALUE!</v>
      </c>
      <c r="G180" t="e">
        <f t="shared" si="16"/>
        <v>#VALUE!</v>
      </c>
    </row>
    <row r="181" spans="1:7" x14ac:dyDescent="0.2">
      <c r="A181" t="s">
        <v>493</v>
      </c>
      <c r="B181" t="s">
        <v>493</v>
      </c>
      <c r="C181" t="s">
        <v>493</v>
      </c>
      <c r="E181" s="3" t="e">
        <f t="shared" si="14"/>
        <v>#VALUE!</v>
      </c>
      <c r="F181" t="e">
        <f t="shared" si="15"/>
        <v>#VALUE!</v>
      </c>
      <c r="G181" t="e">
        <f t="shared" si="16"/>
        <v>#VALUE!</v>
      </c>
    </row>
    <row r="182" spans="1:7" x14ac:dyDescent="0.2">
      <c r="A182" t="s">
        <v>493</v>
      </c>
      <c r="B182" t="s">
        <v>493</v>
      </c>
      <c r="C182" t="s">
        <v>493</v>
      </c>
      <c r="E182" s="3" t="e">
        <f t="shared" si="14"/>
        <v>#VALUE!</v>
      </c>
      <c r="F182" t="e">
        <f t="shared" si="15"/>
        <v>#VALUE!</v>
      </c>
      <c r="G182" t="e">
        <f t="shared" si="16"/>
        <v>#VALUE!</v>
      </c>
    </row>
    <row r="183" spans="1:7" x14ac:dyDescent="0.2">
      <c r="A183" s="3">
        <v>6200</v>
      </c>
      <c r="B183" s="3">
        <v>380000</v>
      </c>
      <c r="C183" s="3">
        <v>320000</v>
      </c>
      <c r="E183" s="3">
        <f t="shared" si="14"/>
        <v>6.2</v>
      </c>
      <c r="F183">
        <f t="shared" si="15"/>
        <v>380</v>
      </c>
      <c r="G183">
        <f t="shared" si="16"/>
        <v>320</v>
      </c>
    </row>
    <row r="184" spans="1:7" x14ac:dyDescent="0.2">
      <c r="A184">
        <v>11273</v>
      </c>
      <c r="B184" t="s">
        <v>493</v>
      </c>
      <c r="C184" t="s">
        <v>493</v>
      </c>
      <c r="E184" s="3">
        <f t="shared" si="14"/>
        <v>11.273</v>
      </c>
      <c r="F184" t="e">
        <f t="shared" si="15"/>
        <v>#VALUE!</v>
      </c>
      <c r="G184" t="e">
        <f t="shared" si="16"/>
        <v>#VALUE!</v>
      </c>
    </row>
    <row r="185" spans="1:7" x14ac:dyDescent="0.2">
      <c r="A185" t="s">
        <v>602</v>
      </c>
      <c r="B185" t="s">
        <v>493</v>
      </c>
      <c r="C185" t="s">
        <v>493</v>
      </c>
      <c r="E185" s="3" t="e">
        <f t="shared" si="14"/>
        <v>#VALUE!</v>
      </c>
      <c r="F185" t="e">
        <f t="shared" si="15"/>
        <v>#VALUE!</v>
      </c>
      <c r="G185" t="e">
        <f t="shared" si="16"/>
        <v>#VALUE!</v>
      </c>
    </row>
    <row r="186" spans="1:7" x14ac:dyDescent="0.2">
      <c r="A186" s="3" t="s">
        <v>604</v>
      </c>
      <c r="B186" s="3">
        <v>420000</v>
      </c>
      <c r="C186" s="3">
        <v>10000</v>
      </c>
      <c r="E186" s="3" t="e">
        <f t="shared" si="14"/>
        <v>#VALUE!</v>
      </c>
      <c r="F186">
        <f t="shared" si="15"/>
        <v>420</v>
      </c>
      <c r="G186">
        <f t="shared" si="16"/>
        <v>10</v>
      </c>
    </row>
    <row r="187" spans="1:7" x14ac:dyDescent="0.2">
      <c r="A187" s="3" t="s">
        <v>606</v>
      </c>
      <c r="B187" s="3">
        <v>100000</v>
      </c>
      <c r="C187" s="3">
        <v>2000</v>
      </c>
      <c r="E187" s="3" t="e">
        <f t="shared" si="14"/>
        <v>#VALUE!</v>
      </c>
      <c r="F187">
        <f t="shared" si="15"/>
        <v>100</v>
      </c>
      <c r="G187">
        <f t="shared" si="16"/>
        <v>2</v>
      </c>
    </row>
    <row r="188" spans="1:7" x14ac:dyDescent="0.2">
      <c r="A188" t="s">
        <v>493</v>
      </c>
      <c r="B188" t="s">
        <v>493</v>
      </c>
      <c r="C188" t="s">
        <v>493</v>
      </c>
      <c r="E188" s="3" t="e">
        <f t="shared" si="14"/>
        <v>#VALUE!</v>
      </c>
      <c r="F188" t="e">
        <f t="shared" si="15"/>
        <v>#VALUE!</v>
      </c>
      <c r="G188" t="e">
        <f t="shared" si="16"/>
        <v>#VALUE!</v>
      </c>
    </row>
    <row r="189" spans="1:7" x14ac:dyDescent="0.2">
      <c r="A189" t="s">
        <v>493</v>
      </c>
      <c r="B189" t="s">
        <v>493</v>
      </c>
      <c r="C189" t="s">
        <v>493</v>
      </c>
      <c r="E189" s="3" t="e">
        <f t="shared" si="14"/>
        <v>#VALUE!</v>
      </c>
      <c r="F189" t="e">
        <f t="shared" si="15"/>
        <v>#VALUE!</v>
      </c>
      <c r="G189" t="e">
        <f t="shared" si="16"/>
        <v>#VALUE!</v>
      </c>
    </row>
    <row r="190" spans="1:7" x14ac:dyDescent="0.2">
      <c r="A190" s="3" t="s">
        <v>608</v>
      </c>
      <c r="B190" s="3">
        <v>155000</v>
      </c>
      <c r="C190" s="3">
        <v>225000</v>
      </c>
      <c r="E190" s="3" t="e">
        <f t="shared" si="14"/>
        <v>#VALUE!</v>
      </c>
      <c r="F190">
        <f t="shared" si="15"/>
        <v>155</v>
      </c>
      <c r="G190">
        <f t="shared" si="16"/>
        <v>225</v>
      </c>
    </row>
    <row r="191" spans="1:7" x14ac:dyDescent="0.2">
      <c r="A191" t="s">
        <v>493</v>
      </c>
      <c r="B191" t="s">
        <v>493</v>
      </c>
      <c r="C191" t="s">
        <v>493</v>
      </c>
      <c r="E191" s="3" t="e">
        <f t="shared" si="14"/>
        <v>#VALUE!</v>
      </c>
      <c r="F191" t="e">
        <f t="shared" si="15"/>
        <v>#VALUE!</v>
      </c>
      <c r="G191" t="e">
        <f t="shared" si="16"/>
        <v>#VALUE!</v>
      </c>
    </row>
    <row r="192" spans="1:7" x14ac:dyDescent="0.2">
      <c r="A192" t="s">
        <v>493</v>
      </c>
      <c r="B192" t="s">
        <v>493</v>
      </c>
      <c r="C192" t="s">
        <v>493</v>
      </c>
      <c r="E192" s="3" t="e">
        <f t="shared" si="14"/>
        <v>#VALUE!</v>
      </c>
      <c r="F192" t="e">
        <f t="shared" si="15"/>
        <v>#VALUE!</v>
      </c>
      <c r="G192" t="e">
        <f t="shared" si="16"/>
        <v>#VALUE!</v>
      </c>
    </row>
    <row r="193" spans="1:7" x14ac:dyDescent="0.2">
      <c r="A193" t="s">
        <v>493</v>
      </c>
      <c r="B193" t="s">
        <v>493</v>
      </c>
      <c r="C193" t="s">
        <v>493</v>
      </c>
      <c r="E193" s="3" t="e">
        <f t="shared" si="14"/>
        <v>#VALUE!</v>
      </c>
      <c r="F193" t="e">
        <f t="shared" si="15"/>
        <v>#VALUE!</v>
      </c>
      <c r="G193" t="e">
        <f t="shared" si="16"/>
        <v>#VALUE!</v>
      </c>
    </row>
    <row r="194" spans="1:7" x14ac:dyDescent="0.2">
      <c r="A194" t="s">
        <v>493</v>
      </c>
      <c r="B194" t="s">
        <v>493</v>
      </c>
      <c r="C194" t="s">
        <v>493</v>
      </c>
      <c r="E194" s="3" t="e">
        <f t="shared" si="14"/>
        <v>#VALUE!</v>
      </c>
      <c r="F194" t="e">
        <f t="shared" si="15"/>
        <v>#VALUE!</v>
      </c>
      <c r="G194" t="e">
        <f t="shared" si="16"/>
        <v>#VALUE!</v>
      </c>
    </row>
    <row r="195" spans="1:7" x14ac:dyDescent="0.2">
      <c r="A195" s="3">
        <v>2800</v>
      </c>
      <c r="B195" s="3">
        <v>155000</v>
      </c>
      <c r="C195" s="3">
        <v>25000</v>
      </c>
      <c r="E195" s="3">
        <f t="shared" si="14"/>
        <v>2.8</v>
      </c>
      <c r="F195">
        <f t="shared" si="15"/>
        <v>155</v>
      </c>
      <c r="G195">
        <f t="shared" si="16"/>
        <v>25</v>
      </c>
    </row>
    <row r="196" spans="1:7" x14ac:dyDescent="0.2">
      <c r="A196" t="s">
        <v>493</v>
      </c>
      <c r="B196" t="s">
        <v>493</v>
      </c>
      <c r="C196" t="s">
        <v>493</v>
      </c>
      <c r="E196" s="3" t="e">
        <f t="shared" si="14"/>
        <v>#VALUE!</v>
      </c>
      <c r="F196" t="e">
        <f t="shared" si="15"/>
        <v>#VALUE!</v>
      </c>
      <c r="G196" t="e">
        <f t="shared" si="16"/>
        <v>#VALUE!</v>
      </c>
    </row>
    <row r="197" spans="1:7" x14ac:dyDescent="0.2">
      <c r="A197" s="3" t="s">
        <v>612</v>
      </c>
      <c r="B197" s="3">
        <v>95000</v>
      </c>
      <c r="C197" s="3">
        <v>650000</v>
      </c>
      <c r="E197" s="3" t="e">
        <f t="shared" si="14"/>
        <v>#VALUE!</v>
      </c>
      <c r="F197">
        <f t="shared" si="15"/>
        <v>95</v>
      </c>
      <c r="G197">
        <f t="shared" si="16"/>
        <v>650</v>
      </c>
    </row>
    <row r="198" spans="1:7" x14ac:dyDescent="0.2">
      <c r="A198" s="3" t="s">
        <v>553</v>
      </c>
      <c r="B198" s="3">
        <v>480000</v>
      </c>
      <c r="C198" s="3">
        <v>3000</v>
      </c>
      <c r="E198" s="3" t="e">
        <f t="shared" si="14"/>
        <v>#VALUE!</v>
      </c>
      <c r="F198">
        <f t="shared" si="15"/>
        <v>480</v>
      </c>
      <c r="G198">
        <f t="shared" si="16"/>
        <v>3</v>
      </c>
    </row>
    <row r="199" spans="1:7" x14ac:dyDescent="0.2">
      <c r="A199" s="3" t="s">
        <v>553</v>
      </c>
      <c r="B199" s="3">
        <v>480000</v>
      </c>
      <c r="C199" s="3">
        <v>3000</v>
      </c>
      <c r="E199" s="3" t="e">
        <f t="shared" si="14"/>
        <v>#VALUE!</v>
      </c>
      <c r="F199">
        <f t="shared" si="15"/>
        <v>480</v>
      </c>
      <c r="G199">
        <f t="shared" si="16"/>
        <v>3</v>
      </c>
    </row>
    <row r="200" spans="1:7" x14ac:dyDescent="0.2">
      <c r="A200" s="3">
        <v>7300</v>
      </c>
      <c r="B200" s="3">
        <v>380000</v>
      </c>
      <c r="C200" s="3">
        <v>1460000</v>
      </c>
      <c r="E200" s="3">
        <f t="shared" si="14"/>
        <v>7.3</v>
      </c>
      <c r="F200">
        <f t="shared" si="15"/>
        <v>380</v>
      </c>
      <c r="G200">
        <f t="shared" si="16"/>
        <v>1460</v>
      </c>
    </row>
    <row r="201" spans="1:7" x14ac:dyDescent="0.2">
      <c r="A201" t="s">
        <v>493</v>
      </c>
      <c r="B201" t="s">
        <v>493</v>
      </c>
      <c r="C201" t="s">
        <v>493</v>
      </c>
      <c r="E201" s="3" t="e">
        <f t="shared" si="14"/>
        <v>#VALUE!</v>
      </c>
      <c r="F201" t="e">
        <f t="shared" si="15"/>
        <v>#VALUE!</v>
      </c>
      <c r="G201" t="e">
        <f t="shared" si="16"/>
        <v>#VALUE!</v>
      </c>
    </row>
    <row r="202" spans="1:7" x14ac:dyDescent="0.2">
      <c r="A202" t="s">
        <v>493</v>
      </c>
      <c r="B202" t="s">
        <v>493</v>
      </c>
      <c r="C202" t="s">
        <v>493</v>
      </c>
      <c r="E202" s="3" t="e">
        <f t="shared" si="14"/>
        <v>#VALUE!</v>
      </c>
      <c r="F202" t="e">
        <f t="shared" si="15"/>
        <v>#VALUE!</v>
      </c>
      <c r="G202" t="e">
        <f t="shared" si="16"/>
        <v>#VALUE!</v>
      </c>
    </row>
    <row r="203" spans="1:7" x14ac:dyDescent="0.2">
      <c r="A203" t="s">
        <v>493</v>
      </c>
      <c r="B203" t="s">
        <v>493</v>
      </c>
      <c r="C203" t="s">
        <v>493</v>
      </c>
      <c r="E203" s="3" t="e">
        <f t="shared" si="14"/>
        <v>#VALUE!</v>
      </c>
      <c r="F203" t="e">
        <f t="shared" si="15"/>
        <v>#VALUE!</v>
      </c>
      <c r="G203" t="e">
        <f t="shared" si="16"/>
        <v>#VALUE!</v>
      </c>
    </row>
    <row r="204" spans="1:7" x14ac:dyDescent="0.2">
      <c r="A204" s="3" t="s">
        <v>477</v>
      </c>
      <c r="B204" s="3">
        <v>32000</v>
      </c>
      <c r="C204" s="3">
        <v>27000</v>
      </c>
      <c r="E204" s="3" t="e">
        <f t="shared" si="14"/>
        <v>#VALUE!</v>
      </c>
      <c r="F204">
        <f t="shared" si="15"/>
        <v>32</v>
      </c>
      <c r="G204">
        <f t="shared" si="16"/>
        <v>27</v>
      </c>
    </row>
    <row r="205" spans="1:7" x14ac:dyDescent="0.2">
      <c r="A205" s="3" t="s">
        <v>527</v>
      </c>
      <c r="B205" s="3">
        <v>150000</v>
      </c>
      <c r="C205" s="3">
        <v>220000</v>
      </c>
      <c r="E205" s="3" t="e">
        <f t="shared" si="14"/>
        <v>#VALUE!</v>
      </c>
      <c r="F205">
        <f t="shared" si="15"/>
        <v>150</v>
      </c>
      <c r="G205">
        <f t="shared" si="16"/>
        <v>220</v>
      </c>
    </row>
    <row r="206" spans="1:7" x14ac:dyDescent="0.2">
      <c r="A206" s="3" t="s">
        <v>477</v>
      </c>
      <c r="B206" s="3">
        <v>32000</v>
      </c>
      <c r="C206" s="3">
        <v>27000</v>
      </c>
      <c r="E206" s="3" t="e">
        <f t="shared" si="14"/>
        <v>#VALUE!</v>
      </c>
      <c r="F206">
        <f t="shared" si="15"/>
        <v>32</v>
      </c>
      <c r="G206">
        <f t="shared" si="16"/>
        <v>27</v>
      </c>
    </row>
    <row r="207" spans="1:7" x14ac:dyDescent="0.2">
      <c r="A207" s="3" t="s">
        <v>575</v>
      </c>
      <c r="B207" s="3">
        <v>230000</v>
      </c>
      <c r="C207" s="3">
        <v>200000</v>
      </c>
      <c r="E207" s="3" t="e">
        <f t="shared" si="14"/>
        <v>#VALUE!</v>
      </c>
      <c r="F207">
        <f t="shared" si="15"/>
        <v>230</v>
      </c>
      <c r="G207">
        <f t="shared" si="16"/>
        <v>200</v>
      </c>
    </row>
    <row r="208" spans="1:7" x14ac:dyDescent="0.2">
      <c r="A208" s="3">
        <v>8000</v>
      </c>
      <c r="B208" s="3">
        <v>385000</v>
      </c>
      <c r="C208" s="3">
        <v>1450000</v>
      </c>
      <c r="E208" s="3">
        <f t="shared" si="14"/>
        <v>8</v>
      </c>
      <c r="F208">
        <f t="shared" si="15"/>
        <v>385</v>
      </c>
      <c r="G208">
        <f t="shared" si="16"/>
        <v>1450</v>
      </c>
    </row>
    <row r="209" spans="1:7" x14ac:dyDescent="0.2">
      <c r="A209" s="3" t="s">
        <v>616</v>
      </c>
      <c r="B209" s="3">
        <v>251000</v>
      </c>
      <c r="C209" s="3">
        <v>205000</v>
      </c>
      <c r="E209" s="3" t="e">
        <f t="shared" si="14"/>
        <v>#VALUE!</v>
      </c>
      <c r="F209">
        <f t="shared" si="15"/>
        <v>251</v>
      </c>
      <c r="G209">
        <f t="shared" si="16"/>
        <v>205</v>
      </c>
    </row>
    <row r="210" spans="1:7" x14ac:dyDescent="0.2">
      <c r="A210" s="3" t="s">
        <v>481</v>
      </c>
      <c r="B210" s="3">
        <v>225000</v>
      </c>
      <c r="C210" s="3">
        <v>170000</v>
      </c>
      <c r="E210" s="3" t="e">
        <f t="shared" si="14"/>
        <v>#VALUE!</v>
      </c>
      <c r="F210">
        <f t="shared" si="15"/>
        <v>225</v>
      </c>
      <c r="G210">
        <f t="shared" si="16"/>
        <v>170</v>
      </c>
    </row>
    <row r="211" spans="1:7" x14ac:dyDescent="0.2">
      <c r="A211" t="s">
        <v>493</v>
      </c>
      <c r="B211" t="s">
        <v>493</v>
      </c>
      <c r="C211" t="s">
        <v>493</v>
      </c>
      <c r="E211" s="3" t="e">
        <f t="shared" si="14"/>
        <v>#VALUE!</v>
      </c>
      <c r="F211" t="e">
        <f t="shared" si="15"/>
        <v>#VALUE!</v>
      </c>
      <c r="G211" t="e">
        <f t="shared" si="16"/>
        <v>#VALUE!</v>
      </c>
    </row>
    <row r="212" spans="1:7" x14ac:dyDescent="0.2">
      <c r="A212">
        <v>50000</v>
      </c>
      <c r="B212" t="s">
        <v>493</v>
      </c>
      <c r="C212" t="s">
        <v>493</v>
      </c>
      <c r="E212" s="3">
        <f t="shared" si="14"/>
        <v>50</v>
      </c>
      <c r="F212" t="e">
        <f t="shared" si="15"/>
        <v>#VALUE!</v>
      </c>
      <c r="G212" t="e">
        <f t="shared" si="16"/>
        <v>#VALUE!</v>
      </c>
    </row>
    <row r="213" spans="1:7" x14ac:dyDescent="0.2">
      <c r="A213" t="s">
        <v>493</v>
      </c>
      <c r="B213" t="s">
        <v>493</v>
      </c>
      <c r="C213" t="s">
        <v>493</v>
      </c>
      <c r="E213" s="3" t="e">
        <f t="shared" si="14"/>
        <v>#VALUE!</v>
      </c>
      <c r="F213" t="e">
        <f t="shared" si="15"/>
        <v>#VALUE!</v>
      </c>
      <c r="G213" t="e">
        <f t="shared" si="16"/>
        <v>#VALUE!</v>
      </c>
    </row>
    <row r="214" spans="1:7" x14ac:dyDescent="0.2">
      <c r="A214" t="s">
        <v>493</v>
      </c>
      <c r="B214" t="s">
        <v>493</v>
      </c>
      <c r="C214" t="s">
        <v>493</v>
      </c>
      <c r="E214" s="3" t="e">
        <f t="shared" si="14"/>
        <v>#VALUE!</v>
      </c>
      <c r="F214" t="e">
        <f t="shared" si="15"/>
        <v>#VALUE!</v>
      </c>
      <c r="G214" t="e">
        <f t="shared" si="16"/>
        <v>#VALUE!</v>
      </c>
    </row>
    <row r="215" spans="1:7" x14ac:dyDescent="0.2">
      <c r="A215" s="3">
        <v>1900</v>
      </c>
      <c r="B215" s="3">
        <v>365000</v>
      </c>
      <c r="C215" s="3">
        <v>225000</v>
      </c>
      <c r="E215" s="3">
        <f t="shared" si="14"/>
        <v>1.9</v>
      </c>
      <c r="F215">
        <f t="shared" si="15"/>
        <v>365</v>
      </c>
      <c r="G215">
        <f t="shared" si="16"/>
        <v>225</v>
      </c>
    </row>
    <row r="216" spans="1:7" x14ac:dyDescent="0.2">
      <c r="A216" s="3">
        <v>3920</v>
      </c>
      <c r="B216" s="3">
        <v>54000</v>
      </c>
      <c r="C216" s="3">
        <v>993000</v>
      </c>
      <c r="E216" s="3">
        <f t="shared" si="14"/>
        <v>3.92</v>
      </c>
      <c r="F216">
        <f t="shared" si="15"/>
        <v>54</v>
      </c>
      <c r="G216">
        <f t="shared" si="16"/>
        <v>993</v>
      </c>
    </row>
    <row r="217" spans="1:7" x14ac:dyDescent="0.2">
      <c r="A217" s="3" t="s">
        <v>481</v>
      </c>
      <c r="B217" s="3">
        <v>225000</v>
      </c>
      <c r="C217" s="3">
        <v>198000</v>
      </c>
      <c r="E217" s="3" t="e">
        <f t="shared" si="14"/>
        <v>#VALUE!</v>
      </c>
      <c r="F217">
        <f t="shared" si="15"/>
        <v>225</v>
      </c>
      <c r="G217">
        <f t="shared" si="16"/>
        <v>198</v>
      </c>
    </row>
    <row r="218" spans="1:7" x14ac:dyDescent="0.2">
      <c r="A218" s="3" t="s">
        <v>547</v>
      </c>
      <c r="B218" s="3">
        <v>230000</v>
      </c>
      <c r="C218" s="3">
        <v>17000</v>
      </c>
      <c r="E218" s="3" t="e">
        <f t="shared" si="14"/>
        <v>#VALUE!</v>
      </c>
      <c r="F218">
        <f t="shared" si="15"/>
        <v>230</v>
      </c>
      <c r="G218">
        <f t="shared" si="16"/>
        <v>17</v>
      </c>
    </row>
    <row r="219" spans="1:7" x14ac:dyDescent="0.2">
      <c r="A219" s="3" t="s">
        <v>622</v>
      </c>
      <c r="B219" s="3">
        <v>240000</v>
      </c>
      <c r="C219" s="3">
        <v>19000</v>
      </c>
      <c r="E219" s="3" t="e">
        <f t="shared" si="14"/>
        <v>#VALUE!</v>
      </c>
      <c r="F219">
        <f t="shared" si="15"/>
        <v>240</v>
      </c>
      <c r="G219">
        <f t="shared" si="16"/>
        <v>19</v>
      </c>
    </row>
    <row r="220" spans="1:7" x14ac:dyDescent="0.2">
      <c r="A220" s="3" t="s">
        <v>624</v>
      </c>
      <c r="B220" s="3">
        <v>120000</v>
      </c>
      <c r="C220" s="3">
        <v>25000</v>
      </c>
      <c r="E220" s="3" t="e">
        <f t="shared" si="14"/>
        <v>#VALUE!</v>
      </c>
      <c r="F220">
        <f t="shared" si="15"/>
        <v>120</v>
      </c>
      <c r="G220">
        <f t="shared" si="16"/>
        <v>25</v>
      </c>
    </row>
    <row r="221" spans="1:7" x14ac:dyDescent="0.2">
      <c r="A221" s="3">
        <v>1800</v>
      </c>
      <c r="B221" s="3">
        <v>410000</v>
      </c>
      <c r="C221" s="3">
        <v>300000</v>
      </c>
      <c r="E221" s="3">
        <f t="shared" si="14"/>
        <v>1.8</v>
      </c>
      <c r="F221">
        <f t="shared" si="15"/>
        <v>410</v>
      </c>
      <c r="G221">
        <f t="shared" si="16"/>
        <v>300</v>
      </c>
    </row>
    <row r="222" spans="1:7" x14ac:dyDescent="0.2">
      <c r="A222" s="3">
        <v>30000</v>
      </c>
      <c r="B222" s="3">
        <v>400000</v>
      </c>
      <c r="C222" s="3">
        <v>1560000</v>
      </c>
      <c r="E222" s="3">
        <f t="shared" si="14"/>
        <v>30</v>
      </c>
      <c r="F222">
        <f t="shared" si="15"/>
        <v>400</v>
      </c>
      <c r="G222">
        <f t="shared" si="16"/>
        <v>1560</v>
      </c>
    </row>
    <row r="223" spans="1:7" x14ac:dyDescent="0.2">
      <c r="A223" s="3" t="s">
        <v>626</v>
      </c>
      <c r="B223" s="3">
        <v>212000</v>
      </c>
      <c r="C223" s="3">
        <v>370000</v>
      </c>
      <c r="E223" s="3" t="e">
        <f t="shared" si="14"/>
        <v>#VALUE!</v>
      </c>
      <c r="F223">
        <f t="shared" si="15"/>
        <v>212</v>
      </c>
      <c r="G223">
        <f t="shared" si="16"/>
        <v>370</v>
      </c>
    </row>
    <row r="224" spans="1:7" x14ac:dyDescent="0.2">
      <c r="A224" s="3" t="s">
        <v>539</v>
      </c>
      <c r="B224" s="3">
        <v>230000</v>
      </c>
      <c r="C224" s="3">
        <v>320000</v>
      </c>
      <c r="E224" s="3" t="e">
        <f t="shared" si="14"/>
        <v>#VALUE!</v>
      </c>
      <c r="F224">
        <f t="shared" si="15"/>
        <v>230</v>
      </c>
      <c r="G224">
        <f t="shared" si="16"/>
        <v>320</v>
      </c>
    </row>
    <row r="225" spans="1:7" x14ac:dyDescent="0.2">
      <c r="A225" s="3" t="s">
        <v>575</v>
      </c>
      <c r="B225" s="3">
        <v>230000</v>
      </c>
      <c r="C225" s="3">
        <v>200000</v>
      </c>
      <c r="E225" s="3" t="e">
        <f t="shared" si="14"/>
        <v>#VALUE!</v>
      </c>
      <c r="F225">
        <f t="shared" si="15"/>
        <v>230</v>
      </c>
      <c r="G225">
        <f t="shared" si="16"/>
        <v>200</v>
      </c>
    </row>
    <row r="226" spans="1:7" x14ac:dyDescent="0.2">
      <c r="A226" t="s">
        <v>493</v>
      </c>
      <c r="B226" t="s">
        <v>493</v>
      </c>
      <c r="C226" t="s">
        <v>493</v>
      </c>
      <c r="E226" s="3" t="e">
        <f t="shared" si="14"/>
        <v>#VALUE!</v>
      </c>
      <c r="F226" t="e">
        <f t="shared" si="15"/>
        <v>#VALUE!</v>
      </c>
      <c r="G226" t="e">
        <f t="shared" si="16"/>
        <v>#VALUE!</v>
      </c>
    </row>
    <row r="227" spans="1:7" x14ac:dyDescent="0.2">
      <c r="A227" s="3">
        <v>6880</v>
      </c>
      <c r="B227" s="3">
        <v>380000</v>
      </c>
      <c r="C227" s="3">
        <v>1550000</v>
      </c>
      <c r="E227" s="3">
        <f t="shared" si="14"/>
        <v>6.88</v>
      </c>
      <c r="F227">
        <f t="shared" si="15"/>
        <v>380</v>
      </c>
      <c r="G227">
        <f t="shared" si="16"/>
        <v>1550</v>
      </c>
    </row>
    <row r="228" spans="1:7" x14ac:dyDescent="0.2">
      <c r="A228" t="s">
        <v>493</v>
      </c>
      <c r="B228" t="s">
        <v>493</v>
      </c>
      <c r="C228" t="s">
        <v>493</v>
      </c>
      <c r="E228" s="3" t="e">
        <f t="shared" si="14"/>
        <v>#VALUE!</v>
      </c>
      <c r="F228" t="e">
        <f t="shared" si="15"/>
        <v>#VALUE!</v>
      </c>
      <c r="G228" t="e">
        <f t="shared" si="16"/>
        <v>#VALUE!</v>
      </c>
    </row>
    <row r="229" spans="1:7" x14ac:dyDescent="0.2">
      <c r="A229" t="s">
        <v>493</v>
      </c>
      <c r="B229" t="s">
        <v>493</v>
      </c>
      <c r="C229" t="s">
        <v>493</v>
      </c>
      <c r="E229" s="3" t="e">
        <f t="shared" si="14"/>
        <v>#VALUE!</v>
      </c>
      <c r="F229" t="e">
        <f t="shared" si="15"/>
        <v>#VALUE!</v>
      </c>
      <c r="G229" t="e">
        <f t="shared" si="16"/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MASTER DATA</vt:lpstr>
      <vt:lpstr>MMDATA</vt:lpstr>
      <vt:lpstr>Pictures</vt:lpstr>
      <vt:lpstr>Sheet1</vt:lpstr>
      <vt:lpstr>NART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Morales, Jose /BDF BRU</dc:creator>
  <cp:lastModifiedBy>CA</cp:lastModifiedBy>
  <dcterms:created xsi:type="dcterms:W3CDTF">2020-09-18T11:55:23Z</dcterms:created>
  <dcterms:modified xsi:type="dcterms:W3CDTF">2020-09-23T13:08:50Z</dcterms:modified>
</cp:coreProperties>
</file>