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tables/table77.xml" ContentType="application/vnd.openxmlformats-officedocument.spreadsheetml.table+xml"/>
  <Override PartName="/xl/tables/table78.xml" ContentType="application/vnd.openxmlformats-officedocument.spreadsheetml.table+xml"/>
  <Override PartName="/xl/tables/table79.xml" ContentType="application/vnd.openxmlformats-officedocument.spreadsheetml.table+xml"/>
  <Override PartName="/xl/tables/table80.xml" ContentType="application/vnd.openxmlformats-officedocument.spreadsheetml.table+xml"/>
  <Override PartName="/xl/tables/table81.xml" ContentType="application/vnd.openxmlformats-officedocument.spreadsheetml.table+xml"/>
  <Override PartName="/xl/tables/table82.xml" ContentType="application/vnd.openxmlformats-officedocument.spreadsheetml.table+xml"/>
  <Override PartName="/xl/tables/table83.xml" ContentType="application/vnd.openxmlformats-officedocument.spreadsheetml.table+xml"/>
  <Override PartName="/xl/tables/table84.xml" ContentType="application/vnd.openxmlformats-officedocument.spreadsheetml.table+xml"/>
  <Override PartName="/xl/tables/table85.xml" ContentType="application/vnd.openxmlformats-officedocument.spreadsheetml.table+xml"/>
  <Override PartName="/xl/tables/table86.xml" ContentType="application/vnd.openxmlformats-officedocument.spreadsheetml.table+xml"/>
  <Override PartName="/xl/tables/table87.xml" ContentType="application/vnd.openxmlformats-officedocument.spreadsheetml.table+xml"/>
  <Override PartName="/xl/tables/table88.xml" ContentType="application/vnd.openxmlformats-officedocument.spreadsheetml.table+xml"/>
  <Override PartName="/xl/tables/table89.xml" ContentType="application/vnd.openxmlformats-officedocument.spreadsheetml.table+xml"/>
  <Override PartName="/xl/tables/table90.xml" ContentType="application/vnd.openxmlformats-officedocument.spreadsheetml.table+xml"/>
  <Override PartName="/xl/tables/table91.xml" ContentType="application/vnd.openxmlformats-officedocument.spreadsheetml.table+xml"/>
  <Override PartName="/xl/tables/table92.xml" ContentType="application/vnd.openxmlformats-officedocument.spreadsheetml.table+xml"/>
  <Override PartName="/xl/tables/table93.xml" ContentType="application/vnd.openxmlformats-officedocument.spreadsheetml.table+xml"/>
  <Override PartName="/xl/tables/table94.xml" ContentType="application/vnd.openxmlformats-officedocument.spreadsheetml.table+xml"/>
  <Override PartName="/xl/tables/table95.xml" ContentType="application/vnd.openxmlformats-officedocument.spreadsheetml.table+xml"/>
  <Override PartName="/xl/tables/table96.xml" ContentType="application/vnd.openxmlformats-officedocument.spreadsheetml.table+xml"/>
  <Override PartName="/xl/tables/table97.xml" ContentType="application/vnd.openxmlformats-officedocument.spreadsheetml.table+xml"/>
  <Override PartName="/xl/tables/table98.xml" ContentType="application/vnd.openxmlformats-officedocument.spreadsheetml.table+xml"/>
  <Override PartName="/xl/tables/table99.xml" ContentType="application/vnd.openxmlformats-officedocument.spreadsheetml.table+xml"/>
  <Override PartName="/xl/tables/table100.xml" ContentType="application/vnd.openxmlformats-officedocument.spreadsheetml.table+xml"/>
  <Override PartName="/xl/tables/table101.xml" ContentType="application/vnd.openxmlformats-officedocument.spreadsheetml.table+xml"/>
  <Override PartName="/xl/tables/table102.xml" ContentType="application/vnd.openxmlformats-officedocument.spreadsheetml.table+xml"/>
  <Override PartName="/xl/tables/table103.xml" ContentType="application/vnd.openxmlformats-officedocument.spreadsheetml.table+xml"/>
  <Override PartName="/xl/tables/table104.xml" ContentType="application/vnd.openxmlformats-officedocument.spreadsheetml.table+xml"/>
  <Override PartName="/xl/tables/table105.xml" ContentType="application/vnd.openxmlformats-officedocument.spreadsheetml.table+xml"/>
  <Override PartName="/xl/tables/table106.xml" ContentType="application/vnd.openxmlformats-officedocument.spreadsheetml.table+xml"/>
  <Override PartName="/xl/tables/table107.xml" ContentType="application/vnd.openxmlformats-officedocument.spreadsheetml.table+xml"/>
  <Override PartName="/xl/tables/table108.xml" ContentType="application/vnd.openxmlformats-officedocument.spreadsheetml.table+xml"/>
  <Override PartName="/xl/tables/table109.xml" ContentType="application/vnd.openxmlformats-officedocument.spreadsheetml.table+xml"/>
  <Override PartName="/xl/tables/table110.xml" ContentType="application/vnd.openxmlformats-officedocument.spreadsheetml.table+xml"/>
  <Override PartName="/xl/tables/table111.xml" ContentType="application/vnd.openxmlformats-officedocument.spreadsheetml.table+xml"/>
  <Override PartName="/xl/tables/table112.xml" ContentType="application/vnd.openxmlformats-officedocument.spreadsheetml.table+xml"/>
  <Override PartName="/xl/tables/table113.xml" ContentType="application/vnd.openxmlformats-officedocument.spreadsheetml.table+xml"/>
  <Override PartName="/xl/tables/table114.xml" ContentType="application/vnd.openxmlformats-officedocument.spreadsheetml.table+xml"/>
  <Override PartName="/xl/tables/table115.xml" ContentType="application/vnd.openxmlformats-officedocument.spreadsheetml.table+xml"/>
  <Override PartName="/xl/tables/table116.xml" ContentType="application/vnd.openxmlformats-officedocument.spreadsheetml.table+xml"/>
  <Override PartName="/xl/tables/table117.xml" ContentType="application/vnd.openxmlformats-officedocument.spreadsheetml.table+xml"/>
  <Override PartName="/xl/tables/table118.xml" ContentType="application/vnd.openxmlformats-officedocument.spreadsheetml.table+xml"/>
  <Override PartName="/xl/tables/table119.xml" ContentType="application/vnd.openxmlformats-officedocument.spreadsheetml.table+xml"/>
  <Override PartName="/xl/tables/table120.xml" ContentType="application/vnd.openxmlformats-officedocument.spreadsheetml.table+xml"/>
  <Override PartName="/xl/tables/table121.xml" ContentType="application/vnd.openxmlformats-officedocument.spreadsheetml.table+xml"/>
  <Override PartName="/xl/tables/table122.xml" ContentType="application/vnd.openxmlformats-officedocument.spreadsheetml.table+xml"/>
  <Override PartName="/xl/tables/table123.xml" ContentType="application/vnd.openxmlformats-officedocument.spreadsheetml.table+xml"/>
  <Override PartName="/xl/tables/table124.xml" ContentType="application/vnd.openxmlformats-officedocument.spreadsheetml.table+xml"/>
  <Override PartName="/xl/tables/table125.xml" ContentType="application/vnd.openxmlformats-officedocument.spreadsheetml.table+xml"/>
  <Override PartName="/xl/tables/table126.xml" ContentType="application/vnd.openxmlformats-officedocument.spreadsheetml.table+xml"/>
  <Override PartName="/xl/tables/table127.xml" ContentType="application/vnd.openxmlformats-officedocument.spreadsheetml.table+xml"/>
  <Override PartName="/xl/tables/table128.xml" ContentType="application/vnd.openxmlformats-officedocument.spreadsheetml.table+xml"/>
  <Override PartName="/xl/tables/table129.xml" ContentType="application/vnd.openxmlformats-officedocument.spreadsheetml.table+xml"/>
  <Override PartName="/xl/tables/table130.xml" ContentType="application/vnd.openxmlformats-officedocument.spreadsheetml.table+xml"/>
  <Override PartName="/xl/tables/table131.xml" ContentType="application/vnd.openxmlformats-officedocument.spreadsheetml.table+xml"/>
  <Override PartName="/xl/tables/table132.xml" ContentType="application/vnd.openxmlformats-officedocument.spreadsheetml.table+xml"/>
  <Override PartName="/xl/tables/table133.xml" ContentType="application/vnd.openxmlformats-officedocument.spreadsheetml.table+xml"/>
  <Override PartName="/xl/tables/table134.xml" ContentType="application/vnd.openxmlformats-officedocument.spreadsheetml.table+xml"/>
  <Override PartName="/xl/tables/table135.xml" ContentType="application/vnd.openxmlformats-officedocument.spreadsheetml.table+xml"/>
  <Override PartName="/xl/tables/table136.xml" ContentType="application/vnd.openxmlformats-officedocument.spreadsheetml.table+xml"/>
  <Override PartName="/xl/tables/table137.xml" ContentType="application/vnd.openxmlformats-officedocument.spreadsheetml.table+xml"/>
  <Override PartName="/xl/tables/table138.xml" ContentType="application/vnd.openxmlformats-officedocument.spreadsheetml.table+xml"/>
  <Override PartName="/xl/tables/table139.xml" ContentType="application/vnd.openxmlformats-officedocument.spreadsheetml.table+xml"/>
  <Override PartName="/xl/tables/table140.xml" ContentType="application/vnd.openxmlformats-officedocument.spreadsheetml.table+xml"/>
  <Override PartName="/xl/tables/table141.xml" ContentType="application/vnd.openxmlformats-officedocument.spreadsheetml.table+xml"/>
  <Override PartName="/xl/tables/table142.xml" ContentType="application/vnd.openxmlformats-officedocument.spreadsheetml.table+xml"/>
  <Override PartName="/xl/tables/table143.xml" ContentType="application/vnd.openxmlformats-officedocument.spreadsheetml.table+xml"/>
  <Override PartName="/xl/tables/table144.xml" ContentType="application/vnd.openxmlformats-officedocument.spreadsheetml.table+xml"/>
  <Override PartName="/xl/tables/table145.xml" ContentType="application/vnd.openxmlformats-officedocument.spreadsheetml.table+xml"/>
  <Override PartName="/xl/tables/table146.xml" ContentType="application/vnd.openxmlformats-officedocument.spreadsheetml.table+xml"/>
  <Override PartName="/xl/tables/table147.xml" ContentType="application/vnd.openxmlformats-officedocument.spreadsheetml.table+xml"/>
  <Override PartName="/xl/tables/table148.xml" ContentType="application/vnd.openxmlformats-officedocument.spreadsheetml.table+xml"/>
  <Override PartName="/xl/tables/table149.xml" ContentType="application/vnd.openxmlformats-officedocument.spreadsheetml.table+xml"/>
  <Override PartName="/xl/tables/table15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700"/>
  </bookViews>
  <sheets>
    <sheet name="Logiciel IMPI" sheetId="1" r:id="rId1"/>
    <sheet name="Logiciel IMPI2" sheetId="2" r:id="rId2"/>
    <sheet name="Logiciel Chacal 10 licences" sheetId="3" r:id="rId3"/>
    <sheet name="Logiciel Vision bois sofiasi" sheetId="4" r:id="rId4"/>
    <sheet name="Feuil5" sheetId="5" r:id="rId5"/>
    <sheet name="Feuil6" sheetId="6" r:id="rId6"/>
    <sheet name="Feuil7" sheetId="7" r:id="rId7"/>
    <sheet name="Feuil8" sheetId="8" r:id="rId8"/>
    <sheet name="Feuil9" sheetId="9" r:id="rId9"/>
    <sheet name="Feuil10" sheetId="10" r:id="rId10"/>
    <sheet name="Feuil11" sheetId="11" r:id="rId11"/>
    <sheet name="Feuil12" sheetId="12" r:id="rId12"/>
    <sheet name="Feuil13" sheetId="13" r:id="rId13"/>
    <sheet name="Feuil14" sheetId="14" r:id="rId14"/>
    <sheet name="Feuil15" sheetId="15" r:id="rId15"/>
    <sheet name="Feuil16" sheetId="16" r:id="rId16"/>
    <sheet name="Feuil17" sheetId="17" r:id="rId17"/>
    <sheet name="Feuil18" sheetId="18" r:id="rId18"/>
    <sheet name="Feuil19" sheetId="19" r:id="rId19"/>
    <sheet name="Feuil20" sheetId="20" r:id="rId20"/>
    <sheet name="Feuil21" sheetId="21" r:id="rId21"/>
    <sheet name="Feuil22" sheetId="22" r:id="rId22"/>
    <sheet name="Feuil23" sheetId="23" r:id="rId23"/>
    <sheet name="Feuil24" sheetId="24" r:id="rId24"/>
    <sheet name="Feuil25" sheetId="25" r:id="rId25"/>
    <sheet name="Feuil26" sheetId="26" r:id="rId26"/>
    <sheet name="Feuil27" sheetId="27" r:id="rId27"/>
    <sheet name="Feuil28" sheetId="28" r:id="rId28"/>
    <sheet name="Feuil29" sheetId="29" r:id="rId29"/>
    <sheet name="Feuil30" sheetId="30" r:id="rId30"/>
    <sheet name="Feuil31" sheetId="31" r:id="rId31"/>
    <sheet name="Feuil32" sheetId="32" r:id="rId32"/>
    <sheet name="Feuil33" sheetId="33" r:id="rId33"/>
    <sheet name="Feuil34" sheetId="34" r:id="rId34"/>
    <sheet name="Feuil35" sheetId="35" r:id="rId35"/>
    <sheet name="Feuil36" sheetId="36" r:id="rId36"/>
    <sheet name="Feuil37" sheetId="37" r:id="rId37"/>
    <sheet name="Feuil38" sheetId="38" r:id="rId38"/>
    <sheet name="Feuil39" sheetId="39" r:id="rId39"/>
    <sheet name="Feuil40" sheetId="40" r:id="rId40"/>
    <sheet name="Feuil41" sheetId="41" r:id="rId41"/>
    <sheet name="Feuil42" sheetId="42" r:id="rId42"/>
    <sheet name="Feuil43" sheetId="43" r:id="rId43"/>
    <sheet name="Feuil44" sheetId="44" r:id="rId44"/>
    <sheet name="Feuil45" sheetId="45" r:id="rId45"/>
    <sheet name="Feuil46" sheetId="46" r:id="rId46"/>
    <sheet name="Feuil47" sheetId="47" r:id="rId47"/>
    <sheet name="Feuil48" sheetId="48" r:id="rId48"/>
    <sheet name="Feuil49" sheetId="49" r:id="rId49"/>
    <sheet name="Feuil50" sheetId="50" r:id="rId50"/>
    <sheet name="Feuil51" sheetId="51" r:id="rId51"/>
    <sheet name="Feuil52" sheetId="52" r:id="rId52"/>
    <sheet name="Feuil53" sheetId="53" r:id="rId53"/>
    <sheet name="Feuil54" sheetId="54" r:id="rId54"/>
    <sheet name="Feuil55" sheetId="55" r:id="rId55"/>
    <sheet name="Feuil56" sheetId="56" r:id="rId56"/>
    <sheet name="Feuil57" sheetId="57" r:id="rId57"/>
    <sheet name="Feuil58" sheetId="58" r:id="rId58"/>
    <sheet name="Feuil59" sheetId="59" r:id="rId59"/>
    <sheet name="Feuil60" sheetId="60" r:id="rId60"/>
    <sheet name="Feuil61" sheetId="61" r:id="rId61"/>
    <sheet name="Feuil62" sheetId="62" r:id="rId62"/>
    <sheet name="Feuil63" sheetId="63" r:id="rId63"/>
    <sheet name="Feuil64" sheetId="64" r:id="rId64"/>
    <sheet name="Feuil65" sheetId="65" r:id="rId65"/>
    <sheet name="Feuil66" sheetId="66" r:id="rId66"/>
    <sheet name="Feuil67" sheetId="67" r:id="rId67"/>
    <sheet name="Feuil68" sheetId="68" r:id="rId68"/>
    <sheet name="Feuil69" sheetId="69" r:id="rId69"/>
    <sheet name="Feuil70" sheetId="70" r:id="rId70"/>
    <sheet name="Feuil71" sheetId="71" r:id="rId71"/>
    <sheet name="Feuil72" sheetId="72" r:id="rId72"/>
    <sheet name="Feuil73" sheetId="73" r:id="rId73"/>
    <sheet name="Feuil74" sheetId="74" r:id="rId74"/>
    <sheet name="Feuil75" sheetId="75" r:id="rId75"/>
    <sheet name="Feuil76" sheetId="76" r:id="rId76"/>
    <sheet name="Feuil77" sheetId="77" r:id="rId77"/>
    <sheet name="Feuil78" sheetId="78" r:id="rId78"/>
    <sheet name="Feuil79" sheetId="79" r:id="rId79"/>
    <sheet name="Feuil80" sheetId="80" r:id="rId80"/>
    <sheet name="Feuil81" sheetId="81" r:id="rId81"/>
    <sheet name="Feuil82" sheetId="82" r:id="rId82"/>
    <sheet name="Feuil83" sheetId="83" r:id="rId83"/>
    <sheet name="Feuil84" sheetId="84" r:id="rId84"/>
    <sheet name="Feuil85" sheetId="85" r:id="rId85"/>
    <sheet name="Feuil86" sheetId="86" r:id="rId86"/>
    <sheet name="Feuil87" sheetId="87" r:id="rId87"/>
    <sheet name="Feuil88" sheetId="88" r:id="rId88"/>
    <sheet name="Feuil89" sheetId="89" r:id="rId89"/>
    <sheet name="Feuil90" sheetId="90" r:id="rId90"/>
    <sheet name="Feuil91" sheetId="91" r:id="rId91"/>
    <sheet name="Feuil92" sheetId="92" r:id="rId92"/>
    <sheet name="Feuil93" sheetId="93" r:id="rId93"/>
    <sheet name="Feuil94" sheetId="94" r:id="rId94"/>
    <sheet name="Feuil95" sheetId="95" r:id="rId95"/>
    <sheet name="Feuil96" sheetId="96" r:id="rId96"/>
    <sheet name="Feuil97" sheetId="97" r:id="rId97"/>
    <sheet name="Feuil98" sheetId="98" r:id="rId98"/>
    <sheet name="Feuil99" sheetId="99" r:id="rId99"/>
    <sheet name="Feuil100" sheetId="100" r:id="rId100"/>
    <sheet name="Feuil101" sheetId="101" r:id="rId101"/>
    <sheet name="Feuil102" sheetId="102" r:id="rId102"/>
    <sheet name="Feuil103" sheetId="103" r:id="rId103"/>
    <sheet name="Feuil104" sheetId="104" r:id="rId104"/>
    <sheet name="Feuil105" sheetId="105" r:id="rId105"/>
    <sheet name="Feuil106" sheetId="106" r:id="rId106"/>
    <sheet name="Feuil107" sheetId="107" r:id="rId107"/>
    <sheet name="Feuil108" sheetId="108" r:id="rId108"/>
    <sheet name="Feuil109" sheetId="109" r:id="rId109"/>
    <sheet name="Feuil110" sheetId="110" r:id="rId110"/>
    <sheet name="Feuil111" sheetId="111" r:id="rId111"/>
    <sheet name="Feuil112" sheetId="112" r:id="rId112"/>
    <sheet name="Feuil113" sheetId="113" r:id="rId113"/>
    <sheet name="Feuil114" sheetId="114" r:id="rId114"/>
    <sheet name="Feuil115" sheetId="115" r:id="rId115"/>
    <sheet name="Feuil116" sheetId="116" r:id="rId116"/>
    <sheet name="Feuil117" sheetId="117" r:id="rId117"/>
    <sheet name="Feuil118" sheetId="118" r:id="rId118"/>
    <sheet name="Feuil119" sheetId="119" r:id="rId119"/>
    <sheet name="Feuil120" sheetId="120" r:id="rId120"/>
    <sheet name="Feuil121" sheetId="121" r:id="rId121"/>
    <sheet name="Feuil122" sheetId="122" r:id="rId122"/>
    <sheet name="Feuil123" sheetId="123" r:id="rId123"/>
    <sheet name="Feuil124" sheetId="124" r:id="rId124"/>
    <sheet name="Feuil125" sheetId="125" r:id="rId125"/>
    <sheet name="Feuil126" sheetId="126" r:id="rId126"/>
    <sheet name="Feuil127" sheetId="127" r:id="rId127"/>
    <sheet name="Feuil128" sheetId="128" r:id="rId128"/>
    <sheet name="Feuil129" sheetId="129" r:id="rId129"/>
    <sheet name="Feuil130" sheetId="130" r:id="rId130"/>
    <sheet name="Feuil131" sheetId="131" r:id="rId131"/>
    <sheet name="Feuil132" sheetId="132" r:id="rId132"/>
    <sheet name="Feuil133" sheetId="133" r:id="rId133"/>
    <sheet name="Feuil134" sheetId="134" r:id="rId134"/>
    <sheet name="Feuil135" sheetId="135" r:id="rId135"/>
    <sheet name="Feuil136" sheetId="136" r:id="rId136"/>
    <sheet name="Feuil137" sheetId="137" r:id="rId137"/>
    <sheet name="Feuil138" sheetId="138" r:id="rId138"/>
    <sheet name="Feuil139" sheetId="139" r:id="rId139"/>
    <sheet name="Feuil140" sheetId="140" r:id="rId140"/>
    <sheet name="Feuil141" sheetId="141" r:id="rId141"/>
    <sheet name="Feuil142" sheetId="142" r:id="rId142"/>
    <sheet name="Feuil143" sheetId="143" r:id="rId143"/>
    <sheet name="Feuil144" sheetId="144" r:id="rId144"/>
    <sheet name="Feuil145" sheetId="145" r:id="rId145"/>
    <sheet name="Feuil146" sheetId="146" r:id="rId146"/>
    <sheet name="Feuil147" sheetId="147" r:id="rId147"/>
    <sheet name="Feuil148" sheetId="148" r:id="rId148"/>
    <sheet name="Feuil149" sheetId="149" r:id="rId149"/>
    <sheet name="Feuil150" sheetId="150" r:id="rId150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3" l="1"/>
  <c r="B9" i="3"/>
  <c r="C9" i="3"/>
  <c r="D9" i="3"/>
  <c r="A10" i="3"/>
  <c r="B10" i="3"/>
  <c r="B11" i="3" s="1"/>
  <c r="B12" i="3" s="1"/>
  <c r="B13" i="3" s="1"/>
  <c r="B14" i="3" s="1"/>
  <c r="B15" i="3" s="1"/>
  <c r="B16" i="3" s="1"/>
  <c r="B17" i="3" s="1"/>
  <c r="B18" i="3" s="1"/>
  <c r="C10" i="3"/>
  <c r="D10" i="3"/>
  <c r="A11" i="3"/>
  <c r="C11" i="3"/>
  <c r="D11" i="3"/>
  <c r="A12" i="3"/>
  <c r="C12" i="3"/>
  <c r="D12" i="3"/>
  <c r="A13" i="3"/>
  <c r="C13" i="3"/>
  <c r="D13" i="3"/>
  <c r="A14" i="3"/>
  <c r="C14" i="3"/>
  <c r="D14" i="3"/>
  <c r="A15" i="3"/>
  <c r="C15" i="3"/>
  <c r="D15" i="3"/>
  <c r="A16" i="3"/>
  <c r="C16" i="3"/>
  <c r="D16" i="3"/>
  <c r="A17" i="3"/>
  <c r="C17" i="3"/>
  <c r="D17" i="3"/>
  <c r="A18" i="3"/>
  <c r="C18" i="3"/>
  <c r="D18" i="3"/>
  <c r="A8" i="3"/>
  <c r="B8" i="3"/>
  <c r="C8" i="3"/>
  <c r="D8" i="3"/>
  <c r="A8" i="2"/>
  <c r="B8" i="2"/>
  <c r="D8" i="2" s="1"/>
  <c r="B9" i="2" s="1"/>
  <c r="C8" i="2"/>
  <c r="A9" i="5"/>
  <c r="B9" i="5"/>
  <c r="C9" i="5"/>
  <c r="D9" i="5"/>
  <c r="A10" i="5"/>
  <c r="B10" i="5"/>
  <c r="C10" i="5"/>
  <c r="A11" i="5"/>
  <c r="C11" i="5"/>
  <c r="A12" i="5"/>
  <c r="C12" i="5"/>
  <c r="A13" i="5"/>
  <c r="C13" i="5"/>
  <c r="A14" i="5"/>
  <c r="C14" i="5"/>
  <c r="A15" i="5"/>
  <c r="C15" i="5"/>
  <c r="A16" i="5"/>
  <c r="C16" i="5"/>
  <c r="A17" i="5"/>
  <c r="C17" i="5"/>
  <c r="A18" i="5"/>
  <c r="C18" i="5"/>
  <c r="D8" i="5"/>
  <c r="B8" i="5"/>
  <c r="C8" i="5"/>
  <c r="A8" i="5"/>
  <c r="B9" i="1"/>
  <c r="B8" i="1"/>
  <c r="D8" i="1"/>
  <c r="C8" i="1"/>
  <c r="C9" i="1"/>
  <c r="C10" i="1"/>
  <c r="C11" i="1"/>
  <c r="C12" i="1"/>
  <c r="C13" i="1"/>
  <c r="C14" i="1"/>
  <c r="C15" i="1"/>
  <c r="C16" i="1"/>
  <c r="C17" i="1"/>
  <c r="C18" i="1"/>
  <c r="A9" i="2" l="1"/>
  <c r="C9" i="2"/>
  <c r="D9" i="2" s="1"/>
  <c r="D10" i="5"/>
  <c r="B11" i="5" s="1"/>
  <c r="A8" i="1"/>
  <c r="A9" i="1"/>
  <c r="A10" i="1"/>
  <c r="A11" i="1"/>
  <c r="A12" i="1"/>
  <c r="A13" i="1"/>
  <c r="A14" i="1"/>
  <c r="A15" i="1"/>
  <c r="A16" i="1"/>
  <c r="A17" i="1"/>
  <c r="A18" i="1"/>
  <c r="B10" i="2" l="1"/>
  <c r="C10" i="2"/>
  <c r="A10" i="2"/>
  <c r="D11" i="5"/>
  <c r="B12" i="5" s="1"/>
  <c r="C8" i="150"/>
  <c r="B8" i="150"/>
  <c r="D8" i="150" s="1"/>
  <c r="A8" i="150"/>
  <c r="C8" i="149"/>
  <c r="B8" i="149"/>
  <c r="D8" i="149" s="1"/>
  <c r="A8" i="149"/>
  <c r="C8" i="148"/>
  <c r="B8" i="148"/>
  <c r="D8" i="148" s="1"/>
  <c r="A8" i="148"/>
  <c r="C8" i="147"/>
  <c r="B8" i="147"/>
  <c r="D8" i="147" s="1"/>
  <c r="A8" i="147"/>
  <c r="C8" i="146"/>
  <c r="B8" i="146"/>
  <c r="D8" i="146" s="1"/>
  <c r="A8" i="146"/>
  <c r="C8" i="145"/>
  <c r="B8" i="145"/>
  <c r="D8" i="145" s="1"/>
  <c r="A8" i="145"/>
  <c r="C8" i="144"/>
  <c r="B8" i="144"/>
  <c r="D8" i="144" s="1"/>
  <c r="A8" i="144"/>
  <c r="C8" i="143"/>
  <c r="B8" i="143"/>
  <c r="D8" i="143" s="1"/>
  <c r="A8" i="143"/>
  <c r="C8" i="142"/>
  <c r="B8" i="142"/>
  <c r="D8" i="142" s="1"/>
  <c r="A8" i="142"/>
  <c r="C8" i="141"/>
  <c r="B8" i="141"/>
  <c r="D8" i="141" s="1"/>
  <c r="A8" i="141"/>
  <c r="C8" i="140"/>
  <c r="B8" i="140"/>
  <c r="D8" i="140" s="1"/>
  <c r="A8" i="140"/>
  <c r="C8" i="139"/>
  <c r="D8" i="139" s="1"/>
  <c r="B8" i="139"/>
  <c r="A8" i="139"/>
  <c r="C8" i="138"/>
  <c r="B8" i="138"/>
  <c r="D8" i="138" s="1"/>
  <c r="A8" i="138"/>
  <c r="C8" i="137"/>
  <c r="B8" i="137"/>
  <c r="D8" i="137" s="1"/>
  <c r="A8" i="137"/>
  <c r="C8" i="136"/>
  <c r="B8" i="136"/>
  <c r="D8" i="136" s="1"/>
  <c r="A8" i="136"/>
  <c r="C8" i="135"/>
  <c r="B8" i="135"/>
  <c r="D8" i="135" s="1"/>
  <c r="A8" i="135"/>
  <c r="C8" i="134"/>
  <c r="B8" i="134"/>
  <c r="D8" i="134" s="1"/>
  <c r="A8" i="134"/>
  <c r="C8" i="133"/>
  <c r="B8" i="133"/>
  <c r="D8" i="133" s="1"/>
  <c r="A8" i="133"/>
  <c r="C8" i="132"/>
  <c r="B8" i="132"/>
  <c r="D8" i="132" s="1"/>
  <c r="A8" i="132"/>
  <c r="C8" i="131"/>
  <c r="B8" i="131"/>
  <c r="D8" i="131" s="1"/>
  <c r="A8" i="131"/>
  <c r="D8" i="130"/>
  <c r="D9" i="130" s="1"/>
  <c r="C8" i="130"/>
  <c r="B8" i="130"/>
  <c r="A8" i="130"/>
  <c r="C8" i="129"/>
  <c r="B8" i="129"/>
  <c r="D8" i="129" s="1"/>
  <c r="A8" i="129"/>
  <c r="C8" i="128"/>
  <c r="B8" i="128"/>
  <c r="D8" i="128" s="1"/>
  <c r="A8" i="128"/>
  <c r="C8" i="127"/>
  <c r="B8" i="127"/>
  <c r="D8" i="127" s="1"/>
  <c r="A8" i="127"/>
  <c r="C8" i="126"/>
  <c r="D8" i="126" s="1"/>
  <c r="B8" i="126"/>
  <c r="A8" i="126"/>
  <c r="C8" i="125"/>
  <c r="B8" i="125"/>
  <c r="D8" i="125" s="1"/>
  <c r="A8" i="125"/>
  <c r="C8" i="124"/>
  <c r="B8" i="124"/>
  <c r="D8" i="124" s="1"/>
  <c r="A8" i="124"/>
  <c r="C8" i="123"/>
  <c r="B8" i="123"/>
  <c r="D8" i="123" s="1"/>
  <c r="A8" i="123"/>
  <c r="C8" i="122"/>
  <c r="B8" i="122"/>
  <c r="D8" i="122" s="1"/>
  <c r="A8" i="122"/>
  <c r="C8" i="121"/>
  <c r="B8" i="121"/>
  <c r="D8" i="121" s="1"/>
  <c r="A8" i="121"/>
  <c r="C8" i="120"/>
  <c r="B8" i="120"/>
  <c r="D8" i="120" s="1"/>
  <c r="A8" i="120"/>
  <c r="C8" i="119"/>
  <c r="B8" i="119"/>
  <c r="D8" i="119" s="1"/>
  <c r="A8" i="119"/>
  <c r="C8" i="118"/>
  <c r="B8" i="118"/>
  <c r="D8" i="118" s="1"/>
  <c r="A8" i="118"/>
  <c r="C8" i="117"/>
  <c r="B8" i="117"/>
  <c r="D8" i="117" s="1"/>
  <c r="A8" i="117"/>
  <c r="C8" i="116"/>
  <c r="B8" i="116"/>
  <c r="D8" i="116" s="1"/>
  <c r="A8" i="116"/>
  <c r="C8" i="115"/>
  <c r="B8" i="115"/>
  <c r="D8" i="115" s="1"/>
  <c r="A8" i="115"/>
  <c r="C8" i="114"/>
  <c r="B8" i="114"/>
  <c r="D8" i="114" s="1"/>
  <c r="A8" i="114"/>
  <c r="C8" i="113"/>
  <c r="B8" i="113"/>
  <c r="D8" i="113" s="1"/>
  <c r="A8" i="113"/>
  <c r="C8" i="112"/>
  <c r="B8" i="112"/>
  <c r="D8" i="112" s="1"/>
  <c r="A8" i="112"/>
  <c r="C8" i="111"/>
  <c r="B8" i="111"/>
  <c r="D8" i="111" s="1"/>
  <c r="A8" i="111"/>
  <c r="C8" i="110"/>
  <c r="B8" i="110"/>
  <c r="D8" i="110" s="1"/>
  <c r="A8" i="110"/>
  <c r="C8" i="109"/>
  <c r="B8" i="109"/>
  <c r="D8" i="109" s="1"/>
  <c r="A8" i="109"/>
  <c r="C8" i="108"/>
  <c r="D8" i="108" s="1"/>
  <c r="B8" i="108"/>
  <c r="A8" i="108"/>
  <c r="C8" i="107"/>
  <c r="B8" i="107"/>
  <c r="D8" i="107" s="1"/>
  <c r="A8" i="107"/>
  <c r="C8" i="106"/>
  <c r="B8" i="106"/>
  <c r="D8" i="106" s="1"/>
  <c r="A8" i="106"/>
  <c r="C8" i="105"/>
  <c r="B8" i="105"/>
  <c r="D8" i="105" s="1"/>
  <c r="A8" i="105"/>
  <c r="C8" i="104"/>
  <c r="B8" i="104"/>
  <c r="D8" i="104" s="1"/>
  <c r="A8" i="104"/>
  <c r="C8" i="103"/>
  <c r="B8" i="103"/>
  <c r="D8" i="103" s="1"/>
  <c r="A8" i="103"/>
  <c r="C8" i="102"/>
  <c r="B8" i="102"/>
  <c r="D8" i="102" s="1"/>
  <c r="A8" i="102"/>
  <c r="C8" i="101"/>
  <c r="B8" i="101"/>
  <c r="D8" i="101" s="1"/>
  <c r="A8" i="101"/>
  <c r="C8" i="100"/>
  <c r="B8" i="100"/>
  <c r="D8" i="100" s="1"/>
  <c r="A8" i="100"/>
  <c r="C8" i="99"/>
  <c r="B8" i="99"/>
  <c r="D8" i="99" s="1"/>
  <c r="A8" i="99"/>
  <c r="C8" i="98"/>
  <c r="B8" i="98"/>
  <c r="D8" i="98" s="1"/>
  <c r="A8" i="98"/>
  <c r="C8" i="97"/>
  <c r="B8" i="97"/>
  <c r="D8" i="97" s="1"/>
  <c r="A8" i="97"/>
  <c r="C8" i="96"/>
  <c r="B8" i="96"/>
  <c r="D8" i="96" s="1"/>
  <c r="A8" i="96"/>
  <c r="C8" i="95"/>
  <c r="B8" i="95"/>
  <c r="D8" i="95" s="1"/>
  <c r="A8" i="95"/>
  <c r="C8" i="94"/>
  <c r="B8" i="94"/>
  <c r="D8" i="94" s="1"/>
  <c r="A8" i="94"/>
  <c r="C8" i="93"/>
  <c r="B8" i="93"/>
  <c r="D8" i="93" s="1"/>
  <c r="A8" i="93"/>
  <c r="C8" i="92"/>
  <c r="B8" i="92"/>
  <c r="D8" i="92" s="1"/>
  <c r="A8" i="92"/>
  <c r="C8" i="91"/>
  <c r="B8" i="91"/>
  <c r="D8" i="91" s="1"/>
  <c r="A8" i="91"/>
  <c r="C8" i="90"/>
  <c r="B8" i="90"/>
  <c r="D8" i="90" s="1"/>
  <c r="A8" i="90"/>
  <c r="C8" i="89"/>
  <c r="B8" i="89"/>
  <c r="D8" i="89" s="1"/>
  <c r="A8" i="89"/>
  <c r="C8" i="88"/>
  <c r="B8" i="88"/>
  <c r="D8" i="88" s="1"/>
  <c r="A8" i="88"/>
  <c r="C8" i="87"/>
  <c r="B8" i="87"/>
  <c r="D8" i="87" s="1"/>
  <c r="A8" i="87"/>
  <c r="C8" i="86"/>
  <c r="B8" i="86"/>
  <c r="D8" i="86" s="1"/>
  <c r="A8" i="86"/>
  <c r="C8" i="85"/>
  <c r="B8" i="85"/>
  <c r="D8" i="85" s="1"/>
  <c r="A8" i="85"/>
  <c r="C8" i="84"/>
  <c r="B8" i="84"/>
  <c r="D8" i="84" s="1"/>
  <c r="A8" i="84"/>
  <c r="C8" i="83"/>
  <c r="B8" i="83"/>
  <c r="D8" i="83" s="1"/>
  <c r="A8" i="83"/>
  <c r="C8" i="82"/>
  <c r="B8" i="82"/>
  <c r="D8" i="82" s="1"/>
  <c r="A8" i="82"/>
  <c r="C8" i="81"/>
  <c r="B8" i="81"/>
  <c r="D8" i="81" s="1"/>
  <c r="A8" i="81"/>
  <c r="C8" i="80"/>
  <c r="B8" i="80"/>
  <c r="D8" i="80" s="1"/>
  <c r="A8" i="80"/>
  <c r="C8" i="79"/>
  <c r="D8" i="79" s="1"/>
  <c r="B8" i="79"/>
  <c r="A8" i="79"/>
  <c r="C8" i="78"/>
  <c r="B8" i="78"/>
  <c r="D8" i="78" s="1"/>
  <c r="A8" i="78"/>
  <c r="C8" i="77"/>
  <c r="B8" i="77"/>
  <c r="D8" i="77" s="1"/>
  <c r="A8" i="77"/>
  <c r="C8" i="76"/>
  <c r="B8" i="76"/>
  <c r="D8" i="76" s="1"/>
  <c r="A8" i="76"/>
  <c r="C8" i="75"/>
  <c r="B8" i="75"/>
  <c r="D8" i="75" s="1"/>
  <c r="A8" i="75"/>
  <c r="C8" i="74"/>
  <c r="B8" i="74"/>
  <c r="D8" i="74" s="1"/>
  <c r="A8" i="74"/>
  <c r="C8" i="73"/>
  <c r="B8" i="73"/>
  <c r="D8" i="73" s="1"/>
  <c r="A8" i="73"/>
  <c r="C8" i="72"/>
  <c r="B8" i="72"/>
  <c r="D8" i="72" s="1"/>
  <c r="A8" i="72"/>
  <c r="C8" i="71"/>
  <c r="B8" i="71"/>
  <c r="D8" i="71" s="1"/>
  <c r="A8" i="71"/>
  <c r="C8" i="70"/>
  <c r="B8" i="70"/>
  <c r="D8" i="70" s="1"/>
  <c r="A8" i="70"/>
  <c r="C8" i="69"/>
  <c r="B8" i="69"/>
  <c r="D8" i="69" s="1"/>
  <c r="A8" i="69"/>
  <c r="C8" i="68"/>
  <c r="B8" i="68"/>
  <c r="D8" i="68" s="1"/>
  <c r="A8" i="68"/>
  <c r="C8" i="67"/>
  <c r="B8" i="67"/>
  <c r="D8" i="67" s="1"/>
  <c r="A8" i="67"/>
  <c r="C8" i="66"/>
  <c r="B8" i="66"/>
  <c r="D8" i="66" s="1"/>
  <c r="A8" i="66"/>
  <c r="C8" i="65"/>
  <c r="B8" i="65"/>
  <c r="D8" i="65" s="1"/>
  <c r="A8" i="65"/>
  <c r="C8" i="64"/>
  <c r="B8" i="64"/>
  <c r="D8" i="64" s="1"/>
  <c r="A8" i="64"/>
  <c r="C8" i="63"/>
  <c r="B8" i="63"/>
  <c r="D8" i="63" s="1"/>
  <c r="A8" i="63"/>
  <c r="C8" i="62"/>
  <c r="B8" i="62"/>
  <c r="D8" i="62" s="1"/>
  <c r="A8" i="62"/>
  <c r="C8" i="61"/>
  <c r="B8" i="61"/>
  <c r="D8" i="61" s="1"/>
  <c r="A8" i="61"/>
  <c r="C8" i="60"/>
  <c r="B8" i="60"/>
  <c r="D8" i="60" s="1"/>
  <c r="A8" i="60"/>
  <c r="C8" i="59"/>
  <c r="B8" i="59"/>
  <c r="D8" i="59" s="1"/>
  <c r="A8" i="59"/>
  <c r="C8" i="58"/>
  <c r="B8" i="58"/>
  <c r="D8" i="58" s="1"/>
  <c r="A8" i="58"/>
  <c r="C8" i="57"/>
  <c r="B8" i="57"/>
  <c r="D8" i="57" s="1"/>
  <c r="A8" i="57"/>
  <c r="C8" i="56"/>
  <c r="B8" i="56"/>
  <c r="D8" i="56" s="1"/>
  <c r="A8" i="56"/>
  <c r="C8" i="55"/>
  <c r="B8" i="55"/>
  <c r="D8" i="55" s="1"/>
  <c r="A8" i="55"/>
  <c r="C8" i="54"/>
  <c r="D8" i="54" s="1"/>
  <c r="B8" i="54"/>
  <c r="A8" i="54"/>
  <c r="C8" i="53"/>
  <c r="B8" i="53"/>
  <c r="D8" i="53" s="1"/>
  <c r="A8" i="53"/>
  <c r="C8" i="52"/>
  <c r="B8" i="52"/>
  <c r="D8" i="52" s="1"/>
  <c r="A8" i="52"/>
  <c r="C8" i="51"/>
  <c r="B8" i="51"/>
  <c r="D8" i="51" s="1"/>
  <c r="A8" i="51"/>
  <c r="C8" i="50"/>
  <c r="B8" i="50"/>
  <c r="D8" i="50" s="1"/>
  <c r="A8" i="50"/>
  <c r="C8" i="49"/>
  <c r="B8" i="49"/>
  <c r="D8" i="49" s="1"/>
  <c r="A8" i="49"/>
  <c r="C8" i="48"/>
  <c r="B8" i="48"/>
  <c r="D8" i="48" s="1"/>
  <c r="A8" i="48"/>
  <c r="C8" i="47"/>
  <c r="B8" i="47"/>
  <c r="D8" i="47" s="1"/>
  <c r="A8" i="47"/>
  <c r="C8" i="46"/>
  <c r="D8" i="46" s="1"/>
  <c r="B8" i="46"/>
  <c r="A8" i="46"/>
  <c r="C8" i="45"/>
  <c r="B8" i="45"/>
  <c r="D8" i="45" s="1"/>
  <c r="A8" i="45"/>
  <c r="C8" i="44"/>
  <c r="B8" i="44"/>
  <c r="D8" i="44" s="1"/>
  <c r="A8" i="44"/>
  <c r="C8" i="43"/>
  <c r="B8" i="43"/>
  <c r="D8" i="43" s="1"/>
  <c r="A8" i="43"/>
  <c r="C8" i="42"/>
  <c r="B8" i="42"/>
  <c r="D8" i="42" s="1"/>
  <c r="A8" i="42"/>
  <c r="C8" i="41"/>
  <c r="B8" i="41"/>
  <c r="D8" i="41" s="1"/>
  <c r="A8" i="41"/>
  <c r="C8" i="40"/>
  <c r="B8" i="40"/>
  <c r="D8" i="40" s="1"/>
  <c r="A8" i="40"/>
  <c r="C8" i="39"/>
  <c r="B8" i="39"/>
  <c r="D8" i="39" s="1"/>
  <c r="A8" i="39"/>
  <c r="C8" i="38"/>
  <c r="B8" i="38"/>
  <c r="D8" i="38" s="1"/>
  <c r="A8" i="38"/>
  <c r="C8" i="37"/>
  <c r="B8" i="37"/>
  <c r="D8" i="37" s="1"/>
  <c r="A8" i="37"/>
  <c r="C8" i="36"/>
  <c r="B8" i="36"/>
  <c r="D8" i="36" s="1"/>
  <c r="A8" i="36"/>
  <c r="C8" i="35"/>
  <c r="B8" i="35"/>
  <c r="D8" i="35" s="1"/>
  <c r="A8" i="35"/>
  <c r="D8" i="34"/>
  <c r="D9" i="34" s="1"/>
  <c r="C8" i="34"/>
  <c r="B8" i="34"/>
  <c r="A8" i="34"/>
  <c r="D8" i="33"/>
  <c r="D9" i="33" s="1"/>
  <c r="C8" i="33"/>
  <c r="B8" i="33"/>
  <c r="A8" i="33"/>
  <c r="C8" i="32"/>
  <c r="B8" i="32"/>
  <c r="D8" i="32" s="1"/>
  <c r="A8" i="32"/>
  <c r="C8" i="31"/>
  <c r="B8" i="31"/>
  <c r="D8" i="31" s="1"/>
  <c r="A8" i="31"/>
  <c r="C8" i="30"/>
  <c r="B8" i="30"/>
  <c r="D8" i="30" s="1"/>
  <c r="A8" i="30"/>
  <c r="C8" i="29"/>
  <c r="D8" i="29" s="1"/>
  <c r="B8" i="29"/>
  <c r="A8" i="29"/>
  <c r="C8" i="28"/>
  <c r="B8" i="28"/>
  <c r="D8" i="28" s="1"/>
  <c r="A8" i="28"/>
  <c r="C8" i="27"/>
  <c r="B8" i="27"/>
  <c r="D8" i="27" s="1"/>
  <c r="A8" i="27"/>
  <c r="C8" i="26"/>
  <c r="B8" i="26"/>
  <c r="D8" i="26" s="1"/>
  <c r="A8" i="26"/>
  <c r="C8" i="25"/>
  <c r="B8" i="25"/>
  <c r="D8" i="25" s="1"/>
  <c r="A8" i="25"/>
  <c r="C8" i="24"/>
  <c r="B8" i="24"/>
  <c r="D8" i="24" s="1"/>
  <c r="A8" i="24"/>
  <c r="C8" i="23"/>
  <c r="B8" i="23"/>
  <c r="D8" i="23" s="1"/>
  <c r="A8" i="23"/>
  <c r="C8" i="22"/>
  <c r="B8" i="22"/>
  <c r="D8" i="22" s="1"/>
  <c r="A8" i="22"/>
  <c r="C8" i="21"/>
  <c r="B8" i="21"/>
  <c r="D8" i="21" s="1"/>
  <c r="A8" i="21"/>
  <c r="C8" i="20"/>
  <c r="B8" i="20"/>
  <c r="D8" i="20" s="1"/>
  <c r="A8" i="20"/>
  <c r="C8" i="19"/>
  <c r="D8" i="19" s="1"/>
  <c r="B8" i="19"/>
  <c r="A8" i="19"/>
  <c r="C8" i="18"/>
  <c r="B8" i="18"/>
  <c r="A8" i="18"/>
  <c r="C8" i="17"/>
  <c r="B8" i="17"/>
  <c r="D8" i="17" s="1"/>
  <c r="A8" i="17"/>
  <c r="C8" i="16"/>
  <c r="B8" i="16"/>
  <c r="D8" i="16" s="1"/>
  <c r="A8" i="16"/>
  <c r="C8" i="15"/>
  <c r="B8" i="15"/>
  <c r="D8" i="15" s="1"/>
  <c r="A8" i="15"/>
  <c r="C8" i="14"/>
  <c r="B8" i="14"/>
  <c r="D8" i="14" s="1"/>
  <c r="A8" i="14"/>
  <c r="C8" i="13"/>
  <c r="B8" i="13"/>
  <c r="D8" i="13" s="1"/>
  <c r="A8" i="13"/>
  <c r="C8" i="12"/>
  <c r="B8" i="12"/>
  <c r="D8" i="12" s="1"/>
  <c r="A8" i="12"/>
  <c r="C8" i="11"/>
  <c r="B8" i="11"/>
  <c r="D8" i="11" s="1"/>
  <c r="A8" i="11"/>
  <c r="C8" i="10"/>
  <c r="B8" i="10"/>
  <c r="D8" i="10" s="1"/>
  <c r="A8" i="10"/>
  <c r="C8" i="9"/>
  <c r="B8" i="9"/>
  <c r="D8" i="9" s="1"/>
  <c r="A8" i="9"/>
  <c r="C8" i="8"/>
  <c r="B8" i="8"/>
  <c r="D8" i="8" s="1"/>
  <c r="A8" i="8"/>
  <c r="C8" i="7"/>
  <c r="B8" i="7"/>
  <c r="D8" i="7" s="1"/>
  <c r="A8" i="7"/>
  <c r="C8" i="6"/>
  <c r="B8" i="6"/>
  <c r="D8" i="6" s="1"/>
  <c r="A8" i="6"/>
  <c r="C8" i="4"/>
  <c r="B8" i="4"/>
  <c r="A8" i="4"/>
  <c r="D10" i="2" l="1"/>
  <c r="B11" i="2" s="1"/>
  <c r="B13" i="5"/>
  <c r="D12" i="5"/>
  <c r="D8" i="4"/>
  <c r="C9" i="150"/>
  <c r="D9" i="150"/>
  <c r="B9" i="150"/>
  <c r="A9" i="150"/>
  <c r="C9" i="149"/>
  <c r="D9" i="149"/>
  <c r="B9" i="149"/>
  <c r="A9" i="149"/>
  <c r="A9" i="148"/>
  <c r="D9" i="148"/>
  <c r="C9" i="148"/>
  <c r="B9" i="148"/>
  <c r="C9" i="147"/>
  <c r="A9" i="147"/>
  <c r="D9" i="147"/>
  <c r="B9" i="147"/>
  <c r="A9" i="146"/>
  <c r="D9" i="146"/>
  <c r="C9" i="146"/>
  <c r="B9" i="146"/>
  <c r="B9" i="145"/>
  <c r="C9" i="145"/>
  <c r="D9" i="145"/>
  <c r="A9" i="145"/>
  <c r="D9" i="144"/>
  <c r="B9" i="144"/>
  <c r="A9" i="144"/>
  <c r="C9" i="144"/>
  <c r="D9" i="143"/>
  <c r="C9" i="143"/>
  <c r="A9" i="143"/>
  <c r="B9" i="143"/>
  <c r="D9" i="142"/>
  <c r="A9" i="142"/>
  <c r="C9" i="142"/>
  <c r="B9" i="142"/>
  <c r="A9" i="141"/>
  <c r="D9" i="141"/>
  <c r="C9" i="141"/>
  <c r="B9" i="141"/>
  <c r="D9" i="140"/>
  <c r="C9" i="140"/>
  <c r="B9" i="140"/>
  <c r="A9" i="140"/>
  <c r="D9" i="139"/>
  <c r="C9" i="139"/>
  <c r="B9" i="139"/>
  <c r="A9" i="139"/>
  <c r="C9" i="138"/>
  <c r="B9" i="138"/>
  <c r="A9" i="138"/>
  <c r="D9" i="138"/>
  <c r="B9" i="137"/>
  <c r="A9" i="137"/>
  <c r="C9" i="137"/>
  <c r="D9" i="137"/>
  <c r="A9" i="136"/>
  <c r="D9" i="136"/>
  <c r="C9" i="136"/>
  <c r="B9" i="136"/>
  <c r="C9" i="135"/>
  <c r="A9" i="135"/>
  <c r="D9" i="135"/>
  <c r="B9" i="135"/>
  <c r="D9" i="134"/>
  <c r="A9" i="134"/>
  <c r="C9" i="134"/>
  <c r="B9" i="134"/>
  <c r="D9" i="133"/>
  <c r="C9" i="133"/>
  <c r="B9" i="133"/>
  <c r="A9" i="133"/>
  <c r="A9" i="132"/>
  <c r="D9" i="132"/>
  <c r="B9" i="132"/>
  <c r="C9" i="132"/>
  <c r="D9" i="131"/>
  <c r="A9" i="131"/>
  <c r="C9" i="131"/>
  <c r="B9" i="131"/>
  <c r="D10" i="130"/>
  <c r="C10" i="130"/>
  <c r="B10" i="130"/>
  <c r="A10" i="130"/>
  <c r="A9" i="130"/>
  <c r="B9" i="130"/>
  <c r="C9" i="130"/>
  <c r="D9" i="129"/>
  <c r="A9" i="129"/>
  <c r="C9" i="129"/>
  <c r="B9" i="129"/>
  <c r="B9" i="128"/>
  <c r="A9" i="128"/>
  <c r="D9" i="128"/>
  <c r="C9" i="128"/>
  <c r="D9" i="127"/>
  <c r="C9" i="127"/>
  <c r="B9" i="127"/>
  <c r="A9" i="127"/>
  <c r="B9" i="126"/>
  <c r="D9" i="126"/>
  <c r="A9" i="126"/>
  <c r="C9" i="126"/>
  <c r="D9" i="125"/>
  <c r="C9" i="125"/>
  <c r="B9" i="125"/>
  <c r="A9" i="125"/>
  <c r="B9" i="124"/>
  <c r="C9" i="124"/>
  <c r="D9" i="124"/>
  <c r="A9" i="124"/>
  <c r="C9" i="123"/>
  <c r="D9" i="123"/>
  <c r="B9" i="123"/>
  <c r="A9" i="123"/>
  <c r="C9" i="122"/>
  <c r="D9" i="122"/>
  <c r="B9" i="122"/>
  <c r="A9" i="122"/>
  <c r="D9" i="121"/>
  <c r="C9" i="121"/>
  <c r="A9" i="121"/>
  <c r="B9" i="121"/>
  <c r="C9" i="120"/>
  <c r="D9" i="120"/>
  <c r="A9" i="120"/>
  <c r="B9" i="120"/>
  <c r="A9" i="119"/>
  <c r="D9" i="119"/>
  <c r="C9" i="119"/>
  <c r="B9" i="119"/>
  <c r="C9" i="118"/>
  <c r="D9" i="118"/>
  <c r="B9" i="118"/>
  <c r="A9" i="118"/>
  <c r="C9" i="117"/>
  <c r="D9" i="117"/>
  <c r="B9" i="117"/>
  <c r="A9" i="117"/>
  <c r="C9" i="116"/>
  <c r="D9" i="116"/>
  <c r="B9" i="116"/>
  <c r="A9" i="116"/>
  <c r="D9" i="115"/>
  <c r="C9" i="115"/>
  <c r="A9" i="115"/>
  <c r="B9" i="115"/>
  <c r="C9" i="114"/>
  <c r="D9" i="114"/>
  <c r="B9" i="114"/>
  <c r="A9" i="114"/>
  <c r="A9" i="113"/>
  <c r="D9" i="113"/>
  <c r="C9" i="113"/>
  <c r="B9" i="113"/>
  <c r="D9" i="112"/>
  <c r="C9" i="112"/>
  <c r="B9" i="112"/>
  <c r="A9" i="112"/>
  <c r="C9" i="111"/>
  <c r="D9" i="111"/>
  <c r="B9" i="111"/>
  <c r="A9" i="111"/>
  <c r="A9" i="110"/>
  <c r="D9" i="110"/>
  <c r="B9" i="110"/>
  <c r="C9" i="110"/>
  <c r="D9" i="109"/>
  <c r="C9" i="109"/>
  <c r="B9" i="109"/>
  <c r="A9" i="109"/>
  <c r="C9" i="108"/>
  <c r="B9" i="108"/>
  <c r="A9" i="108"/>
  <c r="D9" i="108"/>
  <c r="D9" i="107"/>
  <c r="C9" i="107"/>
  <c r="B9" i="107"/>
  <c r="A9" i="107"/>
  <c r="D9" i="106"/>
  <c r="C9" i="106"/>
  <c r="B9" i="106"/>
  <c r="A9" i="106"/>
  <c r="D9" i="105"/>
  <c r="C9" i="105"/>
  <c r="B9" i="105"/>
  <c r="A9" i="105"/>
  <c r="C9" i="104"/>
  <c r="D9" i="104"/>
  <c r="B9" i="104"/>
  <c r="A9" i="104"/>
  <c r="D9" i="103"/>
  <c r="C9" i="103"/>
  <c r="B9" i="103"/>
  <c r="A9" i="103"/>
  <c r="D9" i="102"/>
  <c r="B9" i="102"/>
  <c r="A9" i="102"/>
  <c r="C9" i="102"/>
  <c r="B9" i="101"/>
  <c r="C9" i="101"/>
  <c r="D9" i="101"/>
  <c r="A9" i="101"/>
  <c r="B9" i="100"/>
  <c r="A9" i="100"/>
  <c r="D9" i="100"/>
  <c r="C9" i="100"/>
  <c r="D9" i="99"/>
  <c r="C9" i="99"/>
  <c r="B9" i="99"/>
  <c r="A9" i="99"/>
  <c r="D9" i="98"/>
  <c r="A9" i="98"/>
  <c r="C9" i="98"/>
  <c r="B9" i="98"/>
  <c r="C9" i="97"/>
  <c r="B9" i="97"/>
  <c r="A9" i="97"/>
  <c r="D9" i="97"/>
  <c r="C9" i="96"/>
  <c r="D9" i="96"/>
  <c r="B9" i="96"/>
  <c r="A9" i="96"/>
  <c r="C9" i="95"/>
  <c r="B9" i="95"/>
  <c r="D9" i="95"/>
  <c r="A9" i="95"/>
  <c r="B9" i="94"/>
  <c r="D9" i="94"/>
  <c r="C9" i="94"/>
  <c r="A9" i="94"/>
  <c r="B9" i="93"/>
  <c r="D9" i="93"/>
  <c r="A9" i="93"/>
  <c r="C9" i="93"/>
  <c r="D9" i="92"/>
  <c r="C9" i="92"/>
  <c r="B9" i="92"/>
  <c r="A9" i="92"/>
  <c r="C9" i="91"/>
  <c r="A9" i="91"/>
  <c r="D9" i="91"/>
  <c r="B9" i="91"/>
  <c r="C9" i="90"/>
  <c r="A9" i="90"/>
  <c r="D9" i="90"/>
  <c r="B9" i="90"/>
  <c r="D9" i="89"/>
  <c r="C9" i="89"/>
  <c r="A9" i="89"/>
  <c r="B9" i="89"/>
  <c r="C9" i="88"/>
  <c r="A9" i="88"/>
  <c r="B9" i="88"/>
  <c r="D9" i="88"/>
  <c r="D9" i="87"/>
  <c r="C9" i="87"/>
  <c r="B9" i="87"/>
  <c r="A9" i="87"/>
  <c r="D9" i="86"/>
  <c r="C9" i="86"/>
  <c r="B9" i="86"/>
  <c r="A9" i="86"/>
  <c r="C9" i="85"/>
  <c r="D9" i="85"/>
  <c r="B9" i="85"/>
  <c r="A9" i="85"/>
  <c r="D9" i="84"/>
  <c r="B9" i="84"/>
  <c r="A9" i="84"/>
  <c r="C9" i="84"/>
  <c r="D9" i="83"/>
  <c r="C9" i="83"/>
  <c r="A9" i="83"/>
  <c r="B9" i="83"/>
  <c r="D9" i="82"/>
  <c r="C9" i="82"/>
  <c r="A9" i="82"/>
  <c r="B9" i="82"/>
  <c r="A9" i="81"/>
  <c r="C9" i="81"/>
  <c r="D9" i="81"/>
  <c r="B9" i="81"/>
  <c r="A9" i="80"/>
  <c r="D9" i="80"/>
  <c r="B9" i="80"/>
  <c r="C9" i="80"/>
  <c r="D9" i="79"/>
  <c r="C9" i="79"/>
  <c r="B9" i="79"/>
  <c r="A9" i="79"/>
  <c r="D9" i="78"/>
  <c r="C9" i="78"/>
  <c r="A9" i="78"/>
  <c r="B9" i="78"/>
  <c r="B9" i="77"/>
  <c r="A9" i="77"/>
  <c r="D9" i="77"/>
  <c r="C9" i="77"/>
  <c r="D9" i="76"/>
  <c r="C9" i="76"/>
  <c r="B9" i="76"/>
  <c r="A9" i="76"/>
  <c r="C9" i="75"/>
  <c r="B9" i="75"/>
  <c r="D9" i="75"/>
  <c r="A9" i="75"/>
  <c r="D9" i="74"/>
  <c r="C9" i="74"/>
  <c r="B9" i="74"/>
  <c r="A9" i="74"/>
  <c r="D9" i="73"/>
  <c r="C9" i="73"/>
  <c r="B9" i="73"/>
  <c r="A9" i="73"/>
  <c r="D9" i="72"/>
  <c r="C9" i="72"/>
  <c r="B9" i="72"/>
  <c r="A9" i="72"/>
  <c r="B9" i="71"/>
  <c r="D9" i="71"/>
  <c r="C9" i="71"/>
  <c r="A9" i="71"/>
  <c r="D9" i="70"/>
  <c r="C9" i="70"/>
  <c r="B9" i="70"/>
  <c r="A9" i="70"/>
  <c r="B9" i="69"/>
  <c r="A9" i="69"/>
  <c r="C9" i="69"/>
  <c r="D9" i="69"/>
  <c r="D9" i="68"/>
  <c r="A9" i="68"/>
  <c r="C9" i="68"/>
  <c r="B9" i="68"/>
  <c r="D9" i="67"/>
  <c r="C9" i="67"/>
  <c r="B9" i="67"/>
  <c r="A9" i="67"/>
  <c r="A9" i="66"/>
  <c r="C9" i="66"/>
  <c r="D9" i="66"/>
  <c r="B9" i="66"/>
  <c r="C9" i="65"/>
  <c r="A9" i="65"/>
  <c r="D9" i="65"/>
  <c r="B9" i="65"/>
  <c r="A9" i="64"/>
  <c r="D9" i="64"/>
  <c r="C9" i="64"/>
  <c r="B9" i="64"/>
  <c r="A9" i="63"/>
  <c r="C9" i="63"/>
  <c r="D9" i="63"/>
  <c r="B9" i="63"/>
  <c r="C9" i="62"/>
  <c r="A9" i="62"/>
  <c r="D9" i="62"/>
  <c r="B9" i="62"/>
  <c r="D9" i="61"/>
  <c r="A9" i="61"/>
  <c r="C9" i="61"/>
  <c r="B9" i="61"/>
  <c r="D9" i="60"/>
  <c r="B9" i="60"/>
  <c r="C9" i="60"/>
  <c r="A9" i="60"/>
  <c r="D9" i="59"/>
  <c r="B9" i="59"/>
  <c r="A9" i="59"/>
  <c r="C9" i="59"/>
  <c r="B9" i="58"/>
  <c r="A9" i="58"/>
  <c r="D9" i="58"/>
  <c r="C9" i="58"/>
  <c r="D9" i="57"/>
  <c r="C9" i="57"/>
  <c r="B9" i="57"/>
  <c r="A9" i="57"/>
  <c r="D9" i="56"/>
  <c r="A9" i="56"/>
  <c r="C9" i="56"/>
  <c r="B9" i="56"/>
  <c r="A9" i="55"/>
  <c r="D9" i="55"/>
  <c r="C9" i="55"/>
  <c r="B9" i="55"/>
  <c r="A9" i="54"/>
  <c r="D9" i="54"/>
  <c r="C9" i="54"/>
  <c r="B9" i="54"/>
  <c r="D9" i="53"/>
  <c r="C9" i="53"/>
  <c r="A9" i="53"/>
  <c r="B9" i="53"/>
  <c r="C9" i="52"/>
  <c r="D9" i="52"/>
  <c r="B9" i="52"/>
  <c r="A9" i="52"/>
  <c r="C9" i="51"/>
  <c r="B9" i="51"/>
  <c r="A9" i="51"/>
  <c r="D9" i="51"/>
  <c r="A9" i="50"/>
  <c r="D9" i="50"/>
  <c r="C9" i="50"/>
  <c r="B9" i="50"/>
  <c r="C9" i="49"/>
  <c r="B9" i="49"/>
  <c r="A9" i="49"/>
  <c r="D9" i="49"/>
  <c r="D9" i="48"/>
  <c r="C9" i="48"/>
  <c r="B9" i="48"/>
  <c r="A9" i="48"/>
  <c r="D9" i="47"/>
  <c r="B9" i="47"/>
  <c r="A9" i="47"/>
  <c r="C9" i="47"/>
  <c r="C9" i="46"/>
  <c r="D9" i="46"/>
  <c r="B9" i="46"/>
  <c r="A9" i="46"/>
  <c r="C9" i="45"/>
  <c r="A9" i="45"/>
  <c r="D9" i="45"/>
  <c r="B9" i="45"/>
  <c r="B9" i="44"/>
  <c r="A9" i="44"/>
  <c r="D9" i="44"/>
  <c r="C9" i="44"/>
  <c r="D9" i="43"/>
  <c r="C9" i="43"/>
  <c r="A9" i="43"/>
  <c r="B9" i="43"/>
  <c r="D9" i="42"/>
  <c r="B9" i="42"/>
  <c r="C9" i="42"/>
  <c r="A9" i="42"/>
  <c r="D9" i="41"/>
  <c r="C9" i="41"/>
  <c r="B9" i="41"/>
  <c r="A9" i="41"/>
  <c r="D9" i="40"/>
  <c r="C9" i="40"/>
  <c r="B9" i="40"/>
  <c r="A9" i="40"/>
  <c r="D9" i="39"/>
  <c r="C9" i="39"/>
  <c r="A9" i="39"/>
  <c r="B9" i="39"/>
  <c r="B9" i="38"/>
  <c r="C9" i="38"/>
  <c r="A9" i="38"/>
  <c r="D9" i="38"/>
  <c r="D9" i="37"/>
  <c r="C9" i="37"/>
  <c r="B9" i="37"/>
  <c r="A9" i="37"/>
  <c r="B9" i="36"/>
  <c r="D9" i="36"/>
  <c r="C9" i="36"/>
  <c r="A9" i="36"/>
  <c r="A9" i="35"/>
  <c r="D9" i="35"/>
  <c r="B9" i="35"/>
  <c r="C9" i="35"/>
  <c r="C10" i="34"/>
  <c r="B10" i="34"/>
  <c r="D10" i="34"/>
  <c r="A10" i="34"/>
  <c r="A9" i="34"/>
  <c r="B9" i="34"/>
  <c r="C9" i="34"/>
  <c r="C10" i="33"/>
  <c r="B10" i="33"/>
  <c r="A10" i="33"/>
  <c r="D10" i="33"/>
  <c r="A9" i="33"/>
  <c r="B9" i="33"/>
  <c r="C9" i="33"/>
  <c r="D9" i="32"/>
  <c r="C9" i="32"/>
  <c r="B9" i="32"/>
  <c r="A9" i="32"/>
  <c r="A9" i="31"/>
  <c r="D9" i="31"/>
  <c r="C9" i="31"/>
  <c r="B9" i="31"/>
  <c r="C9" i="30"/>
  <c r="B9" i="30"/>
  <c r="A9" i="30"/>
  <c r="D9" i="30"/>
  <c r="D9" i="29"/>
  <c r="C9" i="29"/>
  <c r="B9" i="29"/>
  <c r="A9" i="29"/>
  <c r="D9" i="28"/>
  <c r="C9" i="28"/>
  <c r="B9" i="28"/>
  <c r="A9" i="28"/>
  <c r="D9" i="27"/>
  <c r="C9" i="27"/>
  <c r="A9" i="27"/>
  <c r="B9" i="27"/>
  <c r="C9" i="26"/>
  <c r="D9" i="26"/>
  <c r="B9" i="26"/>
  <c r="A9" i="26"/>
  <c r="D9" i="25"/>
  <c r="C9" i="25"/>
  <c r="B9" i="25"/>
  <c r="A9" i="25"/>
  <c r="D9" i="24"/>
  <c r="C9" i="24"/>
  <c r="B9" i="24"/>
  <c r="A9" i="24"/>
  <c r="C9" i="23"/>
  <c r="B9" i="23"/>
  <c r="D9" i="23"/>
  <c r="A9" i="23"/>
  <c r="D9" i="22"/>
  <c r="C9" i="22"/>
  <c r="B9" i="22"/>
  <c r="A9" i="22"/>
  <c r="B9" i="21"/>
  <c r="D9" i="21"/>
  <c r="C9" i="21"/>
  <c r="A9" i="21"/>
  <c r="D9" i="20"/>
  <c r="B9" i="20"/>
  <c r="A9" i="20"/>
  <c r="C9" i="20"/>
  <c r="D9" i="19"/>
  <c r="C9" i="19"/>
  <c r="B9" i="19"/>
  <c r="A9" i="19"/>
  <c r="D8" i="18"/>
  <c r="D9" i="18" s="1"/>
  <c r="C9" i="17"/>
  <c r="B9" i="17"/>
  <c r="D9" i="17" s="1"/>
  <c r="A9" i="17"/>
  <c r="C9" i="16"/>
  <c r="A9" i="16"/>
  <c r="B9" i="16"/>
  <c r="D9" i="16" s="1"/>
  <c r="C9" i="15"/>
  <c r="B9" i="15"/>
  <c r="D9" i="15" s="1"/>
  <c r="A9" i="15"/>
  <c r="B9" i="14"/>
  <c r="D9" i="14" s="1"/>
  <c r="A9" i="14"/>
  <c r="C9" i="14"/>
  <c r="C9" i="13"/>
  <c r="B9" i="13"/>
  <c r="D9" i="13" s="1"/>
  <c r="A9" i="13"/>
  <c r="A9" i="12"/>
  <c r="C9" i="12"/>
  <c r="B9" i="12"/>
  <c r="D9" i="12" s="1"/>
  <c r="C9" i="11"/>
  <c r="B9" i="11"/>
  <c r="D9" i="11" s="1"/>
  <c r="A9" i="11"/>
  <c r="A9" i="10"/>
  <c r="B9" i="10"/>
  <c r="D9" i="10" s="1"/>
  <c r="C9" i="10"/>
  <c r="C9" i="9"/>
  <c r="A9" i="9"/>
  <c r="D9" i="9"/>
  <c r="B9" i="9"/>
  <c r="B9" i="8"/>
  <c r="A9" i="8"/>
  <c r="C9" i="8"/>
  <c r="D9" i="8" s="1"/>
  <c r="A9" i="7"/>
  <c r="C9" i="7"/>
  <c r="B9" i="7"/>
  <c r="D9" i="7" s="1"/>
  <c r="C9" i="6"/>
  <c r="B9" i="6"/>
  <c r="D9" i="6" s="1"/>
  <c r="A9" i="6"/>
  <c r="C9" i="4"/>
  <c r="B9" i="4"/>
  <c r="D9" i="4" s="1"/>
  <c r="A9" i="4"/>
  <c r="D11" i="2" l="1"/>
  <c r="A12" i="2" s="1"/>
  <c r="A11" i="2"/>
  <c r="C11" i="2"/>
  <c r="D13" i="5"/>
  <c r="B14" i="5" s="1"/>
  <c r="D9" i="1"/>
  <c r="B10" i="1" s="1"/>
  <c r="D10" i="150"/>
  <c r="C10" i="150"/>
  <c r="B10" i="150"/>
  <c r="A10" i="150"/>
  <c r="D10" i="149"/>
  <c r="C10" i="149"/>
  <c r="B10" i="149"/>
  <c r="A10" i="149"/>
  <c r="D10" i="148"/>
  <c r="C10" i="148"/>
  <c r="B10" i="148"/>
  <c r="A10" i="148"/>
  <c r="D10" i="147"/>
  <c r="C10" i="147"/>
  <c r="B10" i="147"/>
  <c r="A10" i="147"/>
  <c r="D10" i="146"/>
  <c r="C10" i="146"/>
  <c r="B10" i="146"/>
  <c r="A10" i="146"/>
  <c r="D10" i="145"/>
  <c r="C10" i="145"/>
  <c r="B10" i="145"/>
  <c r="A10" i="145"/>
  <c r="D10" i="144"/>
  <c r="C10" i="144"/>
  <c r="B10" i="144"/>
  <c r="A10" i="144"/>
  <c r="D10" i="143"/>
  <c r="C10" i="143"/>
  <c r="B10" i="143"/>
  <c r="A10" i="143"/>
  <c r="D10" i="142"/>
  <c r="C10" i="142"/>
  <c r="B10" i="142"/>
  <c r="A10" i="142"/>
  <c r="D10" i="141"/>
  <c r="C10" i="141"/>
  <c r="B10" i="141"/>
  <c r="A10" i="141"/>
  <c r="D10" i="140"/>
  <c r="C10" i="140"/>
  <c r="B10" i="140"/>
  <c r="A10" i="140"/>
  <c r="B10" i="139"/>
  <c r="A10" i="139"/>
  <c r="D10" i="139"/>
  <c r="C10" i="139"/>
  <c r="D10" i="138"/>
  <c r="C10" i="138"/>
  <c r="B10" i="138"/>
  <c r="A10" i="138"/>
  <c r="D10" i="137"/>
  <c r="C10" i="137"/>
  <c r="B10" i="137"/>
  <c r="A10" i="137"/>
  <c r="D10" i="136"/>
  <c r="C10" i="136"/>
  <c r="B10" i="136"/>
  <c r="A10" i="136"/>
  <c r="D10" i="135"/>
  <c r="C10" i="135"/>
  <c r="B10" i="135"/>
  <c r="A10" i="135"/>
  <c r="D10" i="134"/>
  <c r="C10" i="134"/>
  <c r="B10" i="134"/>
  <c r="A10" i="134"/>
  <c r="D10" i="133"/>
  <c r="C10" i="133"/>
  <c r="B10" i="133"/>
  <c r="A10" i="133"/>
  <c r="D10" i="132"/>
  <c r="C10" i="132"/>
  <c r="B10" i="132"/>
  <c r="A10" i="132"/>
  <c r="D10" i="131"/>
  <c r="C10" i="131"/>
  <c r="B10" i="131"/>
  <c r="A10" i="131"/>
  <c r="D11" i="130"/>
  <c r="C11" i="130"/>
  <c r="B11" i="130"/>
  <c r="A11" i="130"/>
  <c r="D10" i="129"/>
  <c r="C10" i="129"/>
  <c r="A10" i="129"/>
  <c r="B10" i="129"/>
  <c r="D10" i="128"/>
  <c r="C10" i="128"/>
  <c r="B10" i="128"/>
  <c r="A10" i="128"/>
  <c r="D10" i="127"/>
  <c r="C10" i="127"/>
  <c r="B10" i="127"/>
  <c r="A10" i="127"/>
  <c r="D10" i="126"/>
  <c r="C10" i="126"/>
  <c r="B10" i="126"/>
  <c r="A10" i="126"/>
  <c r="D10" i="125"/>
  <c r="A10" i="125"/>
  <c r="C10" i="125"/>
  <c r="B10" i="125"/>
  <c r="D10" i="124"/>
  <c r="C10" i="124"/>
  <c r="B10" i="124"/>
  <c r="A10" i="124"/>
  <c r="D10" i="123"/>
  <c r="C10" i="123"/>
  <c r="B10" i="123"/>
  <c r="A10" i="123"/>
  <c r="D10" i="122"/>
  <c r="C10" i="122"/>
  <c r="B10" i="122"/>
  <c r="A10" i="122"/>
  <c r="D10" i="121"/>
  <c r="C10" i="121"/>
  <c r="B10" i="121"/>
  <c r="A10" i="121"/>
  <c r="D10" i="120"/>
  <c r="C10" i="120"/>
  <c r="B10" i="120"/>
  <c r="A10" i="120"/>
  <c r="D10" i="119"/>
  <c r="C10" i="119"/>
  <c r="B10" i="119"/>
  <c r="A10" i="119"/>
  <c r="D10" i="118"/>
  <c r="C10" i="118"/>
  <c r="B10" i="118"/>
  <c r="A10" i="118"/>
  <c r="D10" i="117"/>
  <c r="C10" i="117"/>
  <c r="B10" i="117"/>
  <c r="A10" i="117"/>
  <c r="D10" i="116"/>
  <c r="C10" i="116"/>
  <c r="B10" i="116"/>
  <c r="A10" i="116"/>
  <c r="D10" i="115"/>
  <c r="C10" i="115"/>
  <c r="B10" i="115"/>
  <c r="A10" i="115"/>
  <c r="D10" i="114"/>
  <c r="C10" i="114"/>
  <c r="B10" i="114"/>
  <c r="A10" i="114"/>
  <c r="D10" i="113"/>
  <c r="C10" i="113"/>
  <c r="B10" i="113"/>
  <c r="A10" i="113"/>
  <c r="D10" i="112"/>
  <c r="B10" i="112"/>
  <c r="C10" i="112"/>
  <c r="A10" i="112"/>
  <c r="D10" i="111"/>
  <c r="C10" i="111"/>
  <c r="B10" i="111"/>
  <c r="A10" i="111"/>
  <c r="D10" i="110"/>
  <c r="C10" i="110"/>
  <c r="A10" i="110"/>
  <c r="B10" i="110"/>
  <c r="D10" i="109"/>
  <c r="B10" i="109"/>
  <c r="A10" i="109"/>
  <c r="C10" i="109"/>
  <c r="D10" i="108"/>
  <c r="C10" i="108"/>
  <c r="A10" i="108"/>
  <c r="B10" i="108"/>
  <c r="D10" i="107"/>
  <c r="C10" i="107"/>
  <c r="B10" i="107"/>
  <c r="A10" i="107"/>
  <c r="D10" i="106"/>
  <c r="C10" i="106"/>
  <c r="B10" i="106"/>
  <c r="A10" i="106"/>
  <c r="D10" i="105"/>
  <c r="C10" i="105"/>
  <c r="B10" i="105"/>
  <c r="A10" i="105"/>
  <c r="D10" i="104"/>
  <c r="C10" i="104"/>
  <c r="B10" i="104"/>
  <c r="A10" i="104"/>
  <c r="D10" i="103"/>
  <c r="C10" i="103"/>
  <c r="B10" i="103"/>
  <c r="A10" i="103"/>
  <c r="D10" i="102"/>
  <c r="C10" i="102"/>
  <c r="B10" i="102"/>
  <c r="A10" i="102"/>
  <c r="D10" i="101"/>
  <c r="C10" i="101"/>
  <c r="B10" i="101"/>
  <c r="A10" i="101"/>
  <c r="D10" i="100"/>
  <c r="C10" i="100"/>
  <c r="B10" i="100"/>
  <c r="A10" i="100"/>
  <c r="D10" i="99"/>
  <c r="C10" i="99"/>
  <c r="A10" i="99"/>
  <c r="B10" i="99"/>
  <c r="D10" i="98"/>
  <c r="C10" i="98"/>
  <c r="B10" i="98"/>
  <c r="A10" i="98"/>
  <c r="D10" i="97"/>
  <c r="C10" i="97"/>
  <c r="B10" i="97"/>
  <c r="A10" i="97"/>
  <c r="D10" i="96"/>
  <c r="C10" i="96"/>
  <c r="B10" i="96"/>
  <c r="A10" i="96"/>
  <c r="D10" i="95"/>
  <c r="A10" i="95"/>
  <c r="C10" i="95"/>
  <c r="B10" i="95"/>
  <c r="D10" i="94"/>
  <c r="A10" i="94"/>
  <c r="C10" i="94"/>
  <c r="B10" i="94"/>
  <c r="D10" i="93"/>
  <c r="C10" i="93"/>
  <c r="B10" i="93"/>
  <c r="A10" i="93"/>
  <c r="D10" i="92"/>
  <c r="C10" i="92"/>
  <c r="B10" i="92"/>
  <c r="A10" i="92"/>
  <c r="D10" i="91"/>
  <c r="C10" i="91"/>
  <c r="B10" i="91"/>
  <c r="A10" i="91"/>
  <c r="D10" i="90"/>
  <c r="C10" i="90"/>
  <c r="B10" i="90"/>
  <c r="A10" i="90"/>
  <c r="D10" i="89"/>
  <c r="C10" i="89"/>
  <c r="A10" i="89"/>
  <c r="B10" i="89"/>
  <c r="D10" i="88"/>
  <c r="A10" i="88"/>
  <c r="C10" i="88"/>
  <c r="B10" i="88"/>
  <c r="D10" i="87"/>
  <c r="C10" i="87"/>
  <c r="B10" i="87"/>
  <c r="A10" i="87"/>
  <c r="D10" i="86"/>
  <c r="B10" i="86"/>
  <c r="A10" i="86"/>
  <c r="C10" i="86"/>
  <c r="D10" i="85"/>
  <c r="C10" i="85"/>
  <c r="B10" i="85"/>
  <c r="A10" i="85"/>
  <c r="D10" i="84"/>
  <c r="C10" i="84"/>
  <c r="B10" i="84"/>
  <c r="A10" i="84"/>
  <c r="D10" i="83"/>
  <c r="C10" i="83"/>
  <c r="B10" i="83"/>
  <c r="A10" i="83"/>
  <c r="D10" i="82"/>
  <c r="C10" i="82"/>
  <c r="B10" i="82"/>
  <c r="A10" i="82"/>
  <c r="D10" i="81"/>
  <c r="A10" i="81"/>
  <c r="C10" i="81"/>
  <c r="B10" i="81"/>
  <c r="D10" i="80"/>
  <c r="C10" i="80"/>
  <c r="B10" i="80"/>
  <c r="A10" i="80"/>
  <c r="D10" i="79"/>
  <c r="C10" i="79"/>
  <c r="B10" i="79"/>
  <c r="A10" i="79"/>
  <c r="D10" i="78"/>
  <c r="A10" i="78"/>
  <c r="C10" i="78"/>
  <c r="B10" i="78"/>
  <c r="D10" i="77"/>
  <c r="C10" i="77"/>
  <c r="B10" i="77"/>
  <c r="A10" i="77"/>
  <c r="D10" i="76"/>
  <c r="C10" i="76"/>
  <c r="B10" i="76"/>
  <c r="A10" i="76"/>
  <c r="D10" i="75"/>
  <c r="C10" i="75"/>
  <c r="B10" i="75"/>
  <c r="A10" i="75"/>
  <c r="D10" i="74"/>
  <c r="C10" i="74"/>
  <c r="B10" i="74"/>
  <c r="A10" i="74"/>
  <c r="D10" i="73"/>
  <c r="B10" i="73"/>
  <c r="C10" i="73"/>
  <c r="A10" i="73"/>
  <c r="D10" i="72"/>
  <c r="C10" i="72"/>
  <c r="B10" i="72"/>
  <c r="A10" i="72"/>
  <c r="D10" i="71"/>
  <c r="A10" i="71"/>
  <c r="C10" i="71"/>
  <c r="B10" i="71"/>
  <c r="D10" i="70"/>
  <c r="C10" i="70"/>
  <c r="B10" i="70"/>
  <c r="A10" i="70"/>
  <c r="D10" i="69"/>
  <c r="C10" i="69"/>
  <c r="B10" i="69"/>
  <c r="A10" i="69"/>
  <c r="D10" i="68"/>
  <c r="C10" i="68"/>
  <c r="B10" i="68"/>
  <c r="A10" i="68"/>
  <c r="D10" i="67"/>
  <c r="B10" i="67"/>
  <c r="A10" i="67"/>
  <c r="C10" i="67"/>
  <c r="D10" i="66"/>
  <c r="B10" i="66"/>
  <c r="C10" i="66"/>
  <c r="A10" i="66"/>
  <c r="D10" i="65"/>
  <c r="C10" i="65"/>
  <c r="B10" i="65"/>
  <c r="A10" i="65"/>
  <c r="D10" i="64"/>
  <c r="C10" i="64"/>
  <c r="B10" i="64"/>
  <c r="A10" i="64"/>
  <c r="D10" i="63"/>
  <c r="C10" i="63"/>
  <c r="B10" i="63"/>
  <c r="A10" i="63"/>
  <c r="D10" i="62"/>
  <c r="C10" i="62"/>
  <c r="B10" i="62"/>
  <c r="A10" i="62"/>
  <c r="D10" i="61"/>
  <c r="C10" i="61"/>
  <c r="B10" i="61"/>
  <c r="A10" i="61"/>
  <c r="D10" i="60"/>
  <c r="C10" i="60"/>
  <c r="A10" i="60"/>
  <c r="B10" i="60"/>
  <c r="D10" i="59"/>
  <c r="C10" i="59"/>
  <c r="B10" i="59"/>
  <c r="A10" i="59"/>
  <c r="D10" i="58"/>
  <c r="C10" i="58"/>
  <c r="B10" i="58"/>
  <c r="A10" i="58"/>
  <c r="D10" i="57"/>
  <c r="B10" i="57"/>
  <c r="C10" i="57"/>
  <c r="A10" i="57"/>
  <c r="D10" i="56"/>
  <c r="C10" i="56"/>
  <c r="B10" i="56"/>
  <c r="A10" i="56"/>
  <c r="D10" i="55"/>
  <c r="C10" i="55"/>
  <c r="B10" i="55"/>
  <c r="A10" i="55"/>
  <c r="D10" i="54"/>
  <c r="C10" i="54"/>
  <c r="B10" i="54"/>
  <c r="A10" i="54"/>
  <c r="D10" i="53"/>
  <c r="C10" i="53"/>
  <c r="B10" i="53"/>
  <c r="A10" i="53"/>
  <c r="D10" i="52"/>
  <c r="C10" i="52"/>
  <c r="B10" i="52"/>
  <c r="A10" i="52"/>
  <c r="D10" i="51"/>
  <c r="A10" i="51"/>
  <c r="C10" i="51"/>
  <c r="B10" i="51"/>
  <c r="D10" i="50"/>
  <c r="C10" i="50"/>
  <c r="B10" i="50"/>
  <c r="A10" i="50"/>
  <c r="D10" i="49"/>
  <c r="A10" i="49"/>
  <c r="C10" i="49"/>
  <c r="B10" i="49"/>
  <c r="D10" i="48"/>
  <c r="A10" i="48"/>
  <c r="C10" i="48"/>
  <c r="B10" i="48"/>
  <c r="D10" i="47"/>
  <c r="C10" i="47"/>
  <c r="B10" i="47"/>
  <c r="A10" i="47"/>
  <c r="D10" i="46"/>
  <c r="C10" i="46"/>
  <c r="B10" i="46"/>
  <c r="A10" i="46"/>
  <c r="D10" i="45"/>
  <c r="B10" i="45"/>
  <c r="A10" i="45"/>
  <c r="C10" i="45"/>
  <c r="D10" i="44"/>
  <c r="A10" i="44"/>
  <c r="C10" i="44"/>
  <c r="B10" i="44"/>
  <c r="D10" i="43"/>
  <c r="C10" i="43"/>
  <c r="B10" i="43"/>
  <c r="A10" i="43"/>
  <c r="D10" i="42"/>
  <c r="A10" i="42"/>
  <c r="C10" i="42"/>
  <c r="B10" i="42"/>
  <c r="D10" i="41"/>
  <c r="C10" i="41"/>
  <c r="B10" i="41"/>
  <c r="A10" i="41"/>
  <c r="D10" i="40"/>
  <c r="B10" i="40"/>
  <c r="C10" i="40"/>
  <c r="A10" i="40"/>
  <c r="D10" i="39"/>
  <c r="A10" i="39"/>
  <c r="C10" i="39"/>
  <c r="B10" i="39"/>
  <c r="D10" i="38"/>
  <c r="C10" i="38"/>
  <c r="B10" i="38"/>
  <c r="A10" i="38"/>
  <c r="D10" i="37"/>
  <c r="B10" i="37"/>
  <c r="A10" i="37"/>
  <c r="C10" i="37"/>
  <c r="D10" i="36"/>
  <c r="C10" i="36"/>
  <c r="B10" i="36"/>
  <c r="A10" i="36"/>
  <c r="D10" i="35"/>
  <c r="B10" i="35"/>
  <c r="C10" i="35"/>
  <c r="A10" i="35"/>
  <c r="D11" i="34"/>
  <c r="A11" i="34"/>
  <c r="C11" i="34"/>
  <c r="B11" i="34"/>
  <c r="D11" i="33"/>
  <c r="C11" i="33"/>
  <c r="B11" i="33"/>
  <c r="A11" i="33"/>
  <c r="D10" i="32"/>
  <c r="C10" i="32"/>
  <c r="B10" i="32"/>
  <c r="A10" i="32"/>
  <c r="D10" i="31"/>
  <c r="B10" i="31"/>
  <c r="C10" i="31"/>
  <c r="A10" i="31"/>
  <c r="D10" i="30"/>
  <c r="B10" i="30"/>
  <c r="C10" i="30"/>
  <c r="A10" i="30"/>
  <c r="B10" i="29"/>
  <c r="D10" i="29"/>
  <c r="A10" i="29"/>
  <c r="C10" i="29"/>
  <c r="D10" i="28"/>
  <c r="C10" i="28"/>
  <c r="B10" i="28"/>
  <c r="A10" i="28"/>
  <c r="D10" i="27"/>
  <c r="C10" i="27"/>
  <c r="A10" i="27"/>
  <c r="B10" i="27"/>
  <c r="D10" i="26"/>
  <c r="C10" i="26"/>
  <c r="B10" i="26"/>
  <c r="A10" i="26"/>
  <c r="D10" i="25"/>
  <c r="C10" i="25"/>
  <c r="A10" i="25"/>
  <c r="B10" i="25"/>
  <c r="D10" i="24"/>
  <c r="B10" i="24"/>
  <c r="A10" i="24"/>
  <c r="C10" i="24"/>
  <c r="D10" i="23"/>
  <c r="C10" i="23"/>
  <c r="B10" i="23"/>
  <c r="A10" i="23"/>
  <c r="D10" i="22"/>
  <c r="B10" i="22"/>
  <c r="A10" i="22"/>
  <c r="C10" i="22"/>
  <c r="D10" i="21"/>
  <c r="A10" i="21"/>
  <c r="C10" i="21"/>
  <c r="B10" i="21"/>
  <c r="D10" i="20"/>
  <c r="C10" i="20"/>
  <c r="B10" i="20"/>
  <c r="A10" i="20"/>
  <c r="C10" i="19"/>
  <c r="B10" i="19"/>
  <c r="A10" i="19"/>
  <c r="D10" i="19"/>
  <c r="B9" i="18"/>
  <c r="A9" i="18"/>
  <c r="C9" i="18"/>
  <c r="B10" i="18"/>
  <c r="A10" i="18"/>
  <c r="C10" i="18"/>
  <c r="D10" i="18" s="1"/>
  <c r="C10" i="17"/>
  <c r="B10" i="17"/>
  <c r="D10" i="17" s="1"/>
  <c r="A10" i="17"/>
  <c r="A10" i="16"/>
  <c r="C10" i="16"/>
  <c r="B10" i="16"/>
  <c r="D10" i="16" s="1"/>
  <c r="C10" i="15"/>
  <c r="A10" i="15"/>
  <c r="B10" i="15"/>
  <c r="D10" i="15" s="1"/>
  <c r="A10" i="14"/>
  <c r="C10" i="14"/>
  <c r="B10" i="14"/>
  <c r="D10" i="14" s="1"/>
  <c r="C10" i="13"/>
  <c r="D10" i="13" s="1"/>
  <c r="B10" i="13"/>
  <c r="A10" i="13"/>
  <c r="B10" i="12"/>
  <c r="D10" i="12" s="1"/>
  <c r="C10" i="12"/>
  <c r="A10" i="12"/>
  <c r="C10" i="11"/>
  <c r="A10" i="11"/>
  <c r="B10" i="11"/>
  <c r="D10" i="11" s="1"/>
  <c r="B10" i="10"/>
  <c r="D10" i="10" s="1"/>
  <c r="C10" i="10"/>
  <c r="A10" i="10"/>
  <c r="C10" i="9"/>
  <c r="B10" i="9"/>
  <c r="D10" i="9" s="1"/>
  <c r="A10" i="9"/>
  <c r="B10" i="8"/>
  <c r="D10" i="8" s="1"/>
  <c r="C10" i="8"/>
  <c r="A10" i="8"/>
  <c r="B10" i="7"/>
  <c r="D10" i="7" s="1"/>
  <c r="A10" i="7"/>
  <c r="C10" i="7"/>
  <c r="B10" i="6"/>
  <c r="D10" i="6" s="1"/>
  <c r="A10" i="6"/>
  <c r="C10" i="6"/>
  <c r="C10" i="4"/>
  <c r="B10" i="4"/>
  <c r="A10" i="4"/>
  <c r="C12" i="2" l="1"/>
  <c r="B12" i="2"/>
  <c r="D14" i="5"/>
  <c r="B15" i="5" s="1"/>
  <c r="D10" i="4"/>
  <c r="C11" i="150"/>
  <c r="D11" i="150"/>
  <c r="B11" i="150"/>
  <c r="A11" i="150"/>
  <c r="D11" i="149"/>
  <c r="B11" i="149"/>
  <c r="C11" i="149"/>
  <c r="A11" i="149"/>
  <c r="A11" i="148"/>
  <c r="D11" i="148"/>
  <c r="C11" i="148"/>
  <c r="B11" i="148"/>
  <c r="A11" i="147"/>
  <c r="D11" i="147"/>
  <c r="C11" i="147"/>
  <c r="B11" i="147"/>
  <c r="A11" i="146"/>
  <c r="D11" i="146"/>
  <c r="C11" i="146"/>
  <c r="B11" i="146"/>
  <c r="A11" i="145"/>
  <c r="C11" i="145"/>
  <c r="B11" i="145"/>
  <c r="D11" i="145"/>
  <c r="D11" i="144"/>
  <c r="C11" i="144"/>
  <c r="B11" i="144"/>
  <c r="A11" i="144"/>
  <c r="C11" i="143"/>
  <c r="B11" i="143"/>
  <c r="A11" i="143"/>
  <c r="D11" i="143"/>
  <c r="D11" i="142"/>
  <c r="C11" i="142"/>
  <c r="A11" i="142"/>
  <c r="B11" i="142"/>
  <c r="A11" i="141"/>
  <c r="D11" i="141"/>
  <c r="C11" i="141"/>
  <c r="B11" i="141"/>
  <c r="D11" i="140"/>
  <c r="A11" i="140"/>
  <c r="C11" i="140"/>
  <c r="B11" i="140"/>
  <c r="D11" i="139"/>
  <c r="C11" i="139"/>
  <c r="B11" i="139"/>
  <c r="A11" i="139"/>
  <c r="C11" i="138"/>
  <c r="A11" i="138"/>
  <c r="D11" i="138"/>
  <c r="B11" i="138"/>
  <c r="C11" i="137"/>
  <c r="D11" i="137"/>
  <c r="B11" i="137"/>
  <c r="A11" i="137"/>
  <c r="D11" i="136"/>
  <c r="A11" i="136"/>
  <c r="C11" i="136"/>
  <c r="B11" i="136"/>
  <c r="B11" i="135"/>
  <c r="A11" i="135"/>
  <c r="C11" i="135"/>
  <c r="D11" i="135"/>
  <c r="A11" i="134"/>
  <c r="D11" i="134"/>
  <c r="C11" i="134"/>
  <c r="B11" i="134"/>
  <c r="C11" i="133"/>
  <c r="B11" i="133"/>
  <c r="A11" i="133"/>
  <c r="D11" i="133"/>
  <c r="A11" i="132"/>
  <c r="D11" i="132"/>
  <c r="B11" i="132"/>
  <c r="C11" i="132"/>
  <c r="A11" i="131"/>
  <c r="D11" i="131"/>
  <c r="C11" i="131"/>
  <c r="B11" i="131"/>
  <c r="D12" i="130"/>
  <c r="C12" i="130"/>
  <c r="B12" i="130"/>
  <c r="A12" i="130"/>
  <c r="D11" i="129"/>
  <c r="A11" i="129"/>
  <c r="C11" i="129"/>
  <c r="B11" i="129"/>
  <c r="B11" i="128"/>
  <c r="D11" i="128"/>
  <c r="C11" i="128"/>
  <c r="A11" i="128"/>
  <c r="C11" i="127"/>
  <c r="D11" i="127"/>
  <c r="B11" i="127"/>
  <c r="A11" i="127"/>
  <c r="B11" i="126"/>
  <c r="D11" i="126"/>
  <c r="C11" i="126"/>
  <c r="A11" i="126"/>
  <c r="D11" i="125"/>
  <c r="C11" i="125"/>
  <c r="B11" i="125"/>
  <c r="A11" i="125"/>
  <c r="D11" i="124"/>
  <c r="A11" i="124"/>
  <c r="C11" i="124"/>
  <c r="B11" i="124"/>
  <c r="C11" i="123"/>
  <c r="D11" i="123"/>
  <c r="B11" i="123"/>
  <c r="A11" i="123"/>
  <c r="C11" i="122"/>
  <c r="D11" i="122"/>
  <c r="B11" i="122"/>
  <c r="A11" i="122"/>
  <c r="D11" i="121"/>
  <c r="A11" i="121"/>
  <c r="C11" i="121"/>
  <c r="B11" i="121"/>
  <c r="B11" i="120"/>
  <c r="C11" i="120"/>
  <c r="D11" i="120"/>
  <c r="A11" i="120"/>
  <c r="D11" i="119"/>
  <c r="C11" i="119"/>
  <c r="B11" i="119"/>
  <c r="A11" i="119"/>
  <c r="C11" i="118"/>
  <c r="D11" i="118"/>
  <c r="B11" i="118"/>
  <c r="A11" i="118"/>
  <c r="C11" i="117"/>
  <c r="D11" i="117"/>
  <c r="B11" i="117"/>
  <c r="A11" i="117"/>
  <c r="C11" i="116"/>
  <c r="A11" i="116"/>
  <c r="B11" i="116"/>
  <c r="D11" i="116"/>
  <c r="A11" i="115"/>
  <c r="D11" i="115"/>
  <c r="C11" i="115"/>
  <c r="B11" i="115"/>
  <c r="C11" i="114"/>
  <c r="D11" i="114"/>
  <c r="B11" i="114"/>
  <c r="A11" i="114"/>
  <c r="D11" i="113"/>
  <c r="A11" i="113"/>
  <c r="C11" i="113"/>
  <c r="B11" i="113"/>
  <c r="D11" i="112"/>
  <c r="C11" i="112"/>
  <c r="B11" i="112"/>
  <c r="A11" i="112"/>
  <c r="C11" i="111"/>
  <c r="D11" i="111"/>
  <c r="B11" i="111"/>
  <c r="A11" i="111"/>
  <c r="D11" i="110"/>
  <c r="C11" i="110"/>
  <c r="B11" i="110"/>
  <c r="A11" i="110"/>
  <c r="D11" i="109"/>
  <c r="C11" i="109"/>
  <c r="B11" i="109"/>
  <c r="A11" i="109"/>
  <c r="D11" i="108"/>
  <c r="C11" i="108"/>
  <c r="B11" i="108"/>
  <c r="A11" i="108"/>
  <c r="D11" i="107"/>
  <c r="B11" i="107"/>
  <c r="A11" i="107"/>
  <c r="C11" i="107"/>
  <c r="D11" i="106"/>
  <c r="C11" i="106"/>
  <c r="B11" i="106"/>
  <c r="A11" i="106"/>
  <c r="D11" i="105"/>
  <c r="C11" i="105"/>
  <c r="A11" i="105"/>
  <c r="B11" i="105"/>
  <c r="C11" i="104"/>
  <c r="D11" i="104"/>
  <c r="B11" i="104"/>
  <c r="A11" i="104"/>
  <c r="D11" i="103"/>
  <c r="C11" i="103"/>
  <c r="B11" i="103"/>
  <c r="A11" i="103"/>
  <c r="D11" i="102"/>
  <c r="C11" i="102"/>
  <c r="B11" i="102"/>
  <c r="A11" i="102"/>
  <c r="B11" i="101"/>
  <c r="D11" i="101"/>
  <c r="C11" i="101"/>
  <c r="A11" i="101"/>
  <c r="B11" i="100"/>
  <c r="D11" i="100"/>
  <c r="C11" i="100"/>
  <c r="A11" i="100"/>
  <c r="D11" i="99"/>
  <c r="C11" i="99"/>
  <c r="B11" i="99"/>
  <c r="A11" i="99"/>
  <c r="D11" i="98"/>
  <c r="C11" i="98"/>
  <c r="B11" i="98"/>
  <c r="A11" i="98"/>
  <c r="C11" i="97"/>
  <c r="A11" i="97"/>
  <c r="D11" i="97"/>
  <c r="B11" i="97"/>
  <c r="D11" i="96"/>
  <c r="C11" i="96"/>
  <c r="B11" i="96"/>
  <c r="A11" i="96"/>
  <c r="B11" i="95"/>
  <c r="D11" i="95"/>
  <c r="A11" i="95"/>
  <c r="C11" i="95"/>
  <c r="A11" i="94"/>
  <c r="D11" i="94"/>
  <c r="C11" i="94"/>
  <c r="B11" i="94"/>
  <c r="B11" i="93"/>
  <c r="D11" i="93"/>
  <c r="C11" i="93"/>
  <c r="A11" i="93"/>
  <c r="A11" i="92"/>
  <c r="C11" i="92"/>
  <c r="D11" i="92"/>
  <c r="B11" i="92"/>
  <c r="C11" i="91"/>
  <c r="D11" i="91"/>
  <c r="A11" i="91"/>
  <c r="B11" i="91"/>
  <c r="C11" i="90"/>
  <c r="A11" i="90"/>
  <c r="D11" i="90"/>
  <c r="B11" i="90"/>
  <c r="C11" i="89"/>
  <c r="B11" i="89"/>
  <c r="A11" i="89"/>
  <c r="D11" i="89"/>
  <c r="D11" i="88"/>
  <c r="C11" i="88"/>
  <c r="B11" i="88"/>
  <c r="A11" i="88"/>
  <c r="C11" i="87"/>
  <c r="B11" i="87"/>
  <c r="D11" i="87"/>
  <c r="A11" i="87"/>
  <c r="C11" i="86"/>
  <c r="D11" i="86"/>
  <c r="B11" i="86"/>
  <c r="A11" i="86"/>
  <c r="D11" i="85"/>
  <c r="C11" i="85"/>
  <c r="B11" i="85"/>
  <c r="A11" i="85"/>
  <c r="C11" i="84"/>
  <c r="A11" i="84"/>
  <c r="B11" i="84"/>
  <c r="D11" i="84"/>
  <c r="D11" i="83"/>
  <c r="A11" i="83"/>
  <c r="C11" i="83"/>
  <c r="B11" i="83"/>
  <c r="B11" i="82"/>
  <c r="A11" i="82"/>
  <c r="D11" i="82"/>
  <c r="C11" i="82"/>
  <c r="A11" i="81"/>
  <c r="C11" i="81"/>
  <c r="B11" i="81"/>
  <c r="D11" i="81"/>
  <c r="B11" i="80"/>
  <c r="D11" i="80"/>
  <c r="A11" i="80"/>
  <c r="C11" i="80"/>
  <c r="D11" i="79"/>
  <c r="C11" i="79"/>
  <c r="B11" i="79"/>
  <c r="A11" i="79"/>
  <c r="D11" i="78"/>
  <c r="C11" i="78"/>
  <c r="B11" i="78"/>
  <c r="A11" i="78"/>
  <c r="B11" i="77"/>
  <c r="C11" i="77"/>
  <c r="A11" i="77"/>
  <c r="D11" i="77"/>
  <c r="D11" i="76"/>
  <c r="C11" i="76"/>
  <c r="B11" i="76"/>
  <c r="A11" i="76"/>
  <c r="C11" i="75"/>
  <c r="B11" i="75"/>
  <c r="D11" i="75"/>
  <c r="A11" i="75"/>
  <c r="D11" i="74"/>
  <c r="C11" i="74"/>
  <c r="A11" i="74"/>
  <c r="B11" i="74"/>
  <c r="D11" i="73"/>
  <c r="A11" i="73"/>
  <c r="C11" i="73"/>
  <c r="B11" i="73"/>
  <c r="D11" i="72"/>
  <c r="C11" i="72"/>
  <c r="B11" i="72"/>
  <c r="A11" i="72"/>
  <c r="D11" i="71"/>
  <c r="C11" i="71"/>
  <c r="B11" i="71"/>
  <c r="A11" i="71"/>
  <c r="D11" i="70"/>
  <c r="C11" i="70"/>
  <c r="A11" i="70"/>
  <c r="B11" i="70"/>
  <c r="C11" i="69"/>
  <c r="B11" i="69"/>
  <c r="A11" i="69"/>
  <c r="D11" i="69"/>
  <c r="A11" i="68"/>
  <c r="D11" i="68"/>
  <c r="C11" i="68"/>
  <c r="B11" i="68"/>
  <c r="D11" i="67"/>
  <c r="C11" i="67"/>
  <c r="B11" i="67"/>
  <c r="A11" i="67"/>
  <c r="C11" i="66"/>
  <c r="A11" i="66"/>
  <c r="B11" i="66"/>
  <c r="D11" i="66"/>
  <c r="C11" i="65"/>
  <c r="D11" i="65"/>
  <c r="A11" i="65"/>
  <c r="B11" i="65"/>
  <c r="D11" i="64"/>
  <c r="A11" i="64"/>
  <c r="C11" i="64"/>
  <c r="B11" i="64"/>
  <c r="C11" i="63"/>
  <c r="A11" i="63"/>
  <c r="D11" i="63"/>
  <c r="B11" i="63"/>
  <c r="A11" i="62"/>
  <c r="C11" i="62"/>
  <c r="D11" i="62"/>
  <c r="B11" i="62"/>
  <c r="D11" i="61"/>
  <c r="C11" i="61"/>
  <c r="A11" i="61"/>
  <c r="B11" i="61"/>
  <c r="D11" i="60"/>
  <c r="B11" i="60"/>
  <c r="A11" i="60"/>
  <c r="C11" i="60"/>
  <c r="B11" i="59"/>
  <c r="D11" i="59"/>
  <c r="A11" i="59"/>
  <c r="C11" i="59"/>
  <c r="B11" i="58"/>
  <c r="D11" i="58"/>
  <c r="A11" i="58"/>
  <c r="C11" i="58"/>
  <c r="D11" i="57"/>
  <c r="C11" i="57"/>
  <c r="B11" i="57"/>
  <c r="A11" i="57"/>
  <c r="D11" i="56"/>
  <c r="A11" i="56"/>
  <c r="C11" i="56"/>
  <c r="B11" i="56"/>
  <c r="D11" i="55"/>
  <c r="C11" i="55"/>
  <c r="B11" i="55"/>
  <c r="A11" i="55"/>
  <c r="D11" i="54"/>
  <c r="C11" i="54"/>
  <c r="A11" i="54"/>
  <c r="B11" i="54"/>
  <c r="D11" i="53"/>
  <c r="C11" i="53"/>
  <c r="A11" i="53"/>
  <c r="B11" i="53"/>
  <c r="D11" i="52"/>
  <c r="C11" i="52"/>
  <c r="B11" i="52"/>
  <c r="A11" i="52"/>
  <c r="C11" i="51"/>
  <c r="B11" i="51"/>
  <c r="D11" i="51"/>
  <c r="A11" i="51"/>
  <c r="D11" i="50"/>
  <c r="A11" i="50"/>
  <c r="C11" i="50"/>
  <c r="B11" i="50"/>
  <c r="B11" i="49"/>
  <c r="C11" i="49"/>
  <c r="D11" i="49"/>
  <c r="A11" i="49"/>
  <c r="D11" i="48"/>
  <c r="C11" i="48"/>
  <c r="B11" i="48"/>
  <c r="A11" i="48"/>
  <c r="D11" i="47"/>
  <c r="A11" i="47"/>
  <c r="C11" i="47"/>
  <c r="B11" i="47"/>
  <c r="C11" i="46"/>
  <c r="D11" i="46"/>
  <c r="B11" i="46"/>
  <c r="A11" i="46"/>
  <c r="C11" i="45"/>
  <c r="A11" i="45"/>
  <c r="D11" i="45"/>
  <c r="B11" i="45"/>
  <c r="A11" i="44"/>
  <c r="D11" i="44"/>
  <c r="C11" i="44"/>
  <c r="B11" i="44"/>
  <c r="D11" i="43"/>
  <c r="C11" i="43"/>
  <c r="B11" i="43"/>
  <c r="A11" i="43"/>
  <c r="D11" i="42"/>
  <c r="C11" i="42"/>
  <c r="A11" i="42"/>
  <c r="B11" i="42"/>
  <c r="B11" i="41"/>
  <c r="D11" i="41"/>
  <c r="C11" i="41"/>
  <c r="A11" i="41"/>
  <c r="D11" i="40"/>
  <c r="C11" i="40"/>
  <c r="B11" i="40"/>
  <c r="A11" i="40"/>
  <c r="D11" i="39"/>
  <c r="C11" i="39"/>
  <c r="A11" i="39"/>
  <c r="B11" i="39"/>
  <c r="C11" i="38"/>
  <c r="A11" i="38"/>
  <c r="B11" i="38"/>
  <c r="D11" i="38"/>
  <c r="D11" i="37"/>
  <c r="C11" i="37"/>
  <c r="A11" i="37"/>
  <c r="B11" i="37"/>
  <c r="D11" i="36"/>
  <c r="C11" i="36"/>
  <c r="B11" i="36"/>
  <c r="A11" i="36"/>
  <c r="A11" i="35"/>
  <c r="B11" i="35"/>
  <c r="D11" i="35"/>
  <c r="C11" i="35"/>
  <c r="C12" i="34"/>
  <c r="B12" i="34"/>
  <c r="A12" i="34"/>
  <c r="D12" i="34"/>
  <c r="C12" i="33"/>
  <c r="B12" i="33"/>
  <c r="A12" i="33"/>
  <c r="D12" i="33"/>
  <c r="D11" i="32"/>
  <c r="B11" i="32"/>
  <c r="C11" i="32"/>
  <c r="A11" i="32"/>
  <c r="A11" i="31"/>
  <c r="D11" i="31"/>
  <c r="C11" i="31"/>
  <c r="B11" i="31"/>
  <c r="D11" i="30"/>
  <c r="C11" i="30"/>
  <c r="B11" i="30"/>
  <c r="A11" i="30"/>
  <c r="D11" i="29"/>
  <c r="C11" i="29"/>
  <c r="B11" i="29"/>
  <c r="A11" i="29"/>
  <c r="D11" i="28"/>
  <c r="C11" i="28"/>
  <c r="A11" i="28"/>
  <c r="B11" i="28"/>
  <c r="C11" i="27"/>
  <c r="A11" i="27"/>
  <c r="D11" i="27"/>
  <c r="B11" i="27"/>
  <c r="D11" i="26"/>
  <c r="C11" i="26"/>
  <c r="B11" i="26"/>
  <c r="A11" i="26"/>
  <c r="D11" i="25"/>
  <c r="C11" i="25"/>
  <c r="B11" i="25"/>
  <c r="A11" i="25"/>
  <c r="D11" i="24"/>
  <c r="C11" i="24"/>
  <c r="B11" i="24"/>
  <c r="A11" i="24"/>
  <c r="B11" i="23"/>
  <c r="A11" i="23"/>
  <c r="D11" i="23"/>
  <c r="C11" i="23"/>
  <c r="D11" i="22"/>
  <c r="C11" i="22"/>
  <c r="B11" i="22"/>
  <c r="A11" i="22"/>
  <c r="C11" i="21"/>
  <c r="A11" i="21"/>
  <c r="D11" i="21"/>
  <c r="B11" i="21"/>
  <c r="D11" i="20"/>
  <c r="C11" i="20"/>
  <c r="B11" i="20"/>
  <c r="A11" i="20"/>
  <c r="D11" i="19"/>
  <c r="C11" i="19"/>
  <c r="B11" i="19"/>
  <c r="A11" i="19"/>
  <c r="C11" i="18"/>
  <c r="B11" i="18"/>
  <c r="A11" i="18"/>
  <c r="D11" i="18"/>
  <c r="C11" i="17"/>
  <c r="A11" i="17"/>
  <c r="B11" i="17"/>
  <c r="D11" i="17" s="1"/>
  <c r="C11" i="16"/>
  <c r="A11" i="16"/>
  <c r="B11" i="16"/>
  <c r="D11" i="16" s="1"/>
  <c r="C11" i="15"/>
  <c r="B11" i="15"/>
  <c r="D11" i="15" s="1"/>
  <c r="A11" i="15"/>
  <c r="C11" i="14"/>
  <c r="A11" i="14"/>
  <c r="B11" i="14"/>
  <c r="D11" i="14" s="1"/>
  <c r="C11" i="13"/>
  <c r="D11" i="13" s="1"/>
  <c r="B11" i="13"/>
  <c r="A11" i="13"/>
  <c r="C11" i="12"/>
  <c r="A11" i="12"/>
  <c r="B11" i="12"/>
  <c r="D11" i="12" s="1"/>
  <c r="C11" i="11"/>
  <c r="B11" i="11"/>
  <c r="D11" i="11" s="1"/>
  <c r="A11" i="11"/>
  <c r="D11" i="10"/>
  <c r="C11" i="10"/>
  <c r="A11" i="10"/>
  <c r="B11" i="10"/>
  <c r="B11" i="9"/>
  <c r="D11" i="9" s="1"/>
  <c r="C11" i="9"/>
  <c r="A11" i="9"/>
  <c r="C11" i="8"/>
  <c r="A11" i="8"/>
  <c r="B11" i="8"/>
  <c r="D11" i="8" s="1"/>
  <c r="A11" i="7"/>
  <c r="C11" i="7"/>
  <c r="B11" i="7"/>
  <c r="D11" i="7" s="1"/>
  <c r="C11" i="6"/>
  <c r="A11" i="6"/>
  <c r="B11" i="6"/>
  <c r="D11" i="6" s="1"/>
  <c r="C11" i="4"/>
  <c r="D11" i="4" s="1"/>
  <c r="B11" i="4"/>
  <c r="A11" i="4"/>
  <c r="D12" i="2" l="1"/>
  <c r="D15" i="5"/>
  <c r="B16" i="5" s="1"/>
  <c r="D10" i="1"/>
  <c r="B11" i="1" s="1"/>
  <c r="D12" i="150"/>
  <c r="C12" i="150"/>
  <c r="B12" i="150"/>
  <c r="A12" i="150"/>
  <c r="D12" i="149"/>
  <c r="C12" i="149"/>
  <c r="B12" i="149"/>
  <c r="A12" i="149"/>
  <c r="D12" i="148"/>
  <c r="C12" i="148"/>
  <c r="B12" i="148"/>
  <c r="A12" i="148"/>
  <c r="D12" i="147"/>
  <c r="B12" i="147"/>
  <c r="C12" i="147"/>
  <c r="A12" i="147"/>
  <c r="D12" i="146"/>
  <c r="C12" i="146"/>
  <c r="B12" i="146"/>
  <c r="A12" i="146"/>
  <c r="D12" i="145"/>
  <c r="C12" i="145"/>
  <c r="B12" i="145"/>
  <c r="A12" i="145"/>
  <c r="D12" i="144"/>
  <c r="C12" i="144"/>
  <c r="B12" i="144"/>
  <c r="A12" i="144"/>
  <c r="D12" i="143"/>
  <c r="C12" i="143"/>
  <c r="B12" i="143"/>
  <c r="A12" i="143"/>
  <c r="D12" i="142"/>
  <c r="C12" i="142"/>
  <c r="B12" i="142"/>
  <c r="A12" i="142"/>
  <c r="D12" i="141"/>
  <c r="C12" i="141"/>
  <c r="B12" i="141"/>
  <c r="A12" i="141"/>
  <c r="D12" i="140"/>
  <c r="C12" i="140"/>
  <c r="B12" i="140"/>
  <c r="A12" i="140"/>
  <c r="B12" i="139"/>
  <c r="A12" i="139"/>
  <c r="D12" i="139"/>
  <c r="C12" i="139"/>
  <c r="D12" i="138"/>
  <c r="C12" i="138"/>
  <c r="B12" i="138"/>
  <c r="A12" i="138"/>
  <c r="D12" i="137"/>
  <c r="C12" i="137"/>
  <c r="B12" i="137"/>
  <c r="A12" i="137"/>
  <c r="D12" i="136"/>
  <c r="C12" i="136"/>
  <c r="B12" i="136"/>
  <c r="A12" i="136"/>
  <c r="D12" i="135"/>
  <c r="C12" i="135"/>
  <c r="B12" i="135"/>
  <c r="A12" i="135"/>
  <c r="D12" i="134"/>
  <c r="C12" i="134"/>
  <c r="B12" i="134"/>
  <c r="A12" i="134"/>
  <c r="D12" i="133"/>
  <c r="A12" i="133"/>
  <c r="C12" i="133"/>
  <c r="B12" i="133"/>
  <c r="D12" i="132"/>
  <c r="C12" i="132"/>
  <c r="B12" i="132"/>
  <c r="A12" i="132"/>
  <c r="D12" i="131"/>
  <c r="C12" i="131"/>
  <c r="B12" i="131"/>
  <c r="A12" i="131"/>
  <c r="D13" i="130"/>
  <c r="C13" i="130"/>
  <c r="B13" i="130"/>
  <c r="A13" i="130"/>
  <c r="D12" i="129"/>
  <c r="A12" i="129"/>
  <c r="C12" i="129"/>
  <c r="B12" i="129"/>
  <c r="D12" i="128"/>
  <c r="C12" i="128"/>
  <c r="B12" i="128"/>
  <c r="A12" i="128"/>
  <c r="D12" i="127"/>
  <c r="C12" i="127"/>
  <c r="B12" i="127"/>
  <c r="A12" i="127"/>
  <c r="D12" i="126"/>
  <c r="C12" i="126"/>
  <c r="B12" i="126"/>
  <c r="A12" i="126"/>
  <c r="D12" i="125"/>
  <c r="A12" i="125"/>
  <c r="C12" i="125"/>
  <c r="B12" i="125"/>
  <c r="D12" i="124"/>
  <c r="C12" i="124"/>
  <c r="B12" i="124"/>
  <c r="A12" i="124"/>
  <c r="D12" i="123"/>
  <c r="C12" i="123"/>
  <c r="B12" i="123"/>
  <c r="A12" i="123"/>
  <c r="D12" i="122"/>
  <c r="C12" i="122"/>
  <c r="B12" i="122"/>
  <c r="A12" i="122"/>
  <c r="D12" i="121"/>
  <c r="C12" i="121"/>
  <c r="B12" i="121"/>
  <c r="A12" i="121"/>
  <c r="D12" i="120"/>
  <c r="C12" i="120"/>
  <c r="B12" i="120"/>
  <c r="A12" i="120"/>
  <c r="D12" i="119"/>
  <c r="C12" i="119"/>
  <c r="B12" i="119"/>
  <c r="A12" i="119"/>
  <c r="D12" i="118"/>
  <c r="C12" i="118"/>
  <c r="B12" i="118"/>
  <c r="A12" i="118"/>
  <c r="D12" i="117"/>
  <c r="C12" i="117"/>
  <c r="B12" i="117"/>
  <c r="A12" i="117"/>
  <c r="D12" i="116"/>
  <c r="C12" i="116"/>
  <c r="B12" i="116"/>
  <c r="A12" i="116"/>
  <c r="D12" i="115"/>
  <c r="C12" i="115"/>
  <c r="B12" i="115"/>
  <c r="A12" i="115"/>
  <c r="D12" i="114"/>
  <c r="C12" i="114"/>
  <c r="B12" i="114"/>
  <c r="A12" i="114"/>
  <c r="D12" i="113"/>
  <c r="C12" i="113"/>
  <c r="B12" i="113"/>
  <c r="A12" i="113"/>
  <c r="D12" i="112"/>
  <c r="B12" i="112"/>
  <c r="C12" i="112"/>
  <c r="A12" i="112"/>
  <c r="D12" i="111"/>
  <c r="C12" i="111"/>
  <c r="B12" i="111"/>
  <c r="A12" i="111"/>
  <c r="D12" i="110"/>
  <c r="C12" i="110"/>
  <c r="A12" i="110"/>
  <c r="B12" i="110"/>
  <c r="D12" i="109"/>
  <c r="B12" i="109"/>
  <c r="A12" i="109"/>
  <c r="C12" i="109"/>
  <c r="D12" i="108"/>
  <c r="C12" i="108"/>
  <c r="B12" i="108"/>
  <c r="A12" i="108"/>
  <c r="D12" i="107"/>
  <c r="C12" i="107"/>
  <c r="B12" i="107"/>
  <c r="A12" i="107"/>
  <c r="D12" i="106"/>
  <c r="C12" i="106"/>
  <c r="B12" i="106"/>
  <c r="A12" i="106"/>
  <c r="D12" i="105"/>
  <c r="C12" i="105"/>
  <c r="B12" i="105"/>
  <c r="A12" i="105"/>
  <c r="D12" i="104"/>
  <c r="C12" i="104"/>
  <c r="B12" i="104"/>
  <c r="A12" i="104"/>
  <c r="D12" i="103"/>
  <c r="C12" i="103"/>
  <c r="B12" i="103"/>
  <c r="A12" i="103"/>
  <c r="D12" i="102"/>
  <c r="C12" i="102"/>
  <c r="B12" i="102"/>
  <c r="A12" i="102"/>
  <c r="D12" i="101"/>
  <c r="C12" i="101"/>
  <c r="B12" i="101"/>
  <c r="A12" i="101"/>
  <c r="D12" i="100"/>
  <c r="C12" i="100"/>
  <c r="B12" i="100"/>
  <c r="A12" i="100"/>
  <c r="D12" i="99"/>
  <c r="B12" i="99"/>
  <c r="A12" i="99"/>
  <c r="C12" i="99"/>
  <c r="D12" i="98"/>
  <c r="C12" i="98"/>
  <c r="B12" i="98"/>
  <c r="A12" i="98"/>
  <c r="D12" i="97"/>
  <c r="A12" i="97"/>
  <c r="C12" i="97"/>
  <c r="B12" i="97"/>
  <c r="D12" i="96"/>
  <c r="C12" i="96"/>
  <c r="B12" i="96"/>
  <c r="A12" i="96"/>
  <c r="D12" i="95"/>
  <c r="A12" i="95"/>
  <c r="C12" i="95"/>
  <c r="B12" i="95"/>
  <c r="D12" i="94"/>
  <c r="C12" i="94"/>
  <c r="B12" i="94"/>
  <c r="A12" i="94"/>
  <c r="D12" i="93"/>
  <c r="C12" i="93"/>
  <c r="B12" i="93"/>
  <c r="A12" i="93"/>
  <c r="D12" i="92"/>
  <c r="C12" i="92"/>
  <c r="B12" i="92"/>
  <c r="A12" i="92"/>
  <c r="D12" i="91"/>
  <c r="C12" i="91"/>
  <c r="B12" i="91"/>
  <c r="A12" i="91"/>
  <c r="D12" i="90"/>
  <c r="C12" i="90"/>
  <c r="B12" i="90"/>
  <c r="A12" i="90"/>
  <c r="D12" i="89"/>
  <c r="A12" i="89"/>
  <c r="C12" i="89"/>
  <c r="B12" i="89"/>
  <c r="D12" i="88"/>
  <c r="C12" i="88"/>
  <c r="A12" i="88"/>
  <c r="B12" i="88"/>
  <c r="D12" i="87"/>
  <c r="C12" i="87"/>
  <c r="B12" i="87"/>
  <c r="A12" i="87"/>
  <c r="D12" i="86"/>
  <c r="B12" i="86"/>
  <c r="A12" i="86"/>
  <c r="C12" i="86"/>
  <c r="D12" i="85"/>
  <c r="C12" i="85"/>
  <c r="B12" i="85"/>
  <c r="A12" i="85"/>
  <c r="D12" i="84"/>
  <c r="C12" i="84"/>
  <c r="B12" i="84"/>
  <c r="A12" i="84"/>
  <c r="D12" i="83"/>
  <c r="C12" i="83"/>
  <c r="B12" i="83"/>
  <c r="A12" i="83"/>
  <c r="D12" i="82"/>
  <c r="C12" i="82"/>
  <c r="B12" i="82"/>
  <c r="A12" i="82"/>
  <c r="D12" i="81"/>
  <c r="C12" i="81"/>
  <c r="A12" i="81"/>
  <c r="B12" i="81"/>
  <c r="D12" i="80"/>
  <c r="C12" i="80"/>
  <c r="B12" i="80"/>
  <c r="A12" i="80"/>
  <c r="D12" i="79"/>
  <c r="C12" i="79"/>
  <c r="B12" i="79"/>
  <c r="A12" i="79"/>
  <c r="D12" i="78"/>
  <c r="C12" i="78"/>
  <c r="A12" i="78"/>
  <c r="B12" i="78"/>
  <c r="D12" i="77"/>
  <c r="C12" i="77"/>
  <c r="B12" i="77"/>
  <c r="A12" i="77"/>
  <c r="D12" i="76"/>
  <c r="C12" i="76"/>
  <c r="B12" i="76"/>
  <c r="A12" i="76"/>
  <c r="D12" i="75"/>
  <c r="C12" i="75"/>
  <c r="B12" i="75"/>
  <c r="A12" i="75"/>
  <c r="D12" i="74"/>
  <c r="C12" i="74"/>
  <c r="B12" i="74"/>
  <c r="A12" i="74"/>
  <c r="D12" i="73"/>
  <c r="B12" i="73"/>
  <c r="C12" i="73"/>
  <c r="A12" i="73"/>
  <c r="D12" i="72"/>
  <c r="C12" i="72"/>
  <c r="B12" i="72"/>
  <c r="A12" i="72"/>
  <c r="D12" i="71"/>
  <c r="A12" i="71"/>
  <c r="C12" i="71"/>
  <c r="B12" i="71"/>
  <c r="D12" i="70"/>
  <c r="C12" i="70"/>
  <c r="B12" i="70"/>
  <c r="A12" i="70"/>
  <c r="D12" i="69"/>
  <c r="C12" i="69"/>
  <c r="B12" i="69"/>
  <c r="A12" i="69"/>
  <c r="D12" i="68"/>
  <c r="C12" i="68"/>
  <c r="B12" i="68"/>
  <c r="A12" i="68"/>
  <c r="D12" i="67"/>
  <c r="B12" i="67"/>
  <c r="A12" i="67"/>
  <c r="C12" i="67"/>
  <c r="D12" i="66"/>
  <c r="B12" i="66"/>
  <c r="C12" i="66"/>
  <c r="A12" i="66"/>
  <c r="D12" i="65"/>
  <c r="C12" i="65"/>
  <c r="B12" i="65"/>
  <c r="A12" i="65"/>
  <c r="D12" i="64"/>
  <c r="C12" i="64"/>
  <c r="B12" i="64"/>
  <c r="A12" i="64"/>
  <c r="D12" i="63"/>
  <c r="C12" i="63"/>
  <c r="B12" i="63"/>
  <c r="A12" i="63"/>
  <c r="D12" i="62"/>
  <c r="C12" i="62"/>
  <c r="B12" i="62"/>
  <c r="A12" i="62"/>
  <c r="D12" i="61"/>
  <c r="C12" i="61"/>
  <c r="B12" i="61"/>
  <c r="A12" i="61"/>
  <c r="D12" i="60"/>
  <c r="C12" i="60"/>
  <c r="B12" i="60"/>
  <c r="A12" i="60"/>
  <c r="D12" i="59"/>
  <c r="C12" i="59"/>
  <c r="B12" i="59"/>
  <c r="A12" i="59"/>
  <c r="D12" i="58"/>
  <c r="C12" i="58"/>
  <c r="B12" i="58"/>
  <c r="A12" i="58"/>
  <c r="D12" i="57"/>
  <c r="B12" i="57"/>
  <c r="C12" i="57"/>
  <c r="A12" i="57"/>
  <c r="D12" i="56"/>
  <c r="C12" i="56"/>
  <c r="B12" i="56"/>
  <c r="A12" i="56"/>
  <c r="D12" i="55"/>
  <c r="C12" i="55"/>
  <c r="B12" i="55"/>
  <c r="A12" i="55"/>
  <c r="D12" i="54"/>
  <c r="C12" i="54"/>
  <c r="B12" i="54"/>
  <c r="A12" i="54"/>
  <c r="D12" i="53"/>
  <c r="C12" i="53"/>
  <c r="B12" i="53"/>
  <c r="A12" i="53"/>
  <c r="D12" i="52"/>
  <c r="C12" i="52"/>
  <c r="B12" i="52"/>
  <c r="A12" i="52"/>
  <c r="D12" i="51"/>
  <c r="A12" i="51"/>
  <c r="C12" i="51"/>
  <c r="B12" i="51"/>
  <c r="D12" i="50"/>
  <c r="A12" i="50"/>
  <c r="C12" i="50"/>
  <c r="B12" i="50"/>
  <c r="D12" i="49"/>
  <c r="A12" i="49"/>
  <c r="C12" i="49"/>
  <c r="B12" i="49"/>
  <c r="D12" i="48"/>
  <c r="C12" i="48"/>
  <c r="B12" i="48"/>
  <c r="A12" i="48"/>
  <c r="D12" i="47"/>
  <c r="C12" i="47"/>
  <c r="B12" i="47"/>
  <c r="A12" i="47"/>
  <c r="D12" i="46"/>
  <c r="C12" i="46"/>
  <c r="B12" i="46"/>
  <c r="A12" i="46"/>
  <c r="D12" i="45"/>
  <c r="B12" i="45"/>
  <c r="A12" i="45"/>
  <c r="C12" i="45"/>
  <c r="D12" i="44"/>
  <c r="A12" i="44"/>
  <c r="C12" i="44"/>
  <c r="B12" i="44"/>
  <c r="D12" i="43"/>
  <c r="C12" i="43"/>
  <c r="B12" i="43"/>
  <c r="A12" i="43"/>
  <c r="D12" i="42"/>
  <c r="A12" i="42"/>
  <c r="C12" i="42"/>
  <c r="B12" i="42"/>
  <c r="D12" i="41"/>
  <c r="C12" i="41"/>
  <c r="B12" i="41"/>
  <c r="A12" i="41"/>
  <c r="D12" i="40"/>
  <c r="B12" i="40"/>
  <c r="C12" i="40"/>
  <c r="A12" i="40"/>
  <c r="D12" i="39"/>
  <c r="A12" i="39"/>
  <c r="C12" i="39"/>
  <c r="B12" i="39"/>
  <c r="D12" i="38"/>
  <c r="C12" i="38"/>
  <c r="B12" i="38"/>
  <c r="A12" i="38"/>
  <c r="D12" i="37"/>
  <c r="B12" i="37"/>
  <c r="A12" i="37"/>
  <c r="C12" i="37"/>
  <c r="D12" i="36"/>
  <c r="C12" i="36"/>
  <c r="B12" i="36"/>
  <c r="A12" i="36"/>
  <c r="D12" i="35"/>
  <c r="C12" i="35"/>
  <c r="B12" i="35"/>
  <c r="A12" i="35"/>
  <c r="A13" i="34"/>
  <c r="D13" i="34"/>
  <c r="C13" i="34"/>
  <c r="B13" i="34"/>
  <c r="D13" i="33"/>
  <c r="C13" i="33"/>
  <c r="B13" i="33"/>
  <c r="A13" i="33"/>
  <c r="D12" i="32"/>
  <c r="C12" i="32"/>
  <c r="B12" i="32"/>
  <c r="A12" i="32"/>
  <c r="D12" i="31"/>
  <c r="B12" i="31"/>
  <c r="C12" i="31"/>
  <c r="A12" i="31"/>
  <c r="D12" i="30"/>
  <c r="B12" i="30"/>
  <c r="C12" i="30"/>
  <c r="A12" i="30"/>
  <c r="B12" i="29"/>
  <c r="C12" i="29"/>
  <c r="A12" i="29"/>
  <c r="D12" i="29"/>
  <c r="D12" i="28"/>
  <c r="B12" i="28"/>
  <c r="C12" i="28"/>
  <c r="A12" i="28"/>
  <c r="D12" i="27"/>
  <c r="C12" i="27"/>
  <c r="A12" i="27"/>
  <c r="B12" i="27"/>
  <c r="D12" i="26"/>
  <c r="C12" i="26"/>
  <c r="B12" i="26"/>
  <c r="A12" i="26"/>
  <c r="D12" i="25"/>
  <c r="C12" i="25"/>
  <c r="A12" i="25"/>
  <c r="B12" i="25"/>
  <c r="D12" i="24"/>
  <c r="C12" i="24"/>
  <c r="A12" i="24"/>
  <c r="B12" i="24"/>
  <c r="D12" i="23"/>
  <c r="C12" i="23"/>
  <c r="B12" i="23"/>
  <c r="A12" i="23"/>
  <c r="D12" i="22"/>
  <c r="B12" i="22"/>
  <c r="A12" i="22"/>
  <c r="C12" i="22"/>
  <c r="D12" i="21"/>
  <c r="A12" i="21"/>
  <c r="C12" i="21"/>
  <c r="B12" i="21"/>
  <c r="D12" i="20"/>
  <c r="C12" i="20"/>
  <c r="B12" i="20"/>
  <c r="A12" i="20"/>
  <c r="C12" i="19"/>
  <c r="B12" i="19"/>
  <c r="A12" i="19"/>
  <c r="D12" i="19"/>
  <c r="B12" i="18"/>
  <c r="D12" i="18" s="1"/>
  <c r="A12" i="18"/>
  <c r="C12" i="18"/>
  <c r="C12" i="17"/>
  <c r="B12" i="17"/>
  <c r="D12" i="17" s="1"/>
  <c r="A12" i="17"/>
  <c r="D12" i="16"/>
  <c r="B12" i="16"/>
  <c r="A12" i="16"/>
  <c r="C12" i="16"/>
  <c r="C12" i="15"/>
  <c r="A12" i="15"/>
  <c r="B12" i="15"/>
  <c r="D12" i="15" s="1"/>
  <c r="A12" i="14"/>
  <c r="C12" i="14"/>
  <c r="B12" i="14"/>
  <c r="D12" i="14" s="1"/>
  <c r="C12" i="13"/>
  <c r="D12" i="13" s="1"/>
  <c r="B12" i="13"/>
  <c r="A12" i="13"/>
  <c r="B12" i="12"/>
  <c r="D12" i="12" s="1"/>
  <c r="C12" i="12"/>
  <c r="A12" i="12"/>
  <c r="C12" i="11"/>
  <c r="A12" i="11"/>
  <c r="B12" i="11"/>
  <c r="D12" i="11" s="1"/>
  <c r="B12" i="10"/>
  <c r="D12" i="10" s="1"/>
  <c r="C12" i="10"/>
  <c r="A12" i="10"/>
  <c r="C12" i="9"/>
  <c r="B12" i="9"/>
  <c r="D12" i="9" s="1"/>
  <c r="A12" i="9"/>
  <c r="B12" i="8"/>
  <c r="D12" i="8" s="1"/>
  <c r="A12" i="8"/>
  <c r="C12" i="8"/>
  <c r="B12" i="7"/>
  <c r="D12" i="7" s="1"/>
  <c r="A12" i="7"/>
  <c r="C12" i="7"/>
  <c r="B12" i="6"/>
  <c r="D12" i="6" s="1"/>
  <c r="A12" i="6"/>
  <c r="C12" i="6"/>
  <c r="C12" i="4"/>
  <c r="A12" i="4"/>
  <c r="B12" i="4"/>
  <c r="A13" i="2" l="1"/>
  <c r="B13" i="2"/>
  <c r="D13" i="2" s="1"/>
  <c r="C13" i="2"/>
  <c r="B17" i="5"/>
  <c r="D16" i="5"/>
  <c r="D11" i="1"/>
  <c r="B12" i="1" s="1"/>
  <c r="D12" i="4"/>
  <c r="C13" i="150"/>
  <c r="D13" i="150"/>
  <c r="B13" i="150"/>
  <c r="A13" i="150"/>
  <c r="D13" i="149"/>
  <c r="B13" i="149"/>
  <c r="A13" i="149"/>
  <c r="C13" i="149"/>
  <c r="A13" i="148"/>
  <c r="D13" i="148"/>
  <c r="C13" i="148"/>
  <c r="B13" i="148"/>
  <c r="D13" i="147"/>
  <c r="C13" i="147"/>
  <c r="A13" i="147"/>
  <c r="B13" i="147"/>
  <c r="D13" i="146"/>
  <c r="C13" i="146"/>
  <c r="B13" i="146"/>
  <c r="A13" i="146"/>
  <c r="C13" i="145"/>
  <c r="A13" i="145"/>
  <c r="B13" i="145"/>
  <c r="D13" i="145"/>
  <c r="D13" i="144"/>
  <c r="C13" i="144"/>
  <c r="B13" i="144"/>
  <c r="A13" i="144"/>
  <c r="D13" i="143"/>
  <c r="B13" i="143"/>
  <c r="A13" i="143"/>
  <c r="C13" i="143"/>
  <c r="D13" i="142"/>
  <c r="A13" i="142"/>
  <c r="C13" i="142"/>
  <c r="B13" i="142"/>
  <c r="D13" i="141"/>
  <c r="A13" i="141"/>
  <c r="C13" i="141"/>
  <c r="B13" i="141"/>
  <c r="D13" i="140"/>
  <c r="A13" i="140"/>
  <c r="C13" i="140"/>
  <c r="B13" i="140"/>
  <c r="D13" i="139"/>
  <c r="C13" i="139"/>
  <c r="B13" i="139"/>
  <c r="A13" i="139"/>
  <c r="A13" i="138"/>
  <c r="C13" i="138"/>
  <c r="B13" i="138"/>
  <c r="D13" i="138"/>
  <c r="A13" i="137"/>
  <c r="C13" i="137"/>
  <c r="B13" i="137"/>
  <c r="D13" i="137"/>
  <c r="D13" i="136"/>
  <c r="C13" i="136"/>
  <c r="A13" i="136"/>
  <c r="B13" i="136"/>
  <c r="C13" i="135"/>
  <c r="B13" i="135"/>
  <c r="D13" i="135"/>
  <c r="A13" i="135"/>
  <c r="D13" i="134"/>
  <c r="C13" i="134"/>
  <c r="A13" i="134"/>
  <c r="B13" i="134"/>
  <c r="C13" i="133"/>
  <c r="D13" i="133"/>
  <c r="B13" i="133"/>
  <c r="A13" i="133"/>
  <c r="D13" i="132"/>
  <c r="C13" i="132"/>
  <c r="B13" i="132"/>
  <c r="A13" i="132"/>
  <c r="A13" i="131"/>
  <c r="D13" i="131"/>
  <c r="C13" i="131"/>
  <c r="B13" i="131"/>
  <c r="D14" i="130"/>
  <c r="C14" i="130"/>
  <c r="B14" i="130"/>
  <c r="A14" i="130"/>
  <c r="D13" i="129"/>
  <c r="C13" i="129"/>
  <c r="B13" i="129"/>
  <c r="A13" i="129"/>
  <c r="B13" i="128"/>
  <c r="D13" i="128"/>
  <c r="A13" i="128"/>
  <c r="C13" i="128"/>
  <c r="D13" i="127"/>
  <c r="C13" i="127"/>
  <c r="B13" i="127"/>
  <c r="A13" i="127"/>
  <c r="B13" i="126"/>
  <c r="A13" i="126"/>
  <c r="D13" i="126"/>
  <c r="C13" i="126"/>
  <c r="D13" i="125"/>
  <c r="C13" i="125"/>
  <c r="B13" i="125"/>
  <c r="A13" i="125"/>
  <c r="B13" i="124"/>
  <c r="D13" i="124"/>
  <c r="C13" i="124"/>
  <c r="A13" i="124"/>
  <c r="C13" i="123"/>
  <c r="D13" i="123"/>
  <c r="B13" i="123"/>
  <c r="A13" i="123"/>
  <c r="C13" i="122"/>
  <c r="D13" i="122"/>
  <c r="B13" i="122"/>
  <c r="A13" i="122"/>
  <c r="A13" i="121"/>
  <c r="D13" i="121"/>
  <c r="C13" i="121"/>
  <c r="B13" i="121"/>
  <c r="C13" i="120"/>
  <c r="D13" i="120"/>
  <c r="B13" i="120"/>
  <c r="A13" i="120"/>
  <c r="A13" i="119"/>
  <c r="D13" i="119"/>
  <c r="C13" i="119"/>
  <c r="B13" i="119"/>
  <c r="C13" i="118"/>
  <c r="D13" i="118"/>
  <c r="B13" i="118"/>
  <c r="A13" i="118"/>
  <c r="C13" i="117"/>
  <c r="D13" i="117"/>
  <c r="B13" i="117"/>
  <c r="A13" i="117"/>
  <c r="B13" i="116"/>
  <c r="A13" i="116"/>
  <c r="C13" i="116"/>
  <c r="D13" i="116"/>
  <c r="A13" i="115"/>
  <c r="D13" i="115"/>
  <c r="C13" i="115"/>
  <c r="B13" i="115"/>
  <c r="C13" i="114"/>
  <c r="D13" i="114"/>
  <c r="B13" i="114"/>
  <c r="A13" i="114"/>
  <c r="A13" i="113"/>
  <c r="D13" i="113"/>
  <c r="C13" i="113"/>
  <c r="B13" i="113"/>
  <c r="D13" i="112"/>
  <c r="C13" i="112"/>
  <c r="B13" i="112"/>
  <c r="A13" i="112"/>
  <c r="C13" i="111"/>
  <c r="D13" i="111"/>
  <c r="B13" i="111"/>
  <c r="A13" i="111"/>
  <c r="B13" i="110"/>
  <c r="D13" i="110"/>
  <c r="A13" i="110"/>
  <c r="C13" i="110"/>
  <c r="D13" i="109"/>
  <c r="C13" i="109"/>
  <c r="B13" i="109"/>
  <c r="A13" i="109"/>
  <c r="D13" i="108"/>
  <c r="C13" i="108"/>
  <c r="B13" i="108"/>
  <c r="A13" i="108"/>
  <c r="D13" i="107"/>
  <c r="B13" i="107"/>
  <c r="C13" i="107"/>
  <c r="A13" i="107"/>
  <c r="C13" i="106"/>
  <c r="D13" i="106"/>
  <c r="B13" i="106"/>
  <c r="A13" i="106"/>
  <c r="D13" i="105"/>
  <c r="C13" i="105"/>
  <c r="B13" i="105"/>
  <c r="A13" i="105"/>
  <c r="C13" i="104"/>
  <c r="D13" i="104"/>
  <c r="B13" i="104"/>
  <c r="A13" i="104"/>
  <c r="D13" i="103"/>
  <c r="C13" i="103"/>
  <c r="B13" i="103"/>
  <c r="A13" i="103"/>
  <c r="D13" i="102"/>
  <c r="C13" i="102"/>
  <c r="B13" i="102"/>
  <c r="A13" i="102"/>
  <c r="D13" i="101"/>
  <c r="C13" i="101"/>
  <c r="B13" i="101"/>
  <c r="A13" i="101"/>
  <c r="B13" i="100"/>
  <c r="A13" i="100"/>
  <c r="D13" i="100"/>
  <c r="C13" i="100"/>
  <c r="D13" i="99"/>
  <c r="C13" i="99"/>
  <c r="B13" i="99"/>
  <c r="A13" i="99"/>
  <c r="D13" i="98"/>
  <c r="A13" i="98"/>
  <c r="C13" i="98"/>
  <c r="B13" i="98"/>
  <c r="D13" i="97"/>
  <c r="C13" i="97"/>
  <c r="B13" i="97"/>
  <c r="A13" i="97"/>
  <c r="D13" i="96"/>
  <c r="C13" i="96"/>
  <c r="B13" i="96"/>
  <c r="A13" i="96"/>
  <c r="D13" i="95"/>
  <c r="B13" i="95"/>
  <c r="C13" i="95"/>
  <c r="A13" i="95"/>
  <c r="B13" i="94"/>
  <c r="A13" i="94"/>
  <c r="D13" i="94"/>
  <c r="C13" i="94"/>
  <c r="A13" i="93"/>
  <c r="D13" i="93"/>
  <c r="C13" i="93"/>
  <c r="B13" i="93"/>
  <c r="C13" i="92"/>
  <c r="A13" i="92"/>
  <c r="D13" i="92"/>
  <c r="B13" i="92"/>
  <c r="A13" i="91"/>
  <c r="C13" i="91"/>
  <c r="D13" i="91"/>
  <c r="B13" i="91"/>
  <c r="C13" i="90"/>
  <c r="D13" i="90"/>
  <c r="A13" i="90"/>
  <c r="B13" i="90"/>
  <c r="C13" i="89"/>
  <c r="A13" i="89"/>
  <c r="D13" i="89"/>
  <c r="B13" i="89"/>
  <c r="C13" i="88"/>
  <c r="A13" i="88"/>
  <c r="D13" i="88"/>
  <c r="B13" i="88"/>
  <c r="D13" i="87"/>
  <c r="C13" i="87"/>
  <c r="B13" i="87"/>
  <c r="A13" i="87"/>
  <c r="C13" i="86"/>
  <c r="D13" i="86"/>
  <c r="B13" i="86"/>
  <c r="A13" i="86"/>
  <c r="C13" i="85"/>
  <c r="D13" i="85"/>
  <c r="B13" i="85"/>
  <c r="A13" i="85"/>
  <c r="D13" i="84"/>
  <c r="A13" i="84"/>
  <c r="C13" i="84"/>
  <c r="B13" i="84"/>
  <c r="D13" i="83"/>
  <c r="A13" i="83"/>
  <c r="C13" i="83"/>
  <c r="B13" i="83"/>
  <c r="A13" i="82"/>
  <c r="B13" i="82"/>
  <c r="D13" i="82"/>
  <c r="C13" i="82"/>
  <c r="B13" i="81"/>
  <c r="C13" i="81"/>
  <c r="D13" i="81"/>
  <c r="A13" i="81"/>
  <c r="B13" i="80"/>
  <c r="D13" i="80"/>
  <c r="C13" i="80"/>
  <c r="A13" i="80"/>
  <c r="D13" i="79"/>
  <c r="C13" i="79"/>
  <c r="B13" i="79"/>
  <c r="A13" i="79"/>
  <c r="D13" i="78"/>
  <c r="C13" i="78"/>
  <c r="A13" i="78"/>
  <c r="B13" i="78"/>
  <c r="C13" i="77"/>
  <c r="A13" i="77"/>
  <c r="D13" i="77"/>
  <c r="B13" i="77"/>
  <c r="D13" i="76"/>
  <c r="C13" i="76"/>
  <c r="B13" i="76"/>
  <c r="A13" i="76"/>
  <c r="C13" i="75"/>
  <c r="D13" i="75"/>
  <c r="B13" i="75"/>
  <c r="A13" i="75"/>
  <c r="D13" i="74"/>
  <c r="C13" i="74"/>
  <c r="B13" i="74"/>
  <c r="A13" i="74"/>
  <c r="D13" i="73"/>
  <c r="C13" i="73"/>
  <c r="A13" i="73"/>
  <c r="B13" i="73"/>
  <c r="C13" i="72"/>
  <c r="D13" i="72"/>
  <c r="B13" i="72"/>
  <c r="A13" i="72"/>
  <c r="B13" i="71"/>
  <c r="A13" i="71"/>
  <c r="D13" i="71"/>
  <c r="C13" i="71"/>
  <c r="D13" i="70"/>
  <c r="A13" i="70"/>
  <c r="C13" i="70"/>
  <c r="B13" i="70"/>
  <c r="C13" i="69"/>
  <c r="B13" i="69"/>
  <c r="A13" i="69"/>
  <c r="D13" i="69"/>
  <c r="A13" i="68"/>
  <c r="D13" i="68"/>
  <c r="C13" i="68"/>
  <c r="B13" i="68"/>
  <c r="D13" i="67"/>
  <c r="C13" i="67"/>
  <c r="B13" i="67"/>
  <c r="A13" i="67"/>
  <c r="A13" i="66"/>
  <c r="B13" i="66"/>
  <c r="C13" i="66"/>
  <c r="D13" i="66"/>
  <c r="A13" i="65"/>
  <c r="C13" i="65"/>
  <c r="D13" i="65"/>
  <c r="B13" i="65"/>
  <c r="A13" i="64"/>
  <c r="D13" i="64"/>
  <c r="C13" i="64"/>
  <c r="B13" i="64"/>
  <c r="D13" i="63"/>
  <c r="C13" i="63"/>
  <c r="A13" i="63"/>
  <c r="B13" i="63"/>
  <c r="C13" i="62"/>
  <c r="A13" i="62"/>
  <c r="D13" i="62"/>
  <c r="B13" i="62"/>
  <c r="A13" i="61"/>
  <c r="C13" i="61"/>
  <c r="D13" i="61"/>
  <c r="B13" i="61"/>
  <c r="D13" i="60"/>
  <c r="B13" i="60"/>
  <c r="A13" i="60"/>
  <c r="C13" i="60"/>
  <c r="D13" i="59"/>
  <c r="A13" i="59"/>
  <c r="C13" i="59"/>
  <c r="B13" i="59"/>
  <c r="A13" i="58"/>
  <c r="D13" i="58"/>
  <c r="C13" i="58"/>
  <c r="B13" i="58"/>
  <c r="D13" i="57"/>
  <c r="C13" i="57"/>
  <c r="B13" i="57"/>
  <c r="A13" i="57"/>
  <c r="D13" i="56"/>
  <c r="A13" i="56"/>
  <c r="C13" i="56"/>
  <c r="B13" i="56"/>
  <c r="A13" i="55"/>
  <c r="D13" i="55"/>
  <c r="C13" i="55"/>
  <c r="B13" i="55"/>
  <c r="A13" i="54"/>
  <c r="D13" i="54"/>
  <c r="C13" i="54"/>
  <c r="B13" i="54"/>
  <c r="D13" i="53"/>
  <c r="C13" i="53"/>
  <c r="A13" i="53"/>
  <c r="B13" i="53"/>
  <c r="B13" i="52"/>
  <c r="D13" i="52"/>
  <c r="C13" i="52"/>
  <c r="A13" i="52"/>
  <c r="C13" i="51"/>
  <c r="A13" i="51"/>
  <c r="D13" i="51"/>
  <c r="B13" i="51"/>
  <c r="D13" i="50"/>
  <c r="C13" i="50"/>
  <c r="A13" i="50"/>
  <c r="B13" i="50"/>
  <c r="B13" i="49"/>
  <c r="A13" i="49"/>
  <c r="C13" i="49"/>
  <c r="D13" i="49"/>
  <c r="D13" i="48"/>
  <c r="A13" i="48"/>
  <c r="C13" i="48"/>
  <c r="B13" i="48"/>
  <c r="A13" i="47"/>
  <c r="D13" i="47"/>
  <c r="C13" i="47"/>
  <c r="B13" i="47"/>
  <c r="C13" i="46"/>
  <c r="D13" i="46"/>
  <c r="B13" i="46"/>
  <c r="A13" i="46"/>
  <c r="A13" i="45"/>
  <c r="C13" i="45"/>
  <c r="D13" i="45"/>
  <c r="B13" i="45"/>
  <c r="C13" i="44"/>
  <c r="D13" i="44"/>
  <c r="B13" i="44"/>
  <c r="A13" i="44"/>
  <c r="D13" i="43"/>
  <c r="C13" i="43"/>
  <c r="B13" i="43"/>
  <c r="A13" i="43"/>
  <c r="D13" i="42"/>
  <c r="C13" i="42"/>
  <c r="A13" i="42"/>
  <c r="B13" i="42"/>
  <c r="D13" i="41"/>
  <c r="C13" i="41"/>
  <c r="A13" i="41"/>
  <c r="B13" i="41"/>
  <c r="D13" i="40"/>
  <c r="C13" i="40"/>
  <c r="B13" i="40"/>
  <c r="A13" i="40"/>
  <c r="D13" i="39"/>
  <c r="C13" i="39"/>
  <c r="A13" i="39"/>
  <c r="B13" i="39"/>
  <c r="A13" i="38"/>
  <c r="C13" i="38"/>
  <c r="B13" i="38"/>
  <c r="D13" i="38"/>
  <c r="D13" i="37"/>
  <c r="C13" i="37"/>
  <c r="B13" i="37"/>
  <c r="A13" i="37"/>
  <c r="D13" i="36"/>
  <c r="B13" i="36"/>
  <c r="C13" i="36"/>
  <c r="A13" i="36"/>
  <c r="D13" i="35"/>
  <c r="C13" i="35"/>
  <c r="B13" i="35"/>
  <c r="A13" i="35"/>
  <c r="C14" i="34"/>
  <c r="B14" i="34"/>
  <c r="A14" i="34"/>
  <c r="D14" i="34"/>
  <c r="C14" i="33"/>
  <c r="B14" i="33"/>
  <c r="A14" i="33"/>
  <c r="D14" i="33"/>
  <c r="D13" i="32"/>
  <c r="B13" i="32"/>
  <c r="C13" i="32"/>
  <c r="A13" i="32"/>
  <c r="D13" i="31"/>
  <c r="C13" i="31"/>
  <c r="B13" i="31"/>
  <c r="A13" i="31"/>
  <c r="D13" i="30"/>
  <c r="C13" i="30"/>
  <c r="B13" i="30"/>
  <c r="A13" i="30"/>
  <c r="D13" i="29"/>
  <c r="C13" i="29"/>
  <c r="B13" i="29"/>
  <c r="A13" i="29"/>
  <c r="D13" i="28"/>
  <c r="C13" i="28"/>
  <c r="A13" i="28"/>
  <c r="B13" i="28"/>
  <c r="D13" i="27"/>
  <c r="C13" i="27"/>
  <c r="B13" i="27"/>
  <c r="A13" i="27"/>
  <c r="C13" i="26"/>
  <c r="B13" i="26"/>
  <c r="A13" i="26"/>
  <c r="D13" i="26"/>
  <c r="D13" i="25"/>
  <c r="C13" i="25"/>
  <c r="B13" i="25"/>
  <c r="A13" i="25"/>
  <c r="D13" i="24"/>
  <c r="C13" i="24"/>
  <c r="B13" i="24"/>
  <c r="A13" i="24"/>
  <c r="D13" i="23"/>
  <c r="C13" i="23"/>
  <c r="A13" i="23"/>
  <c r="B13" i="23"/>
  <c r="D13" i="22"/>
  <c r="A13" i="22"/>
  <c r="C13" i="22"/>
  <c r="B13" i="22"/>
  <c r="D13" i="21"/>
  <c r="C13" i="21"/>
  <c r="B13" i="21"/>
  <c r="A13" i="21"/>
  <c r="D13" i="20"/>
  <c r="B13" i="20"/>
  <c r="A13" i="20"/>
  <c r="C13" i="20"/>
  <c r="D13" i="19"/>
  <c r="C13" i="19"/>
  <c r="B13" i="19"/>
  <c r="A13" i="19"/>
  <c r="C13" i="18"/>
  <c r="B13" i="18"/>
  <c r="D13" i="18" s="1"/>
  <c r="A13" i="18"/>
  <c r="C13" i="17"/>
  <c r="B13" i="17"/>
  <c r="D13" i="17" s="1"/>
  <c r="A13" i="17"/>
  <c r="C13" i="16"/>
  <c r="B13" i="16"/>
  <c r="D13" i="16" s="1"/>
  <c r="A13" i="16"/>
  <c r="C13" i="15"/>
  <c r="B13" i="15"/>
  <c r="D13" i="15" s="1"/>
  <c r="A13" i="15"/>
  <c r="B13" i="14"/>
  <c r="D13" i="14" s="1"/>
  <c r="C13" i="14"/>
  <c r="A13" i="14"/>
  <c r="C13" i="13"/>
  <c r="D13" i="13" s="1"/>
  <c r="B13" i="13"/>
  <c r="A13" i="13"/>
  <c r="C13" i="12"/>
  <c r="B13" i="12"/>
  <c r="D13" i="12" s="1"/>
  <c r="A13" i="12"/>
  <c r="C13" i="11"/>
  <c r="B13" i="11"/>
  <c r="D13" i="11" s="1"/>
  <c r="A13" i="11"/>
  <c r="C13" i="10"/>
  <c r="B13" i="10"/>
  <c r="D13" i="10"/>
  <c r="A13" i="10"/>
  <c r="C13" i="9"/>
  <c r="B13" i="9"/>
  <c r="D13" i="9" s="1"/>
  <c r="A13" i="9"/>
  <c r="B13" i="8"/>
  <c r="A13" i="8"/>
  <c r="C13" i="8"/>
  <c r="D13" i="8" s="1"/>
  <c r="B13" i="7"/>
  <c r="A13" i="7"/>
  <c r="C13" i="7"/>
  <c r="D13" i="7" s="1"/>
  <c r="C13" i="6"/>
  <c r="B13" i="6"/>
  <c r="D13" i="6" s="1"/>
  <c r="A13" i="6"/>
  <c r="A13" i="4"/>
  <c r="C13" i="4"/>
  <c r="B13" i="4"/>
  <c r="C14" i="2" l="1"/>
  <c r="A14" i="2"/>
  <c r="B14" i="2"/>
  <c r="D14" i="2" s="1"/>
  <c r="D17" i="5"/>
  <c r="B18" i="5"/>
  <c r="D18" i="5" s="1"/>
  <c r="D13" i="4"/>
  <c r="D14" i="150"/>
  <c r="C14" i="150"/>
  <c r="B14" i="150"/>
  <c r="A14" i="150"/>
  <c r="D14" i="149"/>
  <c r="C14" i="149"/>
  <c r="B14" i="149"/>
  <c r="A14" i="149"/>
  <c r="D14" i="148"/>
  <c r="C14" i="148"/>
  <c r="B14" i="148"/>
  <c r="A14" i="148"/>
  <c r="D14" i="147"/>
  <c r="C14" i="147"/>
  <c r="B14" i="147"/>
  <c r="A14" i="147"/>
  <c r="D14" i="146"/>
  <c r="C14" i="146"/>
  <c r="B14" i="146"/>
  <c r="A14" i="146"/>
  <c r="D14" i="145"/>
  <c r="C14" i="145"/>
  <c r="B14" i="145"/>
  <c r="A14" i="145"/>
  <c r="D14" i="144"/>
  <c r="C14" i="144"/>
  <c r="B14" i="144"/>
  <c r="A14" i="144"/>
  <c r="D14" i="143"/>
  <c r="C14" i="143"/>
  <c r="B14" i="143"/>
  <c r="A14" i="143"/>
  <c r="D14" i="142"/>
  <c r="C14" i="142"/>
  <c r="B14" i="142"/>
  <c r="A14" i="142"/>
  <c r="D14" i="141"/>
  <c r="C14" i="141"/>
  <c r="B14" i="141"/>
  <c r="A14" i="141"/>
  <c r="D14" i="140"/>
  <c r="C14" i="140"/>
  <c r="B14" i="140"/>
  <c r="A14" i="140"/>
  <c r="B14" i="139"/>
  <c r="A14" i="139"/>
  <c r="D14" i="139"/>
  <c r="C14" i="139"/>
  <c r="D14" i="138"/>
  <c r="C14" i="138"/>
  <c r="B14" i="138"/>
  <c r="A14" i="138"/>
  <c r="D14" i="137"/>
  <c r="C14" i="137"/>
  <c r="B14" i="137"/>
  <c r="A14" i="137"/>
  <c r="D14" i="136"/>
  <c r="C14" i="136"/>
  <c r="B14" i="136"/>
  <c r="A14" i="136"/>
  <c r="D14" i="135"/>
  <c r="C14" i="135"/>
  <c r="B14" i="135"/>
  <c r="A14" i="135"/>
  <c r="D14" i="134"/>
  <c r="C14" i="134"/>
  <c r="B14" i="134"/>
  <c r="A14" i="134"/>
  <c r="D14" i="133"/>
  <c r="C14" i="133"/>
  <c r="A14" i="133"/>
  <c r="B14" i="133"/>
  <c r="D14" i="132"/>
  <c r="C14" i="132"/>
  <c r="B14" i="132"/>
  <c r="A14" i="132"/>
  <c r="D14" i="131"/>
  <c r="C14" i="131"/>
  <c r="B14" i="131"/>
  <c r="A14" i="131"/>
  <c r="D15" i="130"/>
  <c r="C15" i="130"/>
  <c r="B15" i="130"/>
  <c r="A15" i="130"/>
  <c r="D14" i="129"/>
  <c r="C14" i="129"/>
  <c r="A14" i="129"/>
  <c r="B14" i="129"/>
  <c r="D14" i="128"/>
  <c r="C14" i="128"/>
  <c r="B14" i="128"/>
  <c r="A14" i="128"/>
  <c r="D14" i="127"/>
  <c r="C14" i="127"/>
  <c r="B14" i="127"/>
  <c r="A14" i="127"/>
  <c r="D14" i="126"/>
  <c r="C14" i="126"/>
  <c r="B14" i="126"/>
  <c r="A14" i="126"/>
  <c r="D14" i="125"/>
  <c r="C14" i="125"/>
  <c r="A14" i="125"/>
  <c r="B14" i="125"/>
  <c r="D14" i="124"/>
  <c r="C14" i="124"/>
  <c r="B14" i="124"/>
  <c r="A14" i="124"/>
  <c r="D14" i="123"/>
  <c r="C14" i="123"/>
  <c r="B14" i="123"/>
  <c r="A14" i="123"/>
  <c r="D14" i="122"/>
  <c r="C14" i="122"/>
  <c r="B14" i="122"/>
  <c r="A14" i="122"/>
  <c r="D14" i="121"/>
  <c r="C14" i="121"/>
  <c r="B14" i="121"/>
  <c r="A14" i="121"/>
  <c r="D14" i="120"/>
  <c r="C14" i="120"/>
  <c r="B14" i="120"/>
  <c r="A14" i="120"/>
  <c r="D14" i="119"/>
  <c r="C14" i="119"/>
  <c r="B14" i="119"/>
  <c r="A14" i="119"/>
  <c r="D14" i="118"/>
  <c r="C14" i="118"/>
  <c r="B14" i="118"/>
  <c r="A14" i="118"/>
  <c r="D14" i="117"/>
  <c r="C14" i="117"/>
  <c r="B14" i="117"/>
  <c r="A14" i="117"/>
  <c r="D14" i="116"/>
  <c r="C14" i="116"/>
  <c r="B14" i="116"/>
  <c r="A14" i="116"/>
  <c r="D14" i="115"/>
  <c r="C14" i="115"/>
  <c r="B14" i="115"/>
  <c r="A14" i="115"/>
  <c r="D14" i="114"/>
  <c r="C14" i="114"/>
  <c r="B14" i="114"/>
  <c r="A14" i="114"/>
  <c r="D14" i="113"/>
  <c r="C14" i="113"/>
  <c r="B14" i="113"/>
  <c r="A14" i="113"/>
  <c r="D14" i="112"/>
  <c r="B14" i="112"/>
  <c r="C14" i="112"/>
  <c r="A14" i="112"/>
  <c r="D14" i="111"/>
  <c r="C14" i="111"/>
  <c r="B14" i="111"/>
  <c r="A14" i="111"/>
  <c r="D14" i="110"/>
  <c r="C14" i="110"/>
  <c r="A14" i="110"/>
  <c r="B14" i="110"/>
  <c r="D14" i="109"/>
  <c r="B14" i="109"/>
  <c r="A14" i="109"/>
  <c r="C14" i="109"/>
  <c r="D14" i="108"/>
  <c r="A14" i="108"/>
  <c r="C14" i="108"/>
  <c r="B14" i="108"/>
  <c r="D14" i="107"/>
  <c r="C14" i="107"/>
  <c r="B14" i="107"/>
  <c r="A14" i="107"/>
  <c r="D14" i="106"/>
  <c r="C14" i="106"/>
  <c r="B14" i="106"/>
  <c r="A14" i="106"/>
  <c r="D14" i="105"/>
  <c r="C14" i="105"/>
  <c r="B14" i="105"/>
  <c r="A14" i="105"/>
  <c r="D14" i="104"/>
  <c r="C14" i="104"/>
  <c r="B14" i="104"/>
  <c r="A14" i="104"/>
  <c r="D14" i="103"/>
  <c r="C14" i="103"/>
  <c r="B14" i="103"/>
  <c r="A14" i="103"/>
  <c r="D14" i="102"/>
  <c r="C14" i="102"/>
  <c r="B14" i="102"/>
  <c r="A14" i="102"/>
  <c r="D14" i="101"/>
  <c r="C14" i="101"/>
  <c r="B14" i="101"/>
  <c r="A14" i="101"/>
  <c r="D14" i="100"/>
  <c r="C14" i="100"/>
  <c r="B14" i="100"/>
  <c r="A14" i="100"/>
  <c r="D14" i="99"/>
  <c r="C14" i="99"/>
  <c r="B14" i="99"/>
  <c r="A14" i="99"/>
  <c r="D14" i="98"/>
  <c r="C14" i="98"/>
  <c r="B14" i="98"/>
  <c r="A14" i="98"/>
  <c r="D14" i="97"/>
  <c r="C14" i="97"/>
  <c r="A14" i="97"/>
  <c r="B14" i="97"/>
  <c r="D14" i="96"/>
  <c r="C14" i="96"/>
  <c r="B14" i="96"/>
  <c r="A14" i="96"/>
  <c r="D14" i="95"/>
  <c r="A14" i="95"/>
  <c r="C14" i="95"/>
  <c r="B14" i="95"/>
  <c r="D14" i="94"/>
  <c r="C14" i="94"/>
  <c r="A14" i="94"/>
  <c r="B14" i="94"/>
  <c r="D14" i="93"/>
  <c r="C14" i="93"/>
  <c r="B14" i="93"/>
  <c r="A14" i="93"/>
  <c r="D14" i="92"/>
  <c r="C14" i="92"/>
  <c r="B14" i="92"/>
  <c r="A14" i="92"/>
  <c r="D14" i="91"/>
  <c r="C14" i="91"/>
  <c r="B14" i="91"/>
  <c r="A14" i="91"/>
  <c r="D14" i="90"/>
  <c r="C14" i="90"/>
  <c r="B14" i="90"/>
  <c r="A14" i="90"/>
  <c r="D14" i="89"/>
  <c r="C14" i="89"/>
  <c r="A14" i="89"/>
  <c r="B14" i="89"/>
  <c r="D14" i="88"/>
  <c r="A14" i="88"/>
  <c r="C14" i="88"/>
  <c r="B14" i="88"/>
  <c r="D14" i="87"/>
  <c r="A14" i="87"/>
  <c r="C14" i="87"/>
  <c r="B14" i="87"/>
  <c r="D14" i="86"/>
  <c r="B14" i="86"/>
  <c r="C14" i="86"/>
  <c r="A14" i="86"/>
  <c r="D14" i="85"/>
  <c r="C14" i="85"/>
  <c r="B14" i="85"/>
  <c r="A14" i="85"/>
  <c r="D14" i="84"/>
  <c r="C14" i="84"/>
  <c r="B14" i="84"/>
  <c r="A14" i="84"/>
  <c r="D14" i="83"/>
  <c r="C14" i="83"/>
  <c r="B14" i="83"/>
  <c r="A14" i="83"/>
  <c r="D14" i="82"/>
  <c r="C14" i="82"/>
  <c r="B14" i="82"/>
  <c r="A14" i="82"/>
  <c r="D14" i="81"/>
  <c r="A14" i="81"/>
  <c r="C14" i="81"/>
  <c r="B14" i="81"/>
  <c r="D14" i="80"/>
  <c r="C14" i="80"/>
  <c r="B14" i="80"/>
  <c r="A14" i="80"/>
  <c r="D14" i="79"/>
  <c r="C14" i="79"/>
  <c r="B14" i="79"/>
  <c r="A14" i="79"/>
  <c r="D14" i="78"/>
  <c r="C14" i="78"/>
  <c r="B14" i="78"/>
  <c r="A14" i="78"/>
  <c r="D14" i="77"/>
  <c r="C14" i="77"/>
  <c r="B14" i="77"/>
  <c r="A14" i="77"/>
  <c r="D14" i="76"/>
  <c r="C14" i="76"/>
  <c r="A14" i="76"/>
  <c r="B14" i="76"/>
  <c r="D14" i="75"/>
  <c r="C14" i="75"/>
  <c r="B14" i="75"/>
  <c r="A14" i="75"/>
  <c r="D14" i="74"/>
  <c r="C14" i="74"/>
  <c r="B14" i="74"/>
  <c r="A14" i="74"/>
  <c r="D14" i="73"/>
  <c r="B14" i="73"/>
  <c r="C14" i="73"/>
  <c r="A14" i="73"/>
  <c r="D14" i="72"/>
  <c r="C14" i="72"/>
  <c r="B14" i="72"/>
  <c r="A14" i="72"/>
  <c r="D14" i="71"/>
  <c r="A14" i="71"/>
  <c r="C14" i="71"/>
  <c r="B14" i="71"/>
  <c r="D14" i="70"/>
  <c r="C14" i="70"/>
  <c r="B14" i="70"/>
  <c r="A14" i="70"/>
  <c r="D14" i="69"/>
  <c r="C14" i="69"/>
  <c r="B14" i="69"/>
  <c r="A14" i="69"/>
  <c r="D14" i="68"/>
  <c r="C14" i="68"/>
  <c r="B14" i="68"/>
  <c r="A14" i="68"/>
  <c r="D14" i="67"/>
  <c r="B14" i="67"/>
  <c r="A14" i="67"/>
  <c r="C14" i="67"/>
  <c r="D14" i="66"/>
  <c r="B14" i="66"/>
  <c r="C14" i="66"/>
  <c r="A14" i="66"/>
  <c r="D14" i="65"/>
  <c r="A14" i="65"/>
  <c r="C14" i="65"/>
  <c r="B14" i="65"/>
  <c r="D14" i="64"/>
  <c r="A14" i="64"/>
  <c r="C14" i="64"/>
  <c r="B14" i="64"/>
  <c r="D14" i="63"/>
  <c r="C14" i="63"/>
  <c r="B14" i="63"/>
  <c r="A14" i="63"/>
  <c r="D14" i="62"/>
  <c r="C14" i="62"/>
  <c r="B14" i="62"/>
  <c r="A14" i="62"/>
  <c r="D14" i="61"/>
  <c r="C14" i="61"/>
  <c r="B14" i="61"/>
  <c r="A14" i="61"/>
  <c r="D14" i="60"/>
  <c r="C14" i="60"/>
  <c r="A14" i="60"/>
  <c r="B14" i="60"/>
  <c r="D14" i="59"/>
  <c r="C14" i="59"/>
  <c r="B14" i="59"/>
  <c r="A14" i="59"/>
  <c r="D14" i="58"/>
  <c r="C14" i="58"/>
  <c r="B14" i="58"/>
  <c r="A14" i="58"/>
  <c r="D14" i="57"/>
  <c r="C14" i="57"/>
  <c r="A14" i="57"/>
  <c r="B14" i="57"/>
  <c r="D14" i="56"/>
  <c r="C14" i="56"/>
  <c r="B14" i="56"/>
  <c r="A14" i="56"/>
  <c r="D14" i="55"/>
  <c r="C14" i="55"/>
  <c r="B14" i="55"/>
  <c r="A14" i="55"/>
  <c r="D14" i="54"/>
  <c r="C14" i="54"/>
  <c r="B14" i="54"/>
  <c r="A14" i="54"/>
  <c r="D14" i="53"/>
  <c r="C14" i="53"/>
  <c r="B14" i="53"/>
  <c r="A14" i="53"/>
  <c r="D14" i="52"/>
  <c r="C14" i="52"/>
  <c r="B14" i="52"/>
  <c r="A14" i="52"/>
  <c r="D14" i="51"/>
  <c r="A14" i="51"/>
  <c r="C14" i="51"/>
  <c r="B14" i="51"/>
  <c r="D14" i="50"/>
  <c r="A14" i="50"/>
  <c r="C14" i="50"/>
  <c r="B14" i="50"/>
  <c r="D14" i="49"/>
  <c r="C14" i="49"/>
  <c r="B14" i="49"/>
  <c r="A14" i="49"/>
  <c r="D14" i="48"/>
  <c r="A14" i="48"/>
  <c r="C14" i="48"/>
  <c r="B14" i="48"/>
  <c r="D14" i="47"/>
  <c r="C14" i="47"/>
  <c r="B14" i="47"/>
  <c r="A14" i="47"/>
  <c r="D14" i="46"/>
  <c r="C14" i="46"/>
  <c r="B14" i="46"/>
  <c r="A14" i="46"/>
  <c r="D14" i="45"/>
  <c r="B14" i="45"/>
  <c r="C14" i="45"/>
  <c r="A14" i="45"/>
  <c r="D14" i="44"/>
  <c r="A14" i="44"/>
  <c r="C14" i="44"/>
  <c r="B14" i="44"/>
  <c r="D14" i="43"/>
  <c r="C14" i="43"/>
  <c r="B14" i="43"/>
  <c r="A14" i="43"/>
  <c r="D14" i="42"/>
  <c r="A14" i="42"/>
  <c r="C14" i="42"/>
  <c r="B14" i="42"/>
  <c r="D14" i="41"/>
  <c r="B14" i="41"/>
  <c r="C14" i="41"/>
  <c r="A14" i="41"/>
  <c r="D14" i="40"/>
  <c r="B14" i="40"/>
  <c r="C14" i="40"/>
  <c r="A14" i="40"/>
  <c r="D14" i="39"/>
  <c r="C14" i="39"/>
  <c r="B14" i="39"/>
  <c r="A14" i="39"/>
  <c r="D14" i="38"/>
  <c r="C14" i="38"/>
  <c r="B14" i="38"/>
  <c r="A14" i="38"/>
  <c r="D14" i="37"/>
  <c r="B14" i="37"/>
  <c r="A14" i="37"/>
  <c r="C14" i="37"/>
  <c r="D14" i="36"/>
  <c r="C14" i="36"/>
  <c r="B14" i="36"/>
  <c r="A14" i="36"/>
  <c r="D14" i="35"/>
  <c r="C14" i="35"/>
  <c r="B14" i="35"/>
  <c r="A14" i="35"/>
  <c r="D15" i="34"/>
  <c r="C15" i="34"/>
  <c r="B15" i="34"/>
  <c r="A15" i="34"/>
  <c r="D15" i="33"/>
  <c r="C15" i="33"/>
  <c r="B15" i="33"/>
  <c r="A15" i="33"/>
  <c r="D14" i="32"/>
  <c r="C14" i="32"/>
  <c r="B14" i="32"/>
  <c r="A14" i="32"/>
  <c r="D14" i="31"/>
  <c r="B14" i="31"/>
  <c r="C14" i="31"/>
  <c r="A14" i="31"/>
  <c r="D14" i="30"/>
  <c r="B14" i="30"/>
  <c r="C14" i="30"/>
  <c r="A14" i="30"/>
  <c r="B14" i="29"/>
  <c r="A14" i="29"/>
  <c r="D14" i="29"/>
  <c r="C14" i="29"/>
  <c r="D14" i="28"/>
  <c r="C14" i="28"/>
  <c r="B14" i="28"/>
  <c r="A14" i="28"/>
  <c r="D14" i="27"/>
  <c r="C14" i="27"/>
  <c r="A14" i="27"/>
  <c r="B14" i="27"/>
  <c r="D14" i="26"/>
  <c r="C14" i="26"/>
  <c r="B14" i="26"/>
  <c r="A14" i="26"/>
  <c r="D14" i="25"/>
  <c r="C14" i="25"/>
  <c r="A14" i="25"/>
  <c r="B14" i="25"/>
  <c r="D14" i="24"/>
  <c r="B14" i="24"/>
  <c r="A14" i="24"/>
  <c r="C14" i="24"/>
  <c r="D14" i="23"/>
  <c r="C14" i="23"/>
  <c r="B14" i="23"/>
  <c r="A14" i="23"/>
  <c r="D14" i="22"/>
  <c r="B14" i="22"/>
  <c r="A14" i="22"/>
  <c r="C14" i="22"/>
  <c r="D14" i="21"/>
  <c r="A14" i="21"/>
  <c r="C14" i="21"/>
  <c r="B14" i="21"/>
  <c r="D14" i="20"/>
  <c r="C14" i="20"/>
  <c r="B14" i="20"/>
  <c r="A14" i="20"/>
  <c r="C14" i="19"/>
  <c r="B14" i="19"/>
  <c r="A14" i="19"/>
  <c r="D14" i="19"/>
  <c r="B14" i="18"/>
  <c r="D14" i="18" s="1"/>
  <c r="A14" i="18"/>
  <c r="C14" i="18"/>
  <c r="C14" i="17"/>
  <c r="B14" i="17"/>
  <c r="D14" i="17" s="1"/>
  <c r="A14" i="17"/>
  <c r="A14" i="16"/>
  <c r="C14" i="16"/>
  <c r="B14" i="16"/>
  <c r="D14" i="16" s="1"/>
  <c r="C14" i="15"/>
  <c r="A14" i="15"/>
  <c r="B14" i="15"/>
  <c r="D14" i="15" s="1"/>
  <c r="A14" i="14"/>
  <c r="C14" i="14"/>
  <c r="B14" i="14"/>
  <c r="D14" i="14" s="1"/>
  <c r="D14" i="13"/>
  <c r="C14" i="13"/>
  <c r="B14" i="13"/>
  <c r="A14" i="13"/>
  <c r="B14" i="12"/>
  <c r="D14" i="12" s="1"/>
  <c r="A14" i="12"/>
  <c r="C14" i="12"/>
  <c r="C14" i="11"/>
  <c r="A14" i="11"/>
  <c r="B14" i="11"/>
  <c r="D14" i="11" s="1"/>
  <c r="B14" i="10"/>
  <c r="D14" i="10" s="1"/>
  <c r="C14" i="10"/>
  <c r="A14" i="10"/>
  <c r="C14" i="9"/>
  <c r="B14" i="9"/>
  <c r="D14" i="9" s="1"/>
  <c r="A14" i="9"/>
  <c r="D14" i="8"/>
  <c r="B14" i="8"/>
  <c r="A14" i="8"/>
  <c r="C14" i="8"/>
  <c r="B14" i="7"/>
  <c r="D14" i="7" s="1"/>
  <c r="C14" i="7"/>
  <c r="A14" i="7"/>
  <c r="B14" i="6"/>
  <c r="D14" i="6" s="1"/>
  <c r="A14" i="6"/>
  <c r="C14" i="6"/>
  <c r="C14" i="4"/>
  <c r="B14" i="4"/>
  <c r="A14" i="4"/>
  <c r="C15" i="2" l="1"/>
  <c r="B15" i="2"/>
  <c r="D15" i="2" s="1"/>
  <c r="A15" i="2"/>
  <c r="D12" i="1"/>
  <c r="B13" i="1" s="1"/>
  <c r="D14" i="4"/>
  <c r="C15" i="150"/>
  <c r="D15" i="150"/>
  <c r="B15" i="150"/>
  <c r="A15" i="150"/>
  <c r="D15" i="149"/>
  <c r="C15" i="149"/>
  <c r="B15" i="149"/>
  <c r="A15" i="149"/>
  <c r="D15" i="148"/>
  <c r="C15" i="148"/>
  <c r="A15" i="148"/>
  <c r="B15" i="148"/>
  <c r="C15" i="147"/>
  <c r="D15" i="147"/>
  <c r="B15" i="147"/>
  <c r="A15" i="147"/>
  <c r="D15" i="146"/>
  <c r="A15" i="146"/>
  <c r="C15" i="146"/>
  <c r="B15" i="146"/>
  <c r="B15" i="145"/>
  <c r="C15" i="145"/>
  <c r="A15" i="145"/>
  <c r="D15" i="145"/>
  <c r="D15" i="144"/>
  <c r="C15" i="144"/>
  <c r="B15" i="144"/>
  <c r="A15" i="144"/>
  <c r="B15" i="143"/>
  <c r="D15" i="143"/>
  <c r="C15" i="143"/>
  <c r="A15" i="143"/>
  <c r="D15" i="142"/>
  <c r="C15" i="142"/>
  <c r="B15" i="142"/>
  <c r="A15" i="142"/>
  <c r="D15" i="141"/>
  <c r="C15" i="141"/>
  <c r="B15" i="141"/>
  <c r="A15" i="141"/>
  <c r="D15" i="140"/>
  <c r="A15" i="140"/>
  <c r="C15" i="140"/>
  <c r="B15" i="140"/>
  <c r="D15" i="139"/>
  <c r="C15" i="139"/>
  <c r="B15" i="139"/>
  <c r="A15" i="139"/>
  <c r="B15" i="138"/>
  <c r="C15" i="138"/>
  <c r="D15" i="138"/>
  <c r="A15" i="138"/>
  <c r="B15" i="137"/>
  <c r="C15" i="137"/>
  <c r="A15" i="137"/>
  <c r="D15" i="137"/>
  <c r="D15" i="136"/>
  <c r="C15" i="136"/>
  <c r="B15" i="136"/>
  <c r="A15" i="136"/>
  <c r="B15" i="135"/>
  <c r="A15" i="135"/>
  <c r="C15" i="135"/>
  <c r="D15" i="135"/>
  <c r="D15" i="134"/>
  <c r="A15" i="134"/>
  <c r="C15" i="134"/>
  <c r="B15" i="134"/>
  <c r="D15" i="133"/>
  <c r="B15" i="133"/>
  <c r="A15" i="133"/>
  <c r="C15" i="133"/>
  <c r="D15" i="132"/>
  <c r="B15" i="132"/>
  <c r="A15" i="132"/>
  <c r="C15" i="132"/>
  <c r="A15" i="131"/>
  <c r="D15" i="131"/>
  <c r="C15" i="131"/>
  <c r="B15" i="131"/>
  <c r="D16" i="130"/>
  <c r="C16" i="130"/>
  <c r="B16" i="130"/>
  <c r="A16" i="130"/>
  <c r="D15" i="129"/>
  <c r="C15" i="129"/>
  <c r="A15" i="129"/>
  <c r="B15" i="129"/>
  <c r="A15" i="128"/>
  <c r="D15" i="128"/>
  <c r="B15" i="128"/>
  <c r="C15" i="128"/>
  <c r="D15" i="127"/>
  <c r="C15" i="127"/>
  <c r="B15" i="127"/>
  <c r="A15" i="127"/>
  <c r="A15" i="126"/>
  <c r="D15" i="126"/>
  <c r="B15" i="126"/>
  <c r="C15" i="126"/>
  <c r="D15" i="125"/>
  <c r="C15" i="125"/>
  <c r="B15" i="125"/>
  <c r="A15" i="125"/>
  <c r="B15" i="124"/>
  <c r="C15" i="124"/>
  <c r="D15" i="124"/>
  <c r="A15" i="124"/>
  <c r="C15" i="123"/>
  <c r="D15" i="123"/>
  <c r="B15" i="123"/>
  <c r="A15" i="123"/>
  <c r="D15" i="122"/>
  <c r="C15" i="122"/>
  <c r="B15" i="122"/>
  <c r="A15" i="122"/>
  <c r="D15" i="121"/>
  <c r="A15" i="121"/>
  <c r="C15" i="121"/>
  <c r="B15" i="121"/>
  <c r="B15" i="120"/>
  <c r="D15" i="120"/>
  <c r="A15" i="120"/>
  <c r="C15" i="120"/>
  <c r="D15" i="119"/>
  <c r="C15" i="119"/>
  <c r="B15" i="119"/>
  <c r="A15" i="119"/>
  <c r="C15" i="118"/>
  <c r="D15" i="118"/>
  <c r="B15" i="118"/>
  <c r="A15" i="118"/>
  <c r="D15" i="117"/>
  <c r="C15" i="117"/>
  <c r="B15" i="117"/>
  <c r="A15" i="117"/>
  <c r="C15" i="116"/>
  <c r="B15" i="116"/>
  <c r="A15" i="116"/>
  <c r="D15" i="116"/>
  <c r="A15" i="115"/>
  <c r="D15" i="115"/>
  <c r="C15" i="115"/>
  <c r="B15" i="115"/>
  <c r="C15" i="114"/>
  <c r="D15" i="114"/>
  <c r="B15" i="114"/>
  <c r="A15" i="114"/>
  <c r="A15" i="113"/>
  <c r="D15" i="113"/>
  <c r="C15" i="113"/>
  <c r="B15" i="113"/>
  <c r="D15" i="112"/>
  <c r="C15" i="112"/>
  <c r="B15" i="112"/>
  <c r="A15" i="112"/>
  <c r="C15" i="111"/>
  <c r="D15" i="111"/>
  <c r="B15" i="111"/>
  <c r="A15" i="111"/>
  <c r="D15" i="110"/>
  <c r="B15" i="110"/>
  <c r="C15" i="110"/>
  <c r="A15" i="110"/>
  <c r="D15" i="109"/>
  <c r="C15" i="109"/>
  <c r="B15" i="109"/>
  <c r="A15" i="109"/>
  <c r="C15" i="108"/>
  <c r="B15" i="108"/>
  <c r="D15" i="108"/>
  <c r="A15" i="108"/>
  <c r="A15" i="107"/>
  <c r="C15" i="107"/>
  <c r="B15" i="107"/>
  <c r="D15" i="107"/>
  <c r="C15" i="106"/>
  <c r="D15" i="106"/>
  <c r="B15" i="106"/>
  <c r="A15" i="106"/>
  <c r="D15" i="105"/>
  <c r="C15" i="105"/>
  <c r="A15" i="105"/>
  <c r="B15" i="105"/>
  <c r="C15" i="104"/>
  <c r="D15" i="104"/>
  <c r="B15" i="104"/>
  <c r="A15" i="104"/>
  <c r="D15" i="103"/>
  <c r="C15" i="103"/>
  <c r="B15" i="103"/>
  <c r="A15" i="103"/>
  <c r="C15" i="102"/>
  <c r="D15" i="102"/>
  <c r="B15" i="102"/>
  <c r="A15" i="102"/>
  <c r="C15" i="101"/>
  <c r="B15" i="101"/>
  <c r="D15" i="101"/>
  <c r="A15" i="101"/>
  <c r="A15" i="100"/>
  <c r="B15" i="100"/>
  <c r="D15" i="100"/>
  <c r="C15" i="100"/>
  <c r="D15" i="99"/>
  <c r="C15" i="99"/>
  <c r="B15" i="99"/>
  <c r="A15" i="99"/>
  <c r="A15" i="98"/>
  <c r="D15" i="98"/>
  <c r="C15" i="98"/>
  <c r="B15" i="98"/>
  <c r="D15" i="97"/>
  <c r="C15" i="97"/>
  <c r="A15" i="97"/>
  <c r="B15" i="97"/>
  <c r="D15" i="96"/>
  <c r="C15" i="96"/>
  <c r="B15" i="96"/>
  <c r="A15" i="96"/>
  <c r="C15" i="95"/>
  <c r="D15" i="95"/>
  <c r="B15" i="95"/>
  <c r="A15" i="95"/>
  <c r="B15" i="94"/>
  <c r="A15" i="94"/>
  <c r="D15" i="94"/>
  <c r="C15" i="94"/>
  <c r="A15" i="93"/>
  <c r="D15" i="93"/>
  <c r="B15" i="93"/>
  <c r="C15" i="93"/>
  <c r="C15" i="92"/>
  <c r="A15" i="92"/>
  <c r="D15" i="92"/>
  <c r="B15" i="92"/>
  <c r="C15" i="91"/>
  <c r="A15" i="91"/>
  <c r="D15" i="91"/>
  <c r="B15" i="91"/>
  <c r="A15" i="90"/>
  <c r="D15" i="90"/>
  <c r="C15" i="90"/>
  <c r="B15" i="90"/>
  <c r="D15" i="89"/>
  <c r="C15" i="89"/>
  <c r="A15" i="89"/>
  <c r="B15" i="89"/>
  <c r="D15" i="88"/>
  <c r="C15" i="88"/>
  <c r="B15" i="88"/>
  <c r="A15" i="88"/>
  <c r="D15" i="87"/>
  <c r="B15" i="87"/>
  <c r="A15" i="87"/>
  <c r="C15" i="87"/>
  <c r="C15" i="86"/>
  <c r="D15" i="86"/>
  <c r="B15" i="86"/>
  <c r="A15" i="86"/>
  <c r="C15" i="85"/>
  <c r="D15" i="85"/>
  <c r="B15" i="85"/>
  <c r="A15" i="85"/>
  <c r="D15" i="84"/>
  <c r="C15" i="84"/>
  <c r="B15" i="84"/>
  <c r="A15" i="84"/>
  <c r="D15" i="83"/>
  <c r="A15" i="83"/>
  <c r="C15" i="83"/>
  <c r="B15" i="83"/>
  <c r="B15" i="82"/>
  <c r="A15" i="82"/>
  <c r="D15" i="82"/>
  <c r="C15" i="82"/>
  <c r="C15" i="81"/>
  <c r="B15" i="81"/>
  <c r="A15" i="81"/>
  <c r="D15" i="81"/>
  <c r="A15" i="80"/>
  <c r="D15" i="80"/>
  <c r="C15" i="80"/>
  <c r="B15" i="80"/>
  <c r="D15" i="79"/>
  <c r="C15" i="79"/>
  <c r="B15" i="79"/>
  <c r="A15" i="79"/>
  <c r="D15" i="78"/>
  <c r="C15" i="78"/>
  <c r="A15" i="78"/>
  <c r="B15" i="78"/>
  <c r="C15" i="77"/>
  <c r="B15" i="77"/>
  <c r="D15" i="77"/>
  <c r="A15" i="77"/>
  <c r="D15" i="76"/>
  <c r="C15" i="76"/>
  <c r="B15" i="76"/>
  <c r="A15" i="76"/>
  <c r="B15" i="75"/>
  <c r="C15" i="75"/>
  <c r="D15" i="75"/>
  <c r="A15" i="75"/>
  <c r="D15" i="74"/>
  <c r="C15" i="74"/>
  <c r="B15" i="74"/>
  <c r="A15" i="74"/>
  <c r="A15" i="73"/>
  <c r="D15" i="73"/>
  <c r="C15" i="73"/>
  <c r="B15" i="73"/>
  <c r="D15" i="72"/>
  <c r="B15" i="72"/>
  <c r="A15" i="72"/>
  <c r="C15" i="72"/>
  <c r="C15" i="71"/>
  <c r="A15" i="71"/>
  <c r="D15" i="71"/>
  <c r="B15" i="71"/>
  <c r="D15" i="70"/>
  <c r="C15" i="70"/>
  <c r="B15" i="70"/>
  <c r="A15" i="70"/>
  <c r="C15" i="69"/>
  <c r="B15" i="69"/>
  <c r="D15" i="69"/>
  <c r="A15" i="69"/>
  <c r="A15" i="68"/>
  <c r="D15" i="68"/>
  <c r="C15" i="68"/>
  <c r="B15" i="68"/>
  <c r="D15" i="67"/>
  <c r="C15" i="67"/>
  <c r="B15" i="67"/>
  <c r="A15" i="67"/>
  <c r="C15" i="66"/>
  <c r="B15" i="66"/>
  <c r="D15" i="66"/>
  <c r="A15" i="66"/>
  <c r="A15" i="65"/>
  <c r="C15" i="65"/>
  <c r="D15" i="65"/>
  <c r="B15" i="65"/>
  <c r="D15" i="64"/>
  <c r="A15" i="64"/>
  <c r="C15" i="64"/>
  <c r="B15" i="64"/>
  <c r="C15" i="63"/>
  <c r="A15" i="63"/>
  <c r="D15" i="63"/>
  <c r="B15" i="63"/>
  <c r="C15" i="62"/>
  <c r="D15" i="62"/>
  <c r="A15" i="62"/>
  <c r="B15" i="62"/>
  <c r="D15" i="61"/>
  <c r="C15" i="61"/>
  <c r="A15" i="61"/>
  <c r="B15" i="61"/>
  <c r="D15" i="60"/>
  <c r="B15" i="60"/>
  <c r="A15" i="60"/>
  <c r="C15" i="60"/>
  <c r="D15" i="59"/>
  <c r="A15" i="59"/>
  <c r="C15" i="59"/>
  <c r="B15" i="59"/>
  <c r="A15" i="58"/>
  <c r="D15" i="58"/>
  <c r="C15" i="58"/>
  <c r="B15" i="58"/>
  <c r="D15" i="57"/>
  <c r="C15" i="57"/>
  <c r="B15" i="57"/>
  <c r="A15" i="57"/>
  <c r="D15" i="56"/>
  <c r="A15" i="56"/>
  <c r="C15" i="56"/>
  <c r="B15" i="56"/>
  <c r="A15" i="55"/>
  <c r="D15" i="55"/>
  <c r="C15" i="55"/>
  <c r="B15" i="55"/>
  <c r="D15" i="54"/>
  <c r="A15" i="54"/>
  <c r="C15" i="54"/>
  <c r="B15" i="54"/>
  <c r="D15" i="53"/>
  <c r="A15" i="53"/>
  <c r="C15" i="53"/>
  <c r="B15" i="53"/>
  <c r="B15" i="52"/>
  <c r="C15" i="52"/>
  <c r="D15" i="52"/>
  <c r="A15" i="52"/>
  <c r="C15" i="51"/>
  <c r="A15" i="51"/>
  <c r="B15" i="51"/>
  <c r="D15" i="51"/>
  <c r="D15" i="50"/>
  <c r="A15" i="50"/>
  <c r="C15" i="50"/>
  <c r="B15" i="50"/>
  <c r="A15" i="49"/>
  <c r="C15" i="49"/>
  <c r="B15" i="49"/>
  <c r="D15" i="49"/>
  <c r="D15" i="48"/>
  <c r="C15" i="48"/>
  <c r="B15" i="48"/>
  <c r="A15" i="48"/>
  <c r="A15" i="47"/>
  <c r="D15" i="47"/>
  <c r="C15" i="47"/>
  <c r="B15" i="47"/>
  <c r="C15" i="46"/>
  <c r="D15" i="46"/>
  <c r="B15" i="46"/>
  <c r="A15" i="46"/>
  <c r="C15" i="45"/>
  <c r="A15" i="45"/>
  <c r="D15" i="45"/>
  <c r="B15" i="45"/>
  <c r="B15" i="44"/>
  <c r="A15" i="44"/>
  <c r="D15" i="44"/>
  <c r="C15" i="44"/>
  <c r="D15" i="43"/>
  <c r="C15" i="43"/>
  <c r="B15" i="43"/>
  <c r="A15" i="43"/>
  <c r="A15" i="42"/>
  <c r="C15" i="42"/>
  <c r="B15" i="42"/>
  <c r="D15" i="42"/>
  <c r="C15" i="41"/>
  <c r="B15" i="41"/>
  <c r="A15" i="41"/>
  <c r="D15" i="41"/>
  <c r="D15" i="40"/>
  <c r="C15" i="40"/>
  <c r="B15" i="40"/>
  <c r="A15" i="40"/>
  <c r="D15" i="39"/>
  <c r="C15" i="39"/>
  <c r="A15" i="39"/>
  <c r="B15" i="39"/>
  <c r="B15" i="38"/>
  <c r="D15" i="38"/>
  <c r="C15" i="38"/>
  <c r="A15" i="38"/>
  <c r="D15" i="37"/>
  <c r="C15" i="37"/>
  <c r="B15" i="37"/>
  <c r="A15" i="37"/>
  <c r="D15" i="36"/>
  <c r="B15" i="36"/>
  <c r="C15" i="36"/>
  <c r="A15" i="36"/>
  <c r="B15" i="35"/>
  <c r="D15" i="35"/>
  <c r="A15" i="35"/>
  <c r="C15" i="35"/>
  <c r="C16" i="34"/>
  <c r="B16" i="34"/>
  <c r="A16" i="34"/>
  <c r="D16" i="34"/>
  <c r="C16" i="33"/>
  <c r="B16" i="33"/>
  <c r="A16" i="33"/>
  <c r="D16" i="33"/>
  <c r="D15" i="32"/>
  <c r="C15" i="32"/>
  <c r="B15" i="32"/>
  <c r="A15" i="32"/>
  <c r="C15" i="31"/>
  <c r="B15" i="31"/>
  <c r="A15" i="31"/>
  <c r="D15" i="31"/>
  <c r="D15" i="30"/>
  <c r="C15" i="30"/>
  <c r="B15" i="30"/>
  <c r="A15" i="30"/>
  <c r="D15" i="29"/>
  <c r="C15" i="29"/>
  <c r="B15" i="29"/>
  <c r="A15" i="29"/>
  <c r="D15" i="28"/>
  <c r="C15" i="28"/>
  <c r="A15" i="28"/>
  <c r="B15" i="28"/>
  <c r="C15" i="27"/>
  <c r="D15" i="27"/>
  <c r="B15" i="27"/>
  <c r="A15" i="27"/>
  <c r="D15" i="26"/>
  <c r="C15" i="26"/>
  <c r="B15" i="26"/>
  <c r="A15" i="26"/>
  <c r="D15" i="25"/>
  <c r="C15" i="25"/>
  <c r="B15" i="25"/>
  <c r="A15" i="25"/>
  <c r="D15" i="24"/>
  <c r="C15" i="24"/>
  <c r="B15" i="24"/>
  <c r="A15" i="24"/>
  <c r="B15" i="23"/>
  <c r="C15" i="23"/>
  <c r="D15" i="23"/>
  <c r="A15" i="23"/>
  <c r="D15" i="22"/>
  <c r="C15" i="22"/>
  <c r="B15" i="22"/>
  <c r="A15" i="22"/>
  <c r="C15" i="21"/>
  <c r="D15" i="21"/>
  <c r="B15" i="21"/>
  <c r="A15" i="21"/>
  <c r="D15" i="20"/>
  <c r="C15" i="20"/>
  <c r="B15" i="20"/>
  <c r="A15" i="20"/>
  <c r="D15" i="19"/>
  <c r="C15" i="19"/>
  <c r="B15" i="19"/>
  <c r="A15" i="19"/>
  <c r="B15" i="18"/>
  <c r="D15" i="18" s="1"/>
  <c r="A15" i="18"/>
  <c r="C15" i="18"/>
  <c r="C15" i="17"/>
  <c r="B15" i="17"/>
  <c r="A15" i="17"/>
  <c r="D15" i="17"/>
  <c r="C15" i="16"/>
  <c r="B15" i="16"/>
  <c r="D15" i="16" s="1"/>
  <c r="A15" i="16"/>
  <c r="C15" i="15"/>
  <c r="B15" i="15"/>
  <c r="D15" i="15" s="1"/>
  <c r="A15" i="15"/>
  <c r="C15" i="14"/>
  <c r="A15" i="14"/>
  <c r="B15" i="14"/>
  <c r="D15" i="14" s="1"/>
  <c r="C15" i="13"/>
  <c r="D15" i="13" s="1"/>
  <c r="B15" i="13"/>
  <c r="A15" i="13"/>
  <c r="A15" i="12"/>
  <c r="C15" i="12"/>
  <c r="B15" i="12"/>
  <c r="D15" i="12" s="1"/>
  <c r="B15" i="11"/>
  <c r="D15" i="11" s="1"/>
  <c r="A15" i="11"/>
  <c r="C15" i="11"/>
  <c r="A15" i="10"/>
  <c r="C15" i="10"/>
  <c r="B15" i="10"/>
  <c r="D15" i="10" s="1"/>
  <c r="B15" i="9"/>
  <c r="D15" i="9" s="1"/>
  <c r="C15" i="9"/>
  <c r="A15" i="9"/>
  <c r="A15" i="8"/>
  <c r="C15" i="8"/>
  <c r="B15" i="8"/>
  <c r="D15" i="8" s="1"/>
  <c r="C15" i="7"/>
  <c r="B15" i="7"/>
  <c r="D15" i="7"/>
  <c r="A15" i="7"/>
  <c r="C15" i="6"/>
  <c r="A15" i="6"/>
  <c r="B15" i="6"/>
  <c r="D15" i="6" s="1"/>
  <c r="C15" i="4"/>
  <c r="B15" i="4"/>
  <c r="D15" i="4" s="1"/>
  <c r="A15" i="4"/>
  <c r="D13" i="1"/>
  <c r="C16" i="2" l="1"/>
  <c r="A16" i="2"/>
  <c r="B16" i="2"/>
  <c r="D16" i="2" s="1"/>
  <c r="B14" i="1"/>
  <c r="D16" i="150"/>
  <c r="C16" i="150"/>
  <c r="B16" i="150"/>
  <c r="A16" i="150"/>
  <c r="D16" i="149"/>
  <c r="C16" i="149"/>
  <c r="B16" i="149"/>
  <c r="A16" i="149"/>
  <c r="D16" i="148"/>
  <c r="C16" i="148"/>
  <c r="B16" i="148"/>
  <c r="A16" i="148"/>
  <c r="D16" i="147"/>
  <c r="B16" i="147"/>
  <c r="C16" i="147"/>
  <c r="A16" i="147"/>
  <c r="D16" i="146"/>
  <c r="C16" i="146"/>
  <c r="B16" i="146"/>
  <c r="A16" i="146"/>
  <c r="D16" i="145"/>
  <c r="C16" i="145"/>
  <c r="B16" i="145"/>
  <c r="A16" i="145"/>
  <c r="D16" i="144"/>
  <c r="C16" i="144"/>
  <c r="B16" i="144"/>
  <c r="A16" i="144"/>
  <c r="D16" i="143"/>
  <c r="C16" i="143"/>
  <c r="B16" i="143"/>
  <c r="A16" i="143"/>
  <c r="D16" i="142"/>
  <c r="C16" i="142"/>
  <c r="B16" i="142"/>
  <c r="A16" i="142"/>
  <c r="D16" i="141"/>
  <c r="C16" i="141"/>
  <c r="B16" i="141"/>
  <c r="A16" i="141"/>
  <c r="D16" i="140"/>
  <c r="C16" i="140"/>
  <c r="B16" i="140"/>
  <c r="A16" i="140"/>
  <c r="B16" i="139"/>
  <c r="A16" i="139"/>
  <c r="D16" i="139"/>
  <c r="C16" i="139"/>
  <c r="D16" i="138"/>
  <c r="C16" i="138"/>
  <c r="B16" i="138"/>
  <c r="A16" i="138"/>
  <c r="D16" i="137"/>
  <c r="C16" i="137"/>
  <c r="B16" i="137"/>
  <c r="A16" i="137"/>
  <c r="D16" i="136"/>
  <c r="C16" i="136"/>
  <c r="B16" i="136"/>
  <c r="A16" i="136"/>
  <c r="D16" i="135"/>
  <c r="C16" i="135"/>
  <c r="B16" i="135"/>
  <c r="A16" i="135"/>
  <c r="D16" i="134"/>
  <c r="C16" i="134"/>
  <c r="B16" i="134"/>
  <c r="A16" i="134"/>
  <c r="D16" i="133"/>
  <c r="A16" i="133"/>
  <c r="C16" i="133"/>
  <c r="B16" i="133"/>
  <c r="D16" i="132"/>
  <c r="C16" i="132"/>
  <c r="B16" i="132"/>
  <c r="A16" i="132"/>
  <c r="D16" i="131"/>
  <c r="C16" i="131"/>
  <c r="B16" i="131"/>
  <c r="A16" i="131"/>
  <c r="D17" i="130"/>
  <c r="C17" i="130"/>
  <c r="B17" i="130"/>
  <c r="A17" i="130"/>
  <c r="D16" i="129"/>
  <c r="A16" i="129"/>
  <c r="C16" i="129"/>
  <c r="B16" i="129"/>
  <c r="D16" i="128"/>
  <c r="C16" i="128"/>
  <c r="B16" i="128"/>
  <c r="A16" i="128"/>
  <c r="D16" i="127"/>
  <c r="C16" i="127"/>
  <c r="B16" i="127"/>
  <c r="A16" i="127"/>
  <c r="D16" i="126"/>
  <c r="C16" i="126"/>
  <c r="B16" i="126"/>
  <c r="A16" i="126"/>
  <c r="D16" i="125"/>
  <c r="C16" i="125"/>
  <c r="B16" i="125"/>
  <c r="A16" i="125"/>
  <c r="D16" i="124"/>
  <c r="C16" i="124"/>
  <c r="B16" i="124"/>
  <c r="A16" i="124"/>
  <c r="D16" i="123"/>
  <c r="C16" i="123"/>
  <c r="B16" i="123"/>
  <c r="A16" i="123"/>
  <c r="D16" i="122"/>
  <c r="C16" i="122"/>
  <c r="B16" i="122"/>
  <c r="A16" i="122"/>
  <c r="D16" i="121"/>
  <c r="C16" i="121"/>
  <c r="B16" i="121"/>
  <c r="A16" i="121"/>
  <c r="D16" i="120"/>
  <c r="C16" i="120"/>
  <c r="B16" i="120"/>
  <c r="A16" i="120"/>
  <c r="D16" i="119"/>
  <c r="C16" i="119"/>
  <c r="B16" i="119"/>
  <c r="A16" i="119"/>
  <c r="D16" i="118"/>
  <c r="C16" i="118"/>
  <c r="B16" i="118"/>
  <c r="A16" i="118"/>
  <c r="D16" i="117"/>
  <c r="C16" i="117"/>
  <c r="B16" i="117"/>
  <c r="A16" i="117"/>
  <c r="D16" i="116"/>
  <c r="C16" i="116"/>
  <c r="B16" i="116"/>
  <c r="A16" i="116"/>
  <c r="D16" i="115"/>
  <c r="C16" i="115"/>
  <c r="B16" i="115"/>
  <c r="A16" i="115"/>
  <c r="D16" i="114"/>
  <c r="C16" i="114"/>
  <c r="B16" i="114"/>
  <c r="A16" i="114"/>
  <c r="D16" i="113"/>
  <c r="C16" i="113"/>
  <c r="B16" i="113"/>
  <c r="A16" i="113"/>
  <c r="D16" i="112"/>
  <c r="B16" i="112"/>
  <c r="C16" i="112"/>
  <c r="A16" i="112"/>
  <c r="D16" i="111"/>
  <c r="C16" i="111"/>
  <c r="B16" i="111"/>
  <c r="A16" i="111"/>
  <c r="D16" i="110"/>
  <c r="C16" i="110"/>
  <c r="A16" i="110"/>
  <c r="B16" i="110"/>
  <c r="D16" i="109"/>
  <c r="C16" i="109"/>
  <c r="B16" i="109"/>
  <c r="A16" i="109"/>
  <c r="D16" i="108"/>
  <c r="C16" i="108"/>
  <c r="B16" i="108"/>
  <c r="A16" i="108"/>
  <c r="D16" i="107"/>
  <c r="C16" i="107"/>
  <c r="B16" i="107"/>
  <c r="A16" i="107"/>
  <c r="D16" i="106"/>
  <c r="C16" i="106"/>
  <c r="B16" i="106"/>
  <c r="A16" i="106"/>
  <c r="D16" i="105"/>
  <c r="C16" i="105"/>
  <c r="B16" i="105"/>
  <c r="A16" i="105"/>
  <c r="D16" i="104"/>
  <c r="C16" i="104"/>
  <c r="B16" i="104"/>
  <c r="A16" i="104"/>
  <c r="D16" i="103"/>
  <c r="C16" i="103"/>
  <c r="B16" i="103"/>
  <c r="A16" i="103"/>
  <c r="D16" i="102"/>
  <c r="C16" i="102"/>
  <c r="B16" i="102"/>
  <c r="A16" i="102"/>
  <c r="D16" i="101"/>
  <c r="B16" i="101"/>
  <c r="C16" i="101"/>
  <c r="A16" i="101"/>
  <c r="D16" i="100"/>
  <c r="C16" i="100"/>
  <c r="B16" i="100"/>
  <c r="A16" i="100"/>
  <c r="D16" i="99"/>
  <c r="A16" i="99"/>
  <c r="B16" i="99"/>
  <c r="C16" i="99"/>
  <c r="D16" i="98"/>
  <c r="C16" i="98"/>
  <c r="B16" i="98"/>
  <c r="A16" i="98"/>
  <c r="D16" i="97"/>
  <c r="A16" i="97"/>
  <c r="C16" i="97"/>
  <c r="B16" i="97"/>
  <c r="D16" i="96"/>
  <c r="C16" i="96"/>
  <c r="B16" i="96"/>
  <c r="A16" i="96"/>
  <c r="D16" i="95"/>
  <c r="A16" i="95"/>
  <c r="C16" i="95"/>
  <c r="B16" i="95"/>
  <c r="D16" i="94"/>
  <c r="A16" i="94"/>
  <c r="C16" i="94"/>
  <c r="B16" i="94"/>
  <c r="D16" i="93"/>
  <c r="C16" i="93"/>
  <c r="B16" i="93"/>
  <c r="A16" i="93"/>
  <c r="D16" i="92"/>
  <c r="C16" i="92"/>
  <c r="B16" i="92"/>
  <c r="A16" i="92"/>
  <c r="D16" i="91"/>
  <c r="C16" i="91"/>
  <c r="B16" i="91"/>
  <c r="A16" i="91"/>
  <c r="D16" i="90"/>
  <c r="C16" i="90"/>
  <c r="B16" i="90"/>
  <c r="A16" i="90"/>
  <c r="D16" i="89"/>
  <c r="C16" i="89"/>
  <c r="B16" i="89"/>
  <c r="A16" i="89"/>
  <c r="D16" i="88"/>
  <c r="C16" i="88"/>
  <c r="B16" i="88"/>
  <c r="A16" i="88"/>
  <c r="D16" i="87"/>
  <c r="C16" i="87"/>
  <c r="A16" i="87"/>
  <c r="B16" i="87"/>
  <c r="D16" i="86"/>
  <c r="B16" i="86"/>
  <c r="A16" i="86"/>
  <c r="C16" i="86"/>
  <c r="D16" i="85"/>
  <c r="C16" i="85"/>
  <c r="B16" i="85"/>
  <c r="A16" i="85"/>
  <c r="D16" i="84"/>
  <c r="C16" i="84"/>
  <c r="B16" i="84"/>
  <c r="A16" i="84"/>
  <c r="D16" i="83"/>
  <c r="C16" i="83"/>
  <c r="B16" i="83"/>
  <c r="A16" i="83"/>
  <c r="D16" i="82"/>
  <c r="C16" i="82"/>
  <c r="B16" i="82"/>
  <c r="A16" i="82"/>
  <c r="D16" i="81"/>
  <c r="A16" i="81"/>
  <c r="C16" i="81"/>
  <c r="B16" i="81"/>
  <c r="D16" i="80"/>
  <c r="C16" i="80"/>
  <c r="B16" i="80"/>
  <c r="A16" i="80"/>
  <c r="D16" i="79"/>
  <c r="C16" i="79"/>
  <c r="B16" i="79"/>
  <c r="A16" i="79"/>
  <c r="D16" i="78"/>
  <c r="A16" i="78"/>
  <c r="C16" i="78"/>
  <c r="B16" i="78"/>
  <c r="D16" i="77"/>
  <c r="C16" i="77"/>
  <c r="B16" i="77"/>
  <c r="A16" i="77"/>
  <c r="D16" i="76"/>
  <c r="A16" i="76"/>
  <c r="C16" i="76"/>
  <c r="B16" i="76"/>
  <c r="D16" i="75"/>
  <c r="C16" i="75"/>
  <c r="B16" i="75"/>
  <c r="A16" i="75"/>
  <c r="D16" i="74"/>
  <c r="C16" i="74"/>
  <c r="B16" i="74"/>
  <c r="A16" i="74"/>
  <c r="D16" i="73"/>
  <c r="B16" i="73"/>
  <c r="C16" i="73"/>
  <c r="A16" i="73"/>
  <c r="D16" i="72"/>
  <c r="C16" i="72"/>
  <c r="B16" i="72"/>
  <c r="A16" i="72"/>
  <c r="D16" i="71"/>
  <c r="A16" i="71"/>
  <c r="C16" i="71"/>
  <c r="B16" i="71"/>
  <c r="D16" i="70"/>
  <c r="C16" i="70"/>
  <c r="B16" i="70"/>
  <c r="A16" i="70"/>
  <c r="D16" i="69"/>
  <c r="C16" i="69"/>
  <c r="B16" i="69"/>
  <c r="A16" i="69"/>
  <c r="D16" i="68"/>
  <c r="C16" i="68"/>
  <c r="B16" i="68"/>
  <c r="A16" i="68"/>
  <c r="D16" i="67"/>
  <c r="B16" i="67"/>
  <c r="A16" i="67"/>
  <c r="C16" i="67"/>
  <c r="D16" i="66"/>
  <c r="C16" i="66"/>
  <c r="B16" i="66"/>
  <c r="A16" i="66"/>
  <c r="D16" i="65"/>
  <c r="A16" i="65"/>
  <c r="C16" i="65"/>
  <c r="B16" i="65"/>
  <c r="D16" i="64"/>
  <c r="A16" i="64"/>
  <c r="C16" i="64"/>
  <c r="B16" i="64"/>
  <c r="D16" i="63"/>
  <c r="C16" i="63"/>
  <c r="B16" i="63"/>
  <c r="A16" i="63"/>
  <c r="D16" i="62"/>
  <c r="C16" i="62"/>
  <c r="B16" i="62"/>
  <c r="A16" i="62"/>
  <c r="D16" i="61"/>
  <c r="C16" i="61"/>
  <c r="B16" i="61"/>
  <c r="A16" i="61"/>
  <c r="D16" i="60"/>
  <c r="C16" i="60"/>
  <c r="B16" i="60"/>
  <c r="A16" i="60"/>
  <c r="D16" i="59"/>
  <c r="C16" i="59"/>
  <c r="B16" i="59"/>
  <c r="A16" i="59"/>
  <c r="D16" i="58"/>
  <c r="C16" i="58"/>
  <c r="B16" i="58"/>
  <c r="A16" i="58"/>
  <c r="D16" i="57"/>
  <c r="B16" i="57"/>
  <c r="C16" i="57"/>
  <c r="A16" i="57"/>
  <c r="D16" i="56"/>
  <c r="C16" i="56"/>
  <c r="B16" i="56"/>
  <c r="A16" i="56"/>
  <c r="D16" i="55"/>
  <c r="C16" i="55"/>
  <c r="B16" i="55"/>
  <c r="A16" i="55"/>
  <c r="D16" i="54"/>
  <c r="C16" i="54"/>
  <c r="B16" i="54"/>
  <c r="A16" i="54"/>
  <c r="D16" i="53"/>
  <c r="C16" i="53"/>
  <c r="B16" i="53"/>
  <c r="A16" i="53"/>
  <c r="D16" i="52"/>
  <c r="C16" i="52"/>
  <c r="B16" i="52"/>
  <c r="A16" i="52"/>
  <c r="D16" i="51"/>
  <c r="C16" i="51"/>
  <c r="B16" i="51"/>
  <c r="A16" i="51"/>
  <c r="D16" i="50"/>
  <c r="C16" i="50"/>
  <c r="B16" i="50"/>
  <c r="A16" i="50"/>
  <c r="D16" i="49"/>
  <c r="A16" i="49"/>
  <c r="C16" i="49"/>
  <c r="B16" i="49"/>
  <c r="D16" i="48"/>
  <c r="C16" i="48"/>
  <c r="B16" i="48"/>
  <c r="A16" i="48"/>
  <c r="D16" i="47"/>
  <c r="C16" i="47"/>
  <c r="B16" i="47"/>
  <c r="A16" i="47"/>
  <c r="D16" i="46"/>
  <c r="C16" i="46"/>
  <c r="B16" i="46"/>
  <c r="A16" i="46"/>
  <c r="D16" i="45"/>
  <c r="A16" i="45"/>
  <c r="C16" i="45"/>
  <c r="B16" i="45"/>
  <c r="D16" i="44"/>
  <c r="A16" i="44"/>
  <c r="C16" i="44"/>
  <c r="B16" i="44"/>
  <c r="D16" i="43"/>
  <c r="C16" i="43"/>
  <c r="B16" i="43"/>
  <c r="A16" i="43"/>
  <c r="D16" i="42"/>
  <c r="A16" i="42"/>
  <c r="C16" i="42"/>
  <c r="B16" i="42"/>
  <c r="D16" i="41"/>
  <c r="C16" i="41"/>
  <c r="B16" i="41"/>
  <c r="A16" i="41"/>
  <c r="D16" i="40"/>
  <c r="C16" i="40"/>
  <c r="A16" i="40"/>
  <c r="B16" i="40"/>
  <c r="D16" i="39"/>
  <c r="C16" i="39"/>
  <c r="B16" i="39"/>
  <c r="A16" i="39"/>
  <c r="D16" i="38"/>
  <c r="C16" i="38"/>
  <c r="B16" i="38"/>
  <c r="A16" i="38"/>
  <c r="D16" i="37"/>
  <c r="B16" i="37"/>
  <c r="A16" i="37"/>
  <c r="C16" i="37"/>
  <c r="D16" i="36"/>
  <c r="C16" i="36"/>
  <c r="B16" i="36"/>
  <c r="A16" i="36"/>
  <c r="D16" i="35"/>
  <c r="C16" i="35"/>
  <c r="B16" i="35"/>
  <c r="A16" i="35"/>
  <c r="A17" i="34"/>
  <c r="D17" i="34"/>
  <c r="C17" i="34"/>
  <c r="B17" i="34"/>
  <c r="D17" i="33"/>
  <c r="C17" i="33"/>
  <c r="B17" i="33"/>
  <c r="A17" i="33"/>
  <c r="D16" i="32"/>
  <c r="C16" i="32"/>
  <c r="B16" i="32"/>
  <c r="A16" i="32"/>
  <c r="D16" i="31"/>
  <c r="B16" i="31"/>
  <c r="C16" i="31"/>
  <c r="A16" i="31"/>
  <c r="D16" i="30"/>
  <c r="B16" i="30"/>
  <c r="C16" i="30"/>
  <c r="A16" i="30"/>
  <c r="B16" i="29"/>
  <c r="C16" i="29"/>
  <c r="A16" i="29"/>
  <c r="D16" i="29"/>
  <c r="D16" i="28"/>
  <c r="C16" i="28"/>
  <c r="B16" i="28"/>
  <c r="A16" i="28"/>
  <c r="D16" i="27"/>
  <c r="C16" i="27"/>
  <c r="A16" i="27"/>
  <c r="B16" i="27"/>
  <c r="D16" i="26"/>
  <c r="C16" i="26"/>
  <c r="B16" i="26"/>
  <c r="A16" i="26"/>
  <c r="D16" i="25"/>
  <c r="C16" i="25"/>
  <c r="A16" i="25"/>
  <c r="B16" i="25"/>
  <c r="D16" i="24"/>
  <c r="B16" i="24"/>
  <c r="C16" i="24"/>
  <c r="A16" i="24"/>
  <c r="D16" i="23"/>
  <c r="C16" i="23"/>
  <c r="B16" i="23"/>
  <c r="A16" i="23"/>
  <c r="D16" i="22"/>
  <c r="B16" i="22"/>
  <c r="A16" i="22"/>
  <c r="C16" i="22"/>
  <c r="D16" i="21"/>
  <c r="A16" i="21"/>
  <c r="C16" i="21"/>
  <c r="B16" i="21"/>
  <c r="D16" i="20"/>
  <c r="C16" i="20"/>
  <c r="B16" i="20"/>
  <c r="A16" i="20"/>
  <c r="C16" i="19"/>
  <c r="B16" i="19"/>
  <c r="A16" i="19"/>
  <c r="D16" i="19"/>
  <c r="B16" i="18"/>
  <c r="D16" i="18" s="1"/>
  <c r="A16" i="18"/>
  <c r="C16" i="18"/>
  <c r="C16" i="17"/>
  <c r="B16" i="17"/>
  <c r="D16" i="17" s="1"/>
  <c r="A16" i="17"/>
  <c r="A16" i="16"/>
  <c r="C16" i="16"/>
  <c r="B16" i="16"/>
  <c r="D16" i="16" s="1"/>
  <c r="C16" i="15"/>
  <c r="A16" i="15"/>
  <c r="B16" i="15"/>
  <c r="D16" i="15" s="1"/>
  <c r="A16" i="14"/>
  <c r="C16" i="14"/>
  <c r="B16" i="14"/>
  <c r="D16" i="14" s="1"/>
  <c r="C16" i="13"/>
  <c r="D16" i="13" s="1"/>
  <c r="B16" i="13"/>
  <c r="A16" i="13"/>
  <c r="B16" i="12"/>
  <c r="D16" i="12" s="1"/>
  <c r="C16" i="12"/>
  <c r="A16" i="12"/>
  <c r="C16" i="11"/>
  <c r="A16" i="11"/>
  <c r="B16" i="11"/>
  <c r="D16" i="11" s="1"/>
  <c r="B16" i="10"/>
  <c r="D16" i="10" s="1"/>
  <c r="C16" i="10"/>
  <c r="A16" i="10"/>
  <c r="C16" i="9"/>
  <c r="A16" i="9"/>
  <c r="B16" i="9"/>
  <c r="D16" i="9" s="1"/>
  <c r="B16" i="8"/>
  <c r="D16" i="8" s="1"/>
  <c r="C16" i="8"/>
  <c r="A16" i="8"/>
  <c r="B16" i="7"/>
  <c r="D16" i="7" s="1"/>
  <c r="A16" i="7"/>
  <c r="C16" i="7"/>
  <c r="B16" i="6"/>
  <c r="A16" i="6"/>
  <c r="C16" i="6"/>
  <c r="D16" i="6" s="1"/>
  <c r="C16" i="4"/>
  <c r="B16" i="4"/>
  <c r="A16" i="4"/>
  <c r="C17" i="2" l="1"/>
  <c r="B17" i="2"/>
  <c r="A17" i="2"/>
  <c r="D17" i="2"/>
  <c r="B15" i="1"/>
  <c r="D16" i="4"/>
  <c r="D17" i="150"/>
  <c r="C17" i="150"/>
  <c r="B17" i="150"/>
  <c r="A17" i="150"/>
  <c r="D17" i="149"/>
  <c r="C17" i="149"/>
  <c r="B17" i="149"/>
  <c r="A17" i="149"/>
  <c r="D17" i="148"/>
  <c r="C17" i="148"/>
  <c r="B17" i="148"/>
  <c r="A17" i="148"/>
  <c r="A17" i="147"/>
  <c r="D17" i="147"/>
  <c r="C17" i="147"/>
  <c r="B17" i="147"/>
  <c r="D17" i="146"/>
  <c r="C17" i="146"/>
  <c r="A17" i="146"/>
  <c r="B17" i="146"/>
  <c r="A17" i="145"/>
  <c r="D17" i="145"/>
  <c r="C17" i="145"/>
  <c r="B17" i="145"/>
  <c r="C17" i="144"/>
  <c r="D17" i="144"/>
  <c r="B17" i="144"/>
  <c r="A17" i="144"/>
  <c r="C17" i="143"/>
  <c r="B17" i="143"/>
  <c r="D17" i="143"/>
  <c r="A17" i="143"/>
  <c r="D17" i="142"/>
  <c r="C17" i="142"/>
  <c r="A17" i="142"/>
  <c r="B17" i="142"/>
  <c r="D17" i="141"/>
  <c r="C17" i="141"/>
  <c r="A17" i="141"/>
  <c r="B17" i="141"/>
  <c r="D17" i="140"/>
  <c r="A17" i="140"/>
  <c r="C17" i="140"/>
  <c r="B17" i="140"/>
  <c r="D17" i="139"/>
  <c r="C17" i="139"/>
  <c r="A17" i="139"/>
  <c r="B17" i="139"/>
  <c r="B17" i="138"/>
  <c r="A17" i="138"/>
  <c r="D17" i="138"/>
  <c r="C17" i="138"/>
  <c r="B17" i="137"/>
  <c r="A17" i="137"/>
  <c r="D17" i="137"/>
  <c r="C17" i="137"/>
  <c r="A17" i="136"/>
  <c r="D17" i="136"/>
  <c r="C17" i="136"/>
  <c r="B17" i="136"/>
  <c r="A17" i="135"/>
  <c r="D17" i="135"/>
  <c r="C17" i="135"/>
  <c r="B17" i="135"/>
  <c r="D17" i="134"/>
  <c r="C17" i="134"/>
  <c r="B17" i="134"/>
  <c r="A17" i="134"/>
  <c r="C17" i="133"/>
  <c r="D17" i="133"/>
  <c r="B17" i="133"/>
  <c r="A17" i="133"/>
  <c r="A17" i="132"/>
  <c r="D17" i="132"/>
  <c r="C17" i="132"/>
  <c r="B17" i="132"/>
  <c r="A17" i="131"/>
  <c r="D17" i="131"/>
  <c r="C17" i="131"/>
  <c r="B17" i="131"/>
  <c r="D18" i="130"/>
  <c r="C18" i="130"/>
  <c r="B18" i="130"/>
  <c r="A18" i="130"/>
  <c r="D17" i="129"/>
  <c r="A17" i="129"/>
  <c r="C17" i="129"/>
  <c r="B17" i="129"/>
  <c r="A17" i="128"/>
  <c r="D17" i="128"/>
  <c r="C17" i="128"/>
  <c r="B17" i="128"/>
  <c r="C17" i="127"/>
  <c r="D17" i="127"/>
  <c r="B17" i="127"/>
  <c r="A17" i="127"/>
  <c r="A17" i="126"/>
  <c r="D17" i="126"/>
  <c r="C17" i="126"/>
  <c r="B17" i="126"/>
  <c r="D17" i="125"/>
  <c r="C17" i="125"/>
  <c r="B17" i="125"/>
  <c r="A17" i="125"/>
  <c r="C17" i="124"/>
  <c r="B17" i="124"/>
  <c r="D17" i="124"/>
  <c r="A17" i="124"/>
  <c r="D17" i="123"/>
  <c r="C17" i="123"/>
  <c r="B17" i="123"/>
  <c r="A17" i="123"/>
  <c r="C17" i="122"/>
  <c r="D17" i="122"/>
  <c r="B17" i="122"/>
  <c r="A17" i="122"/>
  <c r="D17" i="121"/>
  <c r="A17" i="121"/>
  <c r="C17" i="121"/>
  <c r="B17" i="121"/>
  <c r="B17" i="120"/>
  <c r="D17" i="120"/>
  <c r="C17" i="120"/>
  <c r="A17" i="120"/>
  <c r="D17" i="119"/>
  <c r="C17" i="119"/>
  <c r="B17" i="119"/>
  <c r="A17" i="119"/>
  <c r="D17" i="118"/>
  <c r="C17" i="118"/>
  <c r="B17" i="118"/>
  <c r="A17" i="118"/>
  <c r="C17" i="117"/>
  <c r="D17" i="117"/>
  <c r="B17" i="117"/>
  <c r="A17" i="117"/>
  <c r="A17" i="116"/>
  <c r="B17" i="116"/>
  <c r="D17" i="116"/>
  <c r="C17" i="116"/>
  <c r="A17" i="115"/>
  <c r="D17" i="115"/>
  <c r="C17" i="115"/>
  <c r="B17" i="115"/>
  <c r="D17" i="114"/>
  <c r="C17" i="114"/>
  <c r="B17" i="114"/>
  <c r="A17" i="114"/>
  <c r="A17" i="113"/>
  <c r="D17" i="113"/>
  <c r="C17" i="113"/>
  <c r="B17" i="113"/>
  <c r="D17" i="112"/>
  <c r="C17" i="112"/>
  <c r="B17" i="112"/>
  <c r="A17" i="112"/>
  <c r="D17" i="111"/>
  <c r="C17" i="111"/>
  <c r="B17" i="111"/>
  <c r="A17" i="111"/>
  <c r="A17" i="110"/>
  <c r="D17" i="110"/>
  <c r="C17" i="110"/>
  <c r="B17" i="110"/>
  <c r="D17" i="109"/>
  <c r="C17" i="109"/>
  <c r="B17" i="109"/>
  <c r="A17" i="109"/>
  <c r="C17" i="108"/>
  <c r="B17" i="108"/>
  <c r="A17" i="108"/>
  <c r="D17" i="108"/>
  <c r="C17" i="107"/>
  <c r="A17" i="107"/>
  <c r="D17" i="107"/>
  <c r="B17" i="107"/>
  <c r="D17" i="106"/>
  <c r="C17" i="106"/>
  <c r="B17" i="106"/>
  <c r="A17" i="106"/>
  <c r="D17" i="105"/>
  <c r="C17" i="105"/>
  <c r="B17" i="105"/>
  <c r="A17" i="105"/>
  <c r="C17" i="104"/>
  <c r="D17" i="104"/>
  <c r="B17" i="104"/>
  <c r="A17" i="104"/>
  <c r="D17" i="103"/>
  <c r="C17" i="103"/>
  <c r="B17" i="103"/>
  <c r="A17" i="103"/>
  <c r="C17" i="102"/>
  <c r="D17" i="102"/>
  <c r="B17" i="102"/>
  <c r="A17" i="102"/>
  <c r="D17" i="101"/>
  <c r="C17" i="101"/>
  <c r="B17" i="101"/>
  <c r="A17" i="101"/>
  <c r="D17" i="100"/>
  <c r="A17" i="100"/>
  <c r="C17" i="100"/>
  <c r="B17" i="100"/>
  <c r="D17" i="99"/>
  <c r="C17" i="99"/>
  <c r="B17" i="99"/>
  <c r="A17" i="99"/>
  <c r="D17" i="98"/>
  <c r="A17" i="98"/>
  <c r="C17" i="98"/>
  <c r="B17" i="98"/>
  <c r="D17" i="97"/>
  <c r="C17" i="97"/>
  <c r="B17" i="97"/>
  <c r="A17" i="97"/>
  <c r="C17" i="96"/>
  <c r="D17" i="96"/>
  <c r="B17" i="96"/>
  <c r="A17" i="96"/>
  <c r="C17" i="95"/>
  <c r="B17" i="95"/>
  <c r="A17" i="95"/>
  <c r="D17" i="95"/>
  <c r="D17" i="94"/>
  <c r="C17" i="94"/>
  <c r="B17" i="94"/>
  <c r="A17" i="94"/>
  <c r="A17" i="93"/>
  <c r="B17" i="93"/>
  <c r="D17" i="93"/>
  <c r="C17" i="93"/>
  <c r="C17" i="92"/>
  <c r="A17" i="92"/>
  <c r="D17" i="92"/>
  <c r="B17" i="92"/>
  <c r="C17" i="91"/>
  <c r="D17" i="91"/>
  <c r="B17" i="91"/>
  <c r="A17" i="91"/>
  <c r="C17" i="90"/>
  <c r="D17" i="90"/>
  <c r="B17" i="90"/>
  <c r="A17" i="90"/>
  <c r="D17" i="89"/>
  <c r="C17" i="89"/>
  <c r="B17" i="89"/>
  <c r="A17" i="89"/>
  <c r="D17" i="88"/>
  <c r="C17" i="88"/>
  <c r="A17" i="88"/>
  <c r="B17" i="88"/>
  <c r="B17" i="87"/>
  <c r="C17" i="87"/>
  <c r="A17" i="87"/>
  <c r="D17" i="87"/>
  <c r="D17" i="86"/>
  <c r="C17" i="86"/>
  <c r="B17" i="86"/>
  <c r="A17" i="86"/>
  <c r="C17" i="85"/>
  <c r="D17" i="85"/>
  <c r="B17" i="85"/>
  <c r="A17" i="85"/>
  <c r="B17" i="84"/>
  <c r="C17" i="84"/>
  <c r="A17" i="84"/>
  <c r="D17" i="84"/>
  <c r="D17" i="83"/>
  <c r="A17" i="83"/>
  <c r="C17" i="83"/>
  <c r="B17" i="83"/>
  <c r="D17" i="82"/>
  <c r="A17" i="82"/>
  <c r="C17" i="82"/>
  <c r="B17" i="82"/>
  <c r="A17" i="81"/>
  <c r="C17" i="81"/>
  <c r="B17" i="81"/>
  <c r="D17" i="81"/>
  <c r="A17" i="80"/>
  <c r="D17" i="80"/>
  <c r="B17" i="80"/>
  <c r="C17" i="80"/>
  <c r="D17" i="79"/>
  <c r="C17" i="79"/>
  <c r="B17" i="79"/>
  <c r="A17" i="79"/>
  <c r="D17" i="78"/>
  <c r="C17" i="78"/>
  <c r="A17" i="78"/>
  <c r="B17" i="78"/>
  <c r="B17" i="77"/>
  <c r="A17" i="77"/>
  <c r="D17" i="77"/>
  <c r="C17" i="77"/>
  <c r="D17" i="76"/>
  <c r="C17" i="76"/>
  <c r="B17" i="76"/>
  <c r="A17" i="76"/>
  <c r="B17" i="75"/>
  <c r="C17" i="75"/>
  <c r="D17" i="75"/>
  <c r="A17" i="75"/>
  <c r="D17" i="74"/>
  <c r="C17" i="74"/>
  <c r="A17" i="74"/>
  <c r="B17" i="74"/>
  <c r="D17" i="73"/>
  <c r="C17" i="73"/>
  <c r="B17" i="73"/>
  <c r="A17" i="73"/>
  <c r="D17" i="72"/>
  <c r="C17" i="72"/>
  <c r="B17" i="72"/>
  <c r="A17" i="72"/>
  <c r="B17" i="71"/>
  <c r="D17" i="71"/>
  <c r="C17" i="71"/>
  <c r="A17" i="71"/>
  <c r="D17" i="70"/>
  <c r="C17" i="70"/>
  <c r="A17" i="70"/>
  <c r="B17" i="70"/>
  <c r="C17" i="69"/>
  <c r="A17" i="69"/>
  <c r="D17" i="69"/>
  <c r="B17" i="69"/>
  <c r="A17" i="68"/>
  <c r="D17" i="68"/>
  <c r="C17" i="68"/>
  <c r="B17" i="68"/>
  <c r="D17" i="67"/>
  <c r="C17" i="67"/>
  <c r="B17" i="67"/>
  <c r="A17" i="67"/>
  <c r="B17" i="66"/>
  <c r="C17" i="66"/>
  <c r="A17" i="66"/>
  <c r="D17" i="66"/>
  <c r="C17" i="65"/>
  <c r="A17" i="65"/>
  <c r="D17" i="65"/>
  <c r="B17" i="65"/>
  <c r="A17" i="64"/>
  <c r="D17" i="64"/>
  <c r="C17" i="64"/>
  <c r="B17" i="64"/>
  <c r="A17" i="63"/>
  <c r="C17" i="63"/>
  <c r="D17" i="63"/>
  <c r="B17" i="63"/>
  <c r="C17" i="62"/>
  <c r="A17" i="62"/>
  <c r="D17" i="62"/>
  <c r="B17" i="62"/>
  <c r="D17" i="61"/>
  <c r="A17" i="61"/>
  <c r="C17" i="61"/>
  <c r="B17" i="61"/>
  <c r="D17" i="60"/>
  <c r="C17" i="60"/>
  <c r="A17" i="60"/>
  <c r="B17" i="60"/>
  <c r="A17" i="59"/>
  <c r="D17" i="59"/>
  <c r="C17" i="59"/>
  <c r="B17" i="59"/>
  <c r="A17" i="58"/>
  <c r="D17" i="58"/>
  <c r="C17" i="58"/>
  <c r="B17" i="58"/>
  <c r="D17" i="57"/>
  <c r="C17" i="57"/>
  <c r="B17" i="57"/>
  <c r="A17" i="57"/>
  <c r="A17" i="56"/>
  <c r="D17" i="56"/>
  <c r="C17" i="56"/>
  <c r="B17" i="56"/>
  <c r="A17" i="55"/>
  <c r="D17" i="55"/>
  <c r="C17" i="55"/>
  <c r="B17" i="55"/>
  <c r="A17" i="54"/>
  <c r="D17" i="54"/>
  <c r="C17" i="54"/>
  <c r="B17" i="54"/>
  <c r="C17" i="53"/>
  <c r="D17" i="53"/>
  <c r="B17" i="53"/>
  <c r="A17" i="53"/>
  <c r="C17" i="52"/>
  <c r="B17" i="52"/>
  <c r="D17" i="52"/>
  <c r="A17" i="52"/>
  <c r="C17" i="51"/>
  <c r="B17" i="51"/>
  <c r="A17" i="51"/>
  <c r="D17" i="51"/>
  <c r="D17" i="50"/>
  <c r="C17" i="50"/>
  <c r="A17" i="50"/>
  <c r="B17" i="50"/>
  <c r="B17" i="49"/>
  <c r="C17" i="49"/>
  <c r="A17" i="49"/>
  <c r="D17" i="49"/>
  <c r="A17" i="48"/>
  <c r="D17" i="48"/>
  <c r="C17" i="48"/>
  <c r="B17" i="48"/>
  <c r="A17" i="47"/>
  <c r="D17" i="47"/>
  <c r="C17" i="47"/>
  <c r="B17" i="47"/>
  <c r="D17" i="46"/>
  <c r="C17" i="46"/>
  <c r="B17" i="46"/>
  <c r="A17" i="46"/>
  <c r="C17" i="45"/>
  <c r="D17" i="45"/>
  <c r="A17" i="45"/>
  <c r="B17" i="45"/>
  <c r="C17" i="44"/>
  <c r="B17" i="44"/>
  <c r="A17" i="44"/>
  <c r="D17" i="44"/>
  <c r="B17" i="43"/>
  <c r="A17" i="43"/>
  <c r="C17" i="43"/>
  <c r="D17" i="43"/>
  <c r="D17" i="42"/>
  <c r="C17" i="42"/>
  <c r="B17" i="42"/>
  <c r="A17" i="42"/>
  <c r="D17" i="41"/>
  <c r="C17" i="41"/>
  <c r="B17" i="41"/>
  <c r="A17" i="41"/>
  <c r="D17" i="40"/>
  <c r="C17" i="40"/>
  <c r="B17" i="40"/>
  <c r="A17" i="40"/>
  <c r="D17" i="39"/>
  <c r="C17" i="39"/>
  <c r="A17" i="39"/>
  <c r="B17" i="39"/>
  <c r="C17" i="38"/>
  <c r="A17" i="38"/>
  <c r="D17" i="38"/>
  <c r="B17" i="38"/>
  <c r="D17" i="37"/>
  <c r="C17" i="37"/>
  <c r="B17" i="37"/>
  <c r="A17" i="37"/>
  <c r="D17" i="36"/>
  <c r="C17" i="36"/>
  <c r="B17" i="36"/>
  <c r="A17" i="36"/>
  <c r="B17" i="35"/>
  <c r="A17" i="35"/>
  <c r="D17" i="35"/>
  <c r="C17" i="35"/>
  <c r="C18" i="34"/>
  <c r="B18" i="34"/>
  <c r="D18" i="34"/>
  <c r="A18" i="34"/>
  <c r="C18" i="33"/>
  <c r="B18" i="33"/>
  <c r="A18" i="33"/>
  <c r="D18" i="33"/>
  <c r="D17" i="32"/>
  <c r="C17" i="32"/>
  <c r="B17" i="32"/>
  <c r="A17" i="32"/>
  <c r="A17" i="31"/>
  <c r="D17" i="31"/>
  <c r="C17" i="31"/>
  <c r="B17" i="31"/>
  <c r="C17" i="30"/>
  <c r="B17" i="30"/>
  <c r="A17" i="30"/>
  <c r="D17" i="30"/>
  <c r="D17" i="29"/>
  <c r="C17" i="29"/>
  <c r="B17" i="29"/>
  <c r="A17" i="29"/>
  <c r="D17" i="28"/>
  <c r="C17" i="28"/>
  <c r="B17" i="28"/>
  <c r="A17" i="28"/>
  <c r="C17" i="27"/>
  <c r="D17" i="27"/>
  <c r="B17" i="27"/>
  <c r="A17" i="27"/>
  <c r="C17" i="26"/>
  <c r="B17" i="26"/>
  <c r="A17" i="26"/>
  <c r="D17" i="26"/>
  <c r="D17" i="25"/>
  <c r="C17" i="25"/>
  <c r="B17" i="25"/>
  <c r="A17" i="25"/>
  <c r="D17" i="24"/>
  <c r="C17" i="24"/>
  <c r="B17" i="24"/>
  <c r="A17" i="24"/>
  <c r="C17" i="23"/>
  <c r="A17" i="23"/>
  <c r="B17" i="23"/>
  <c r="D17" i="23"/>
  <c r="C17" i="22"/>
  <c r="B17" i="22"/>
  <c r="D17" i="22"/>
  <c r="A17" i="22"/>
  <c r="B17" i="21"/>
  <c r="A17" i="21"/>
  <c r="D17" i="21"/>
  <c r="C17" i="21"/>
  <c r="D17" i="20"/>
  <c r="B17" i="20"/>
  <c r="C17" i="20"/>
  <c r="A17" i="20"/>
  <c r="D17" i="19"/>
  <c r="C17" i="19"/>
  <c r="B17" i="19"/>
  <c r="A17" i="19"/>
  <c r="C17" i="18"/>
  <c r="A17" i="18"/>
  <c r="B17" i="18"/>
  <c r="D17" i="18" s="1"/>
  <c r="C17" i="17"/>
  <c r="B17" i="17"/>
  <c r="D17" i="17" s="1"/>
  <c r="A17" i="17"/>
  <c r="B17" i="16"/>
  <c r="D17" i="16" s="1"/>
  <c r="C17" i="16"/>
  <c r="A17" i="16"/>
  <c r="C17" i="15"/>
  <c r="B17" i="15"/>
  <c r="D17" i="15" s="1"/>
  <c r="A17" i="15"/>
  <c r="B17" i="14"/>
  <c r="D17" i="14" s="1"/>
  <c r="C17" i="14"/>
  <c r="A17" i="14"/>
  <c r="C17" i="13"/>
  <c r="D17" i="13" s="1"/>
  <c r="B17" i="13"/>
  <c r="A17" i="13"/>
  <c r="C17" i="12"/>
  <c r="A17" i="12"/>
  <c r="B17" i="12"/>
  <c r="D17" i="12" s="1"/>
  <c r="C17" i="11"/>
  <c r="A17" i="11"/>
  <c r="B17" i="11"/>
  <c r="D17" i="11" s="1"/>
  <c r="A17" i="10"/>
  <c r="C17" i="10"/>
  <c r="B17" i="10"/>
  <c r="D17" i="10" s="1"/>
  <c r="C17" i="9"/>
  <c r="A17" i="9"/>
  <c r="B17" i="9"/>
  <c r="D17" i="9" s="1"/>
  <c r="C17" i="8"/>
  <c r="B17" i="8"/>
  <c r="D17" i="8" s="1"/>
  <c r="A17" i="8"/>
  <c r="A17" i="7"/>
  <c r="D17" i="7"/>
  <c r="C17" i="7"/>
  <c r="B17" i="7"/>
  <c r="B17" i="6"/>
  <c r="D17" i="6" s="1"/>
  <c r="C17" i="6"/>
  <c r="A17" i="6"/>
  <c r="C17" i="4"/>
  <c r="A17" i="4"/>
  <c r="B17" i="4"/>
  <c r="D17" i="4" s="1"/>
  <c r="D14" i="1"/>
  <c r="C18" i="2" l="1"/>
  <c r="B18" i="2"/>
  <c r="A18" i="2"/>
  <c r="D18" i="2"/>
  <c r="D18" i="150"/>
  <c r="C18" i="150"/>
  <c r="B18" i="150"/>
  <c r="A18" i="150"/>
  <c r="D18" i="149"/>
  <c r="C18" i="149"/>
  <c r="B18" i="149"/>
  <c r="A18" i="149"/>
  <c r="D18" i="148"/>
  <c r="C18" i="148"/>
  <c r="B18" i="148"/>
  <c r="A18" i="148"/>
  <c r="D18" i="147"/>
  <c r="C18" i="147"/>
  <c r="B18" i="147"/>
  <c r="A18" i="147"/>
  <c r="D18" i="146"/>
  <c r="C18" i="146"/>
  <c r="B18" i="146"/>
  <c r="A18" i="146"/>
  <c r="D18" i="145"/>
  <c r="C18" i="145"/>
  <c r="B18" i="145"/>
  <c r="A18" i="145"/>
  <c r="D18" i="144"/>
  <c r="C18" i="144"/>
  <c r="B18" i="144"/>
  <c r="A18" i="144"/>
  <c r="D18" i="143"/>
  <c r="C18" i="143"/>
  <c r="B18" i="143"/>
  <c r="A18" i="143"/>
  <c r="D18" i="142"/>
  <c r="C18" i="142"/>
  <c r="B18" i="142"/>
  <c r="A18" i="142"/>
  <c r="D18" i="141"/>
  <c r="C18" i="141"/>
  <c r="B18" i="141"/>
  <c r="A18" i="141"/>
  <c r="D18" i="140"/>
  <c r="C18" i="140"/>
  <c r="B18" i="140"/>
  <c r="A18" i="140"/>
  <c r="B18" i="139"/>
  <c r="A18" i="139"/>
  <c r="D18" i="139"/>
  <c r="C18" i="139"/>
  <c r="D18" i="138"/>
  <c r="C18" i="138"/>
  <c r="B18" i="138"/>
  <c r="A18" i="138"/>
  <c r="D18" i="137"/>
  <c r="C18" i="137"/>
  <c r="B18" i="137"/>
  <c r="A18" i="137"/>
  <c r="D18" i="136"/>
  <c r="C18" i="136"/>
  <c r="B18" i="136"/>
  <c r="A18" i="136"/>
  <c r="D18" i="135"/>
  <c r="C18" i="135"/>
  <c r="B18" i="135"/>
  <c r="A18" i="135"/>
  <c r="D18" i="134"/>
  <c r="B18" i="134"/>
  <c r="C18" i="134"/>
  <c r="A18" i="134"/>
  <c r="D18" i="133"/>
  <c r="C18" i="133"/>
  <c r="B18" i="133"/>
  <c r="A18" i="133"/>
  <c r="D18" i="132"/>
  <c r="C18" i="132"/>
  <c r="B18" i="132"/>
  <c r="A18" i="132"/>
  <c r="D18" i="131"/>
  <c r="C18" i="131"/>
  <c r="B18" i="131"/>
  <c r="A18" i="131"/>
  <c r="D18" i="129"/>
  <c r="C18" i="129"/>
  <c r="B18" i="129"/>
  <c r="A18" i="129"/>
  <c r="D18" i="128"/>
  <c r="C18" i="128"/>
  <c r="B18" i="128"/>
  <c r="A18" i="128"/>
  <c r="D18" i="127"/>
  <c r="C18" i="127"/>
  <c r="B18" i="127"/>
  <c r="A18" i="127"/>
  <c r="D18" i="126"/>
  <c r="C18" i="126"/>
  <c r="B18" i="126"/>
  <c r="A18" i="126"/>
  <c r="D18" i="125"/>
  <c r="A18" i="125"/>
  <c r="C18" i="125"/>
  <c r="B18" i="125"/>
  <c r="D18" i="124"/>
  <c r="C18" i="124"/>
  <c r="B18" i="124"/>
  <c r="A18" i="124"/>
  <c r="D18" i="123"/>
  <c r="C18" i="123"/>
  <c r="B18" i="123"/>
  <c r="A18" i="123"/>
  <c r="D18" i="122"/>
  <c r="C18" i="122"/>
  <c r="B18" i="122"/>
  <c r="A18" i="122"/>
  <c r="D18" i="121"/>
  <c r="C18" i="121"/>
  <c r="B18" i="121"/>
  <c r="A18" i="121"/>
  <c r="D18" i="120"/>
  <c r="C18" i="120"/>
  <c r="B18" i="120"/>
  <c r="A18" i="120"/>
  <c r="D18" i="119"/>
  <c r="C18" i="119"/>
  <c r="B18" i="119"/>
  <c r="A18" i="119"/>
  <c r="D18" i="118"/>
  <c r="C18" i="118"/>
  <c r="B18" i="118"/>
  <c r="A18" i="118"/>
  <c r="D18" i="117"/>
  <c r="C18" i="117"/>
  <c r="B18" i="117"/>
  <c r="A18" i="117"/>
  <c r="D18" i="116"/>
  <c r="C18" i="116"/>
  <c r="B18" i="116"/>
  <c r="A18" i="116"/>
  <c r="D18" i="115"/>
  <c r="C18" i="115"/>
  <c r="B18" i="115"/>
  <c r="A18" i="115"/>
  <c r="D18" i="114"/>
  <c r="C18" i="114"/>
  <c r="B18" i="114"/>
  <c r="A18" i="114"/>
  <c r="D18" i="113"/>
  <c r="C18" i="113"/>
  <c r="B18" i="113"/>
  <c r="A18" i="113"/>
  <c r="D18" i="112"/>
  <c r="B18" i="112"/>
  <c r="C18" i="112"/>
  <c r="A18" i="112"/>
  <c r="D18" i="111"/>
  <c r="C18" i="111"/>
  <c r="B18" i="111"/>
  <c r="A18" i="111"/>
  <c r="D18" i="110"/>
  <c r="C18" i="110"/>
  <c r="A18" i="110"/>
  <c r="B18" i="110"/>
  <c r="D18" i="109"/>
  <c r="B18" i="109"/>
  <c r="A18" i="109"/>
  <c r="C18" i="109"/>
  <c r="D18" i="108"/>
  <c r="C18" i="108"/>
  <c r="B18" i="108"/>
  <c r="A18" i="108"/>
  <c r="D18" i="107"/>
  <c r="C18" i="107"/>
  <c r="B18" i="107"/>
  <c r="A18" i="107"/>
  <c r="D18" i="106"/>
  <c r="C18" i="106"/>
  <c r="B18" i="106"/>
  <c r="A18" i="106"/>
  <c r="D18" i="105"/>
  <c r="C18" i="105"/>
  <c r="B18" i="105"/>
  <c r="A18" i="105"/>
  <c r="D18" i="104"/>
  <c r="C18" i="104"/>
  <c r="B18" i="104"/>
  <c r="A18" i="104"/>
  <c r="D18" i="103"/>
  <c r="C18" i="103"/>
  <c r="B18" i="103"/>
  <c r="A18" i="103"/>
  <c r="D18" i="102"/>
  <c r="C18" i="102"/>
  <c r="B18" i="102"/>
  <c r="A18" i="102"/>
  <c r="D18" i="101"/>
  <c r="C18" i="101"/>
  <c r="A18" i="101"/>
  <c r="B18" i="101"/>
  <c r="D18" i="100"/>
  <c r="C18" i="100"/>
  <c r="B18" i="100"/>
  <c r="A18" i="100"/>
  <c r="D18" i="99"/>
  <c r="C18" i="99"/>
  <c r="B18" i="99"/>
  <c r="A18" i="99"/>
  <c r="D18" i="98"/>
  <c r="C18" i="98"/>
  <c r="B18" i="98"/>
  <c r="A18" i="98"/>
  <c r="D18" i="97"/>
  <c r="C18" i="97"/>
  <c r="B18" i="97"/>
  <c r="A18" i="97"/>
  <c r="D18" i="96"/>
  <c r="C18" i="96"/>
  <c r="B18" i="96"/>
  <c r="A18" i="96"/>
  <c r="D18" i="95"/>
  <c r="A18" i="95"/>
  <c r="C18" i="95"/>
  <c r="B18" i="95"/>
  <c r="D18" i="94"/>
  <c r="C18" i="94"/>
  <c r="B18" i="94"/>
  <c r="A18" i="94"/>
  <c r="D18" i="93"/>
  <c r="C18" i="93"/>
  <c r="B18" i="93"/>
  <c r="A18" i="93"/>
  <c r="D18" i="92"/>
  <c r="C18" i="92"/>
  <c r="B18" i="92"/>
  <c r="A18" i="92"/>
  <c r="D18" i="91"/>
  <c r="C18" i="91"/>
  <c r="B18" i="91"/>
  <c r="A18" i="91"/>
  <c r="D18" i="90"/>
  <c r="C18" i="90"/>
  <c r="B18" i="90"/>
  <c r="A18" i="90"/>
  <c r="D18" i="89"/>
  <c r="C18" i="89"/>
  <c r="B18" i="89"/>
  <c r="A18" i="89"/>
  <c r="D18" i="88"/>
  <c r="A18" i="88"/>
  <c r="C18" i="88"/>
  <c r="B18" i="88"/>
  <c r="D18" i="87"/>
  <c r="C18" i="87"/>
  <c r="B18" i="87"/>
  <c r="A18" i="87"/>
  <c r="D18" i="86"/>
  <c r="B18" i="86"/>
  <c r="C18" i="86"/>
  <c r="A18" i="86"/>
  <c r="D18" i="85"/>
  <c r="C18" i="85"/>
  <c r="B18" i="85"/>
  <c r="A18" i="85"/>
  <c r="D18" i="84"/>
  <c r="C18" i="84"/>
  <c r="B18" i="84"/>
  <c r="A18" i="84"/>
  <c r="D18" i="83"/>
  <c r="C18" i="83"/>
  <c r="B18" i="83"/>
  <c r="A18" i="83"/>
  <c r="D18" i="82"/>
  <c r="C18" i="82"/>
  <c r="B18" i="82"/>
  <c r="A18" i="82"/>
  <c r="D18" i="81"/>
  <c r="A18" i="81"/>
  <c r="C18" i="81"/>
  <c r="B18" i="81"/>
  <c r="D18" i="80"/>
  <c r="C18" i="80"/>
  <c r="B18" i="80"/>
  <c r="A18" i="80"/>
  <c r="D18" i="79"/>
  <c r="C18" i="79"/>
  <c r="B18" i="79"/>
  <c r="A18" i="79"/>
  <c r="D18" i="78"/>
  <c r="C18" i="78"/>
  <c r="A18" i="78"/>
  <c r="B18" i="78"/>
  <c r="D18" i="77"/>
  <c r="C18" i="77"/>
  <c r="B18" i="77"/>
  <c r="A18" i="77"/>
  <c r="D18" i="76"/>
  <c r="C18" i="76"/>
  <c r="B18" i="76"/>
  <c r="A18" i="76"/>
  <c r="D18" i="75"/>
  <c r="C18" i="75"/>
  <c r="B18" i="75"/>
  <c r="A18" i="75"/>
  <c r="D18" i="74"/>
  <c r="C18" i="74"/>
  <c r="B18" i="74"/>
  <c r="A18" i="74"/>
  <c r="D18" i="73"/>
  <c r="B18" i="73"/>
  <c r="C18" i="73"/>
  <c r="A18" i="73"/>
  <c r="D18" i="72"/>
  <c r="C18" i="72"/>
  <c r="B18" i="72"/>
  <c r="A18" i="72"/>
  <c r="D18" i="71"/>
  <c r="A18" i="71"/>
  <c r="C18" i="71"/>
  <c r="B18" i="71"/>
  <c r="D18" i="70"/>
  <c r="C18" i="70"/>
  <c r="B18" i="70"/>
  <c r="A18" i="70"/>
  <c r="D18" i="69"/>
  <c r="C18" i="69"/>
  <c r="B18" i="69"/>
  <c r="A18" i="69"/>
  <c r="D18" i="68"/>
  <c r="C18" i="68"/>
  <c r="B18" i="68"/>
  <c r="A18" i="68"/>
  <c r="D18" i="67"/>
  <c r="B18" i="67"/>
  <c r="A18" i="67"/>
  <c r="C18" i="67"/>
  <c r="D18" i="66"/>
  <c r="B18" i="66"/>
  <c r="C18" i="66"/>
  <c r="A18" i="66"/>
  <c r="D18" i="65"/>
  <c r="C18" i="65"/>
  <c r="B18" i="65"/>
  <c r="A18" i="65"/>
  <c r="D18" i="64"/>
  <c r="C18" i="64"/>
  <c r="B18" i="64"/>
  <c r="A18" i="64"/>
  <c r="D18" i="63"/>
  <c r="C18" i="63"/>
  <c r="B18" i="63"/>
  <c r="A18" i="63"/>
  <c r="D18" i="62"/>
  <c r="C18" i="62"/>
  <c r="B18" i="62"/>
  <c r="A18" i="62"/>
  <c r="D18" i="61"/>
  <c r="C18" i="61"/>
  <c r="B18" i="61"/>
  <c r="A18" i="61"/>
  <c r="D18" i="60"/>
  <c r="C18" i="60"/>
  <c r="B18" i="60"/>
  <c r="A18" i="60"/>
  <c r="D18" i="59"/>
  <c r="C18" i="59"/>
  <c r="B18" i="59"/>
  <c r="A18" i="59"/>
  <c r="D18" i="58"/>
  <c r="C18" i="58"/>
  <c r="B18" i="58"/>
  <c r="A18" i="58"/>
  <c r="D18" i="57"/>
  <c r="B18" i="57"/>
  <c r="C18" i="57"/>
  <c r="A18" i="57"/>
  <c r="D18" i="56"/>
  <c r="C18" i="56"/>
  <c r="B18" i="56"/>
  <c r="A18" i="56"/>
  <c r="D18" i="55"/>
  <c r="C18" i="55"/>
  <c r="B18" i="55"/>
  <c r="A18" i="55"/>
  <c r="D18" i="54"/>
  <c r="C18" i="54"/>
  <c r="B18" i="54"/>
  <c r="A18" i="54"/>
  <c r="D18" i="53"/>
  <c r="C18" i="53"/>
  <c r="B18" i="53"/>
  <c r="A18" i="53"/>
  <c r="D18" i="52"/>
  <c r="C18" i="52"/>
  <c r="B18" i="52"/>
  <c r="A18" i="52"/>
  <c r="D18" i="51"/>
  <c r="A18" i="51"/>
  <c r="C18" i="51"/>
  <c r="B18" i="51"/>
  <c r="D18" i="50"/>
  <c r="C18" i="50"/>
  <c r="B18" i="50"/>
  <c r="A18" i="50"/>
  <c r="D18" i="49"/>
  <c r="A18" i="49"/>
  <c r="C18" i="49"/>
  <c r="B18" i="49"/>
  <c r="D18" i="48"/>
  <c r="C18" i="48"/>
  <c r="B18" i="48"/>
  <c r="A18" i="48"/>
  <c r="D18" i="47"/>
  <c r="C18" i="47"/>
  <c r="B18" i="47"/>
  <c r="A18" i="47"/>
  <c r="D18" i="46"/>
  <c r="C18" i="46"/>
  <c r="B18" i="46"/>
  <c r="A18" i="46"/>
  <c r="D18" i="45"/>
  <c r="B18" i="45"/>
  <c r="C18" i="45"/>
  <c r="A18" i="45"/>
  <c r="D18" i="44"/>
  <c r="A18" i="44"/>
  <c r="C18" i="44"/>
  <c r="B18" i="44"/>
  <c r="D18" i="43"/>
  <c r="C18" i="43"/>
  <c r="B18" i="43"/>
  <c r="A18" i="43"/>
  <c r="D18" i="42"/>
  <c r="A18" i="42"/>
  <c r="C18" i="42"/>
  <c r="B18" i="42"/>
  <c r="D18" i="41"/>
  <c r="C18" i="41"/>
  <c r="B18" i="41"/>
  <c r="A18" i="41"/>
  <c r="D18" i="40"/>
  <c r="B18" i="40"/>
  <c r="C18" i="40"/>
  <c r="A18" i="40"/>
  <c r="D18" i="39"/>
  <c r="A18" i="39"/>
  <c r="C18" i="39"/>
  <c r="B18" i="39"/>
  <c r="D18" i="38"/>
  <c r="C18" i="38"/>
  <c r="B18" i="38"/>
  <c r="A18" i="38"/>
  <c r="D18" i="37"/>
  <c r="B18" i="37"/>
  <c r="A18" i="37"/>
  <c r="C18" i="37"/>
  <c r="D18" i="36"/>
  <c r="C18" i="36"/>
  <c r="B18" i="36"/>
  <c r="A18" i="36"/>
  <c r="D18" i="35"/>
  <c r="C18" i="35"/>
  <c r="B18" i="35"/>
  <c r="A18" i="35"/>
  <c r="D18" i="32"/>
  <c r="C18" i="32"/>
  <c r="B18" i="32"/>
  <c r="A18" i="32"/>
  <c r="D18" i="31"/>
  <c r="B18" i="31"/>
  <c r="C18" i="31"/>
  <c r="A18" i="31"/>
  <c r="D18" i="30"/>
  <c r="B18" i="30"/>
  <c r="C18" i="30"/>
  <c r="A18" i="30"/>
  <c r="B18" i="29"/>
  <c r="D18" i="29"/>
  <c r="A18" i="29"/>
  <c r="C18" i="29"/>
  <c r="D18" i="28"/>
  <c r="C18" i="28"/>
  <c r="B18" i="28"/>
  <c r="A18" i="28"/>
  <c r="D18" i="27"/>
  <c r="C18" i="27"/>
  <c r="A18" i="27"/>
  <c r="B18" i="27"/>
  <c r="D18" i="26"/>
  <c r="C18" i="26"/>
  <c r="B18" i="26"/>
  <c r="A18" i="26"/>
  <c r="D18" i="25"/>
  <c r="C18" i="25"/>
  <c r="A18" i="25"/>
  <c r="B18" i="25"/>
  <c r="D18" i="24"/>
  <c r="B18" i="24"/>
  <c r="A18" i="24"/>
  <c r="C18" i="24"/>
  <c r="D18" i="23"/>
  <c r="C18" i="23"/>
  <c r="B18" i="23"/>
  <c r="A18" i="23"/>
  <c r="D18" i="22"/>
  <c r="B18" i="22"/>
  <c r="C18" i="22"/>
  <c r="A18" i="22"/>
  <c r="D18" i="21"/>
  <c r="A18" i="21"/>
  <c r="C18" i="21"/>
  <c r="B18" i="21"/>
  <c r="D18" i="20"/>
  <c r="C18" i="20"/>
  <c r="B18" i="20"/>
  <c r="A18" i="20"/>
  <c r="C18" i="19"/>
  <c r="B18" i="19"/>
  <c r="A18" i="19"/>
  <c r="D18" i="19"/>
  <c r="B18" i="18"/>
  <c r="D18" i="18" s="1"/>
  <c r="A18" i="18"/>
  <c r="C18" i="18"/>
  <c r="C18" i="17"/>
  <c r="B18" i="17"/>
  <c r="D18" i="17" s="1"/>
  <c r="A18" i="17"/>
  <c r="A18" i="16"/>
  <c r="C18" i="16"/>
  <c r="B18" i="16"/>
  <c r="D18" i="16" s="1"/>
  <c r="C18" i="15"/>
  <c r="B18" i="15"/>
  <c r="D18" i="15" s="1"/>
  <c r="A18" i="15"/>
  <c r="A18" i="14"/>
  <c r="C18" i="14"/>
  <c r="B18" i="14"/>
  <c r="D18" i="14" s="1"/>
  <c r="C18" i="13"/>
  <c r="D18" i="13" s="1"/>
  <c r="B18" i="13"/>
  <c r="A18" i="13"/>
  <c r="B18" i="12"/>
  <c r="D18" i="12" s="1"/>
  <c r="C18" i="12"/>
  <c r="A18" i="12"/>
  <c r="C18" i="11"/>
  <c r="A18" i="11"/>
  <c r="B18" i="11"/>
  <c r="D18" i="11" s="1"/>
  <c r="B18" i="10"/>
  <c r="D18" i="10" s="1"/>
  <c r="C18" i="10"/>
  <c r="A18" i="10"/>
  <c r="C18" i="9"/>
  <c r="B18" i="9"/>
  <c r="D18" i="9" s="1"/>
  <c r="A18" i="9"/>
  <c r="A18" i="8"/>
  <c r="C18" i="8"/>
  <c r="B18" i="8"/>
  <c r="D18" i="8" s="1"/>
  <c r="B18" i="7"/>
  <c r="D18" i="7" s="1"/>
  <c r="A18" i="7"/>
  <c r="C18" i="7"/>
  <c r="B18" i="6"/>
  <c r="C18" i="6"/>
  <c r="D18" i="6" s="1"/>
  <c r="A18" i="6"/>
  <c r="C18" i="4"/>
  <c r="A18" i="4"/>
  <c r="B18" i="4"/>
  <c r="D18" i="4" l="1"/>
  <c r="D15" i="1"/>
  <c r="B16" i="1" s="1"/>
  <c r="B17" i="1" l="1"/>
  <c r="D16" i="1"/>
  <c r="B18" i="1" l="1"/>
  <c r="D17" i="1"/>
  <c r="D18" i="1" l="1"/>
</calcChain>
</file>

<file path=xl/sharedStrings.xml><?xml version="1.0" encoding="utf-8"?>
<sst xmlns="http://schemas.openxmlformats.org/spreadsheetml/2006/main" count="1200" uniqueCount="8">
  <si>
    <t>Immobilisation</t>
  </si>
  <si>
    <t>Durée</t>
  </si>
  <si>
    <t>Date Acquisition</t>
  </si>
  <si>
    <t>Exercice</t>
  </si>
  <si>
    <t>Reste à amortir</t>
  </si>
  <si>
    <t>Dotation</t>
  </si>
  <si>
    <t>Val résiduelle</t>
  </si>
  <si>
    <t>INFORMATIONS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</si>
</sst>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\ &quot;€&quot;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1">
    <xf numFmtId="0" fontId="0" fillId="0" borderId="0" xfId="0"/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44" fontId="0" fillId="0" borderId="0" xfId="1" applyFont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2">
    <cellStyle name="Monétaire" xfId="1" builtinId="4"/>
    <cellStyle name="Normal" xfId="0" builtinId="0"/>
  </cellStyles>
  <dxfs count="750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34" formatCode="_-* #,##0.00\ &quot;€&quot;_-;\-* #,##0.00\ &quot;€&quot;_-;_-* &quot;-&quot;??\ &quot;€&quot;_-;_-@_-"/>
      <alignment horizontal="center" vertical="bottom" textRotation="0" wrapText="0" indent="0" justifyLastLine="0" shrinkToFit="0" readingOrder="0"/>
    </dxf>
    <dxf>
      <numFmt numFmtId="34" formatCode="_-* #,##0.00\ &quot;€&quot;_-;\-* #,##0.00\ &quot;€&quot;_-;_-* &quot;-&quot;??\ &quot;€&quot;_-;_-@_-"/>
      <alignment horizontal="center" vertical="bottom" textRotation="0" wrapText="0" indent="0" justifyLastLine="0" shrinkToFit="0" readingOrder="0"/>
    </dxf>
    <dxf>
      <numFmt numFmtId="34" formatCode="_-* #,##0.00\ &quot;€&quot;_-;\-* #,##0.00\ &quot;€&quot;_-;_-* &quot;-&quot;??\ &quot;€&quot;_-;_-@_-"/>
      <alignment horizontal="center" vertical="bottom" textRotation="0" wrapText="0" indent="0" justifyLastLine="0" shrinkToFit="0" readingOrder="0"/>
    </dxf>
    <dxf>
      <numFmt numFmtId="34" formatCode="_-* #,##0.00\ &quot;€&quot;_-;\-* #,##0.00\ &quot;€&quot;_-;_-* &quot;-&quot;??\ &quot;€&quot;_-;_-@_-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34" formatCode="_-* #,##0.00\ &quot;€&quot;_-;\-* #,##0.00\ &quot;€&quot;_-;_-* &quot;-&quot;??\ &quot;€&quot;_-;_-@_-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calcChain" Target="calcChain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5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3" Type="http://schemas.openxmlformats.org/officeDocument/2006/relationships/worksheet" Target="worksheets/sheet3.xml"/></Relationships>
</file>

<file path=xl/tables/table1.xml><?xml version="1.0" encoding="utf-8"?>
<table xmlns="http://schemas.openxmlformats.org/spreadsheetml/2006/main" id="1" name="Tableau1" displayName="Tableau1" ref="A7:D18" totalsRowShown="0" headerRowDxfId="749">
  <autoFilter ref="A7:D18"/>
  <tableColumns count="4">
    <tableColumn id="1" name="Exercice" dataDxfId="748">
      <calculatedColumnFormula>IF(MONTH($B$4)&lt;=7,YEAR($B$4)-1+ROW(A1)-1&amp;"-"&amp;YEAR($B$4)+ROW(A1)-1,YEAR($B$4)+ROW(A1)-1&amp;"-"&amp;YEAR($B$4)+1+ROW(A1)-1)</calculatedColumnFormula>
    </tableColumn>
    <tableColumn id="2" name="Reste à amortir" dataDxfId="10">
      <calculatedColumnFormula>IF(ISTEXT(B7),$B$2,IF(OR(D7="",ABS(D7)&lt;0.000001),0,D7))</calculatedColumnFormula>
    </tableColumn>
    <tableColumn id="3" name="Dotation" dataDxfId="14" dataCellStyle="Monétaire">
      <calculatedColumnFormula>AMORLINC($B$2,$B$4,DATE(YEAR($B$4)+IF(MONTH($B$4)&gt;7,1,0),7,31),0,ROW(A1)-1,1/$B$3,0)</calculatedColumnFormula>
    </tableColumn>
    <tableColumn id="4" name="Val résiduelle" dataDxfId="11" dataCellStyle="Monétaire">
      <calculatedColumnFormula>Tableau1[[#This Row],[Reste à amortir]]-Tableau1[[#This Row],[Dotation]]</calculatedColumnFormula>
    </tableColumn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id="2" name="Tableau13" displayName="Tableau13" ref="A7:D18" totalsRowShown="0" headerRowDxfId="747">
  <autoFilter ref="A7:D18"/>
  <tableColumns count="4">
    <tableColumn id="1" name="Exercice" dataDxfId="6">
      <calculatedColumnFormula>IF(D7="","",IF(ABS(D7)&lt;0.000001,"",A7+1))</calculatedColumnFormula>
    </tableColumn>
    <tableColumn id="2" name="Reste à amortir" dataDxfId="7">
      <calculatedColumnFormula>IF(D7="","",IF(ABS(D7)&lt;0.000001,"",D7))</calculatedColumnFormula>
    </tableColumn>
    <tableColumn id="3" name="Dotation" dataDxfId="5">
      <calculatedColumnFormula>IF(D7="","",IF(ABS(D7)&lt;0.000001,"",MIN($B$2/$B$3,D7)))</calculatedColumnFormula>
    </tableColumn>
    <tableColumn id="4" name="Val résiduelle" dataDxfId="4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3" name="Tableau14" displayName="Tableau14" ref="A7:D18" totalsRowShown="0" headerRowDxfId="746">
  <autoFilter ref="A7:D18"/>
  <tableColumns count="4">
    <tableColumn id="1" name="Exercice" dataDxfId="3">
      <calculatedColumnFormula>IF(MONTH($B$4)&lt;=7,YEAR($B$4)-1+ROW(A1)-1&amp;"-"&amp;YEAR($B$4)+ROW(A1)-1,YEAR($B$4)+ROW(A1)-1&amp;"-"&amp;YEAR($B$4)+1+ROW(A1)-1)</calculatedColumnFormula>
    </tableColumn>
    <tableColumn id="2" name="Reste à amortir" dataDxfId="2" dataCellStyle="Monétaire">
      <calculatedColumnFormula>IF(ISTEXT(B7),$B$2,IF(OR(D7="",ABS(D7)&lt;0.000001),0,D7))</calculatedColumnFormula>
    </tableColumn>
    <tableColumn id="3" name="Dotation" dataDxfId="1" dataCellStyle="Monétaire">
      <calculatedColumnFormula>AMORLINC($B$2,$B$4,DATE(YEAR($B$4)+IF(MONTH($B$4)&gt;7,1,0),7,31),0,ROW(A1)-1,1/$B$3,0)</calculatedColumnFormula>
    </tableColumn>
    <tableColumn id="4" name="Val résiduelle" dataDxfId="0" dataCellStyle="Monétaire">
      <calculatedColumnFormula>Tableau1[[#This Row],[Reste à amortir]]-Tableau1[[#This Row],[Dotation]]</calculatedColumnFormula>
    </tableColumn>
  </tableColumns>
  <tableStyleInfo name="TableStyleMedium1" showFirstColumn="0" showLastColumn="0" showRowStripes="1" showColumnStripes="0"/>
</table>
</file>

<file path=xl/tables/table4.xml><?xml version="1.0" encoding="utf-8"?>
<table xmlns="http://schemas.openxmlformats.org/spreadsheetml/2006/main" id="4" name="Tableau15" displayName="Tableau15" ref="A7:D18" totalsRowShown="0" headerRowDxfId="745">
  <autoFilter ref="A7:D18"/>
  <tableColumns count="4">
    <tableColumn id="1" name="Exercice" dataDxfId="744">
      <calculatedColumnFormula>IF(D7="","",IF(ABS(D7)&lt;0.000001,"",A7+1))</calculatedColumnFormula>
    </tableColumn>
    <tableColumn id="2" name="Reste à amortir" dataDxfId="743">
      <calculatedColumnFormula>IF(D7="","",IF(ABS(D7)&lt;0.000001,"",D7))</calculatedColumnFormula>
    </tableColumn>
    <tableColumn id="3" name="Dotation" dataDxfId="742">
      <calculatedColumnFormula>IF(D7="","",IF(ABS(D7)&lt;0.000001,"",MIN($B$2/$B$3,D7)))</calculatedColumnFormula>
    </tableColumn>
    <tableColumn id="4" name="Val résiduelle" dataDxfId="741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5.xml><?xml version="1.0" encoding="utf-8"?>
<table xmlns="http://schemas.openxmlformats.org/spreadsheetml/2006/main" id="5" name="Tableau16" displayName="Tableau16" ref="A7:D18" totalsRowShown="0" headerRowDxfId="740">
  <autoFilter ref="A7:D18"/>
  <tableColumns count="4">
    <tableColumn id="1" name="Exercice" dataDxfId="13">
      <calculatedColumnFormula>IF(MONTH($B$4)&lt;=7,YEAR($B$4)-1+ROW(A1)-1&amp;"-"&amp;YEAR($B$4)+ROW(A1)-1,YEAR($B$4)+ROW(A1)-1&amp;"-"&amp;YEAR($B$4)+1+ROW(A1)-1)</calculatedColumnFormula>
    </tableColumn>
    <tableColumn id="2" name="Reste à amortir" dataDxfId="9" dataCellStyle="Monétaire">
      <calculatedColumnFormula>IF(ISTEXT(B7),$B$2,IF(OR(D7="",ABS(D7)&lt;0.000001),0,D7))</calculatedColumnFormula>
    </tableColumn>
    <tableColumn id="3" name="Dotation" dataDxfId="12" dataCellStyle="Monétaire">
      <calculatedColumnFormula>AMORLINC($B$2,$B$4,DATE(YEAR($B$4)+IF(MONTH($B$4)&gt;7,1,0),7,31),0,ROW(A1)-1,1/$B$3,0)</calculatedColumnFormula>
    </tableColumn>
    <tableColumn id="4" name="Val résiduelle" dataDxfId="8" dataCellStyle="Monétaire">
      <calculatedColumnFormula>Tableau16[[#This Row],[Reste à amortir]]-Tableau16[[#This Row],[Dotation]]</calculatedColumnFormula>
    </tableColumn>
  </tableColumns>
  <tableStyleInfo name="TableStyleMedium1" showFirstColumn="0" showLastColumn="0" showRowStripes="1" showColumnStripes="0"/>
</table>
</file>

<file path=xl/tables/table6.xml><?xml version="1.0" encoding="utf-8"?>
<table xmlns="http://schemas.openxmlformats.org/spreadsheetml/2006/main" id="6" name="Tableau17" displayName="Tableau17" ref="A7:D18" totalsRowShown="0" headerRowDxfId="739">
  <autoFilter ref="A7:D18"/>
  <tableColumns count="4">
    <tableColumn id="1" name="Exercice" dataDxfId="738">
      <calculatedColumnFormula>IF(D7="","",IF(ABS(D7)&lt;0.000001,"",A7+1))</calculatedColumnFormula>
    </tableColumn>
    <tableColumn id="2" name="Reste à amortir" dataDxfId="737">
      <calculatedColumnFormula>IF(D7="","",IF(ABS(D7)&lt;0.000001,"",D7))</calculatedColumnFormula>
    </tableColumn>
    <tableColumn id="3" name="Dotation" dataDxfId="736">
      <calculatedColumnFormula>IF(D7="","",IF(ABS(D7)&lt;0.000001,"",MIN($B$2/$B$3,D7)))</calculatedColumnFormula>
    </tableColumn>
    <tableColumn id="4" name="Val résiduelle" dataDxfId="73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7.xml><?xml version="1.0" encoding="utf-8"?>
<table xmlns="http://schemas.openxmlformats.org/spreadsheetml/2006/main" id="7" name="Tableau18" displayName="Tableau18" ref="A7:D18" totalsRowShown="0" headerRowDxfId="734">
  <autoFilter ref="A7:D18"/>
  <tableColumns count="4">
    <tableColumn id="1" name="Exercice" dataDxfId="733">
      <calculatedColumnFormula>IF(D7="","",IF(ABS(D7)&lt;0.000001,"",A7+1))</calculatedColumnFormula>
    </tableColumn>
    <tableColumn id="2" name="Reste à amortir" dataDxfId="732">
      <calculatedColumnFormula>IF(D7="","",IF(ABS(D7)&lt;0.000001,"",D7))</calculatedColumnFormula>
    </tableColumn>
    <tableColumn id="3" name="Dotation" dataDxfId="731">
      <calculatedColumnFormula>IF(D7="","",IF(ABS(D7)&lt;0.000001,"",MIN($B$2/$B$3,D7)))</calculatedColumnFormula>
    </tableColumn>
    <tableColumn id="4" name="Val résiduelle" dataDxfId="73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8.xml><?xml version="1.0" encoding="utf-8"?>
<table xmlns="http://schemas.openxmlformats.org/spreadsheetml/2006/main" id="8" name="Tableau19" displayName="Tableau19" ref="A7:D18" totalsRowShown="0" headerRowDxfId="729">
  <autoFilter ref="A7:D18"/>
  <tableColumns count="4">
    <tableColumn id="1" name="Exercice" dataDxfId="728">
      <calculatedColumnFormula>IF(D7="","",IF(ABS(D7)&lt;0.000001,"",A7+1))</calculatedColumnFormula>
    </tableColumn>
    <tableColumn id="2" name="Reste à amortir" dataDxfId="727">
      <calculatedColumnFormula>IF(D7="","",IF(ABS(D7)&lt;0.000001,"",D7))</calculatedColumnFormula>
    </tableColumn>
    <tableColumn id="3" name="Dotation" dataDxfId="726">
      <calculatedColumnFormula>IF(D7="","",IF(ABS(D7)&lt;0.000001,"",MIN($B$2/$B$3,D7)))</calculatedColumnFormula>
    </tableColumn>
    <tableColumn id="4" name="Val résiduelle" dataDxfId="72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9.xml><?xml version="1.0" encoding="utf-8"?>
<table xmlns="http://schemas.openxmlformats.org/spreadsheetml/2006/main" id="9" name="Tableau110" displayName="Tableau110" ref="A7:D18" totalsRowShown="0" headerRowDxfId="724">
  <autoFilter ref="A7:D18"/>
  <tableColumns count="4">
    <tableColumn id="1" name="Exercice" dataDxfId="723">
      <calculatedColumnFormula>IF(D7="","",IF(ABS(D7)&lt;0.000001,"",A7+1))</calculatedColumnFormula>
    </tableColumn>
    <tableColumn id="2" name="Reste à amortir" dataDxfId="722">
      <calculatedColumnFormula>IF(D7="","",IF(ABS(D7)&lt;0.000001,"",D7))</calculatedColumnFormula>
    </tableColumn>
    <tableColumn id="3" name="Dotation" dataDxfId="721">
      <calculatedColumnFormula>IF(D7="","",IF(ABS(D7)&lt;0.000001,"",MIN($B$2/$B$3,D7)))</calculatedColumnFormula>
    </tableColumn>
    <tableColumn id="4" name="Val résiduelle" dataDxfId="72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0.xml><?xml version="1.0" encoding="utf-8"?>
<table xmlns="http://schemas.openxmlformats.org/spreadsheetml/2006/main" id="10" name="Tableau111" displayName="Tableau111" ref="A7:D18" totalsRowShown="0" headerRowDxfId="719">
  <autoFilter ref="A7:D18"/>
  <tableColumns count="4">
    <tableColumn id="1" name="Exercice" dataDxfId="718">
      <calculatedColumnFormula>IF(D7="","",IF(ABS(D7)&lt;0.000001,"",A7+1))</calculatedColumnFormula>
    </tableColumn>
    <tableColumn id="2" name="Reste à amortir" dataDxfId="717">
      <calculatedColumnFormula>IF(D7="","",IF(ABS(D7)&lt;0.000001,"",D7))</calculatedColumnFormula>
    </tableColumn>
    <tableColumn id="3" name="Dotation" dataDxfId="716">
      <calculatedColumnFormula>IF(D7="","",IF(ABS(D7)&lt;0.000001,"",MIN($B$2/$B$3,D7)))</calculatedColumnFormula>
    </tableColumn>
    <tableColumn id="4" name="Val résiduelle" dataDxfId="71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1.xml><?xml version="1.0" encoding="utf-8"?>
<table xmlns="http://schemas.openxmlformats.org/spreadsheetml/2006/main" id="11" name="Tableau112" displayName="Tableau112" ref="A7:D18" totalsRowShown="0" headerRowDxfId="714">
  <autoFilter ref="A7:D18"/>
  <tableColumns count="4">
    <tableColumn id="1" name="Exercice" dataDxfId="713">
      <calculatedColumnFormula>IF(D7="","",IF(ABS(D7)&lt;0.000001,"",A7+1))</calculatedColumnFormula>
    </tableColumn>
    <tableColumn id="2" name="Reste à amortir" dataDxfId="712">
      <calculatedColumnFormula>IF(D7="","",IF(ABS(D7)&lt;0.000001,"",D7))</calculatedColumnFormula>
    </tableColumn>
    <tableColumn id="3" name="Dotation" dataDxfId="711">
      <calculatedColumnFormula>IF(D7="","",IF(ABS(D7)&lt;0.000001,"",MIN($B$2/$B$3,D7)))</calculatedColumnFormula>
    </tableColumn>
    <tableColumn id="4" name="Val résiduelle" dataDxfId="71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2.xml><?xml version="1.0" encoding="utf-8"?>
<table xmlns="http://schemas.openxmlformats.org/spreadsheetml/2006/main" id="12" name="Tableau113" displayName="Tableau113" ref="A7:D18" totalsRowShown="0" headerRowDxfId="709">
  <autoFilter ref="A7:D18"/>
  <tableColumns count="4">
    <tableColumn id="1" name="Exercice" dataDxfId="708">
      <calculatedColumnFormula>IF(D7="","",IF(ABS(D7)&lt;0.000001,"",A7+1))</calculatedColumnFormula>
    </tableColumn>
    <tableColumn id="2" name="Reste à amortir" dataDxfId="707">
      <calculatedColumnFormula>IF(D7="","",IF(ABS(D7)&lt;0.000001,"",D7))</calculatedColumnFormula>
    </tableColumn>
    <tableColumn id="3" name="Dotation" dataDxfId="706">
      <calculatedColumnFormula>IF(D7="","",IF(ABS(D7)&lt;0.000001,"",MIN($B$2/$B$3,D7)))</calculatedColumnFormula>
    </tableColumn>
    <tableColumn id="4" name="Val résiduelle" dataDxfId="70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3.xml><?xml version="1.0" encoding="utf-8"?>
<table xmlns="http://schemas.openxmlformats.org/spreadsheetml/2006/main" id="13" name="Tableau114" displayName="Tableau114" ref="A7:D18" totalsRowShown="0" headerRowDxfId="704">
  <autoFilter ref="A7:D18"/>
  <tableColumns count="4">
    <tableColumn id="1" name="Exercice" dataDxfId="703">
      <calculatedColumnFormula>IF(D7="","",IF(ABS(D7)&lt;0.000001,"",A7+1))</calculatedColumnFormula>
    </tableColumn>
    <tableColumn id="2" name="Reste à amortir" dataDxfId="702">
      <calculatedColumnFormula>IF(D7="","",IF(ABS(D7)&lt;0.000001,"",D7))</calculatedColumnFormula>
    </tableColumn>
    <tableColumn id="3" name="Dotation" dataDxfId="701">
      <calculatedColumnFormula>IF(D7="","",IF(ABS(D7)&lt;0.000001,"",MIN($B$2/$B$3,D7)))</calculatedColumnFormula>
    </tableColumn>
    <tableColumn id="4" name="Val résiduelle" dataDxfId="70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4.xml><?xml version="1.0" encoding="utf-8"?>
<table xmlns="http://schemas.openxmlformats.org/spreadsheetml/2006/main" id="14" name="Tableau115" displayName="Tableau115" ref="A7:D18" totalsRowShown="0" headerRowDxfId="699">
  <autoFilter ref="A7:D18"/>
  <tableColumns count="4">
    <tableColumn id="1" name="Exercice" dataDxfId="698">
      <calculatedColumnFormula>IF(D7="","",IF(ABS(D7)&lt;0.000001,"",A7+1))</calculatedColumnFormula>
    </tableColumn>
    <tableColumn id="2" name="Reste à amortir" dataDxfId="697">
      <calculatedColumnFormula>IF(D7="","",IF(ABS(D7)&lt;0.000001,"",D7))</calculatedColumnFormula>
    </tableColumn>
    <tableColumn id="3" name="Dotation" dataDxfId="696">
      <calculatedColumnFormula>IF(D7="","",IF(ABS(D7)&lt;0.000001,"",MIN($B$2/$B$3,D7)))</calculatedColumnFormula>
    </tableColumn>
    <tableColumn id="4" name="Val résiduelle" dataDxfId="69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5.xml><?xml version="1.0" encoding="utf-8"?>
<table xmlns="http://schemas.openxmlformats.org/spreadsheetml/2006/main" id="15" name="Tableau116" displayName="Tableau116" ref="A7:D18" totalsRowShown="0" headerRowDxfId="694">
  <autoFilter ref="A7:D18"/>
  <tableColumns count="4">
    <tableColumn id="1" name="Exercice" dataDxfId="693">
      <calculatedColumnFormula>IF(D7="","",IF(ABS(D7)&lt;0.000001,"",A7+1))</calculatedColumnFormula>
    </tableColumn>
    <tableColumn id="2" name="Reste à amortir" dataDxfId="692">
      <calculatedColumnFormula>IF(D7="","",IF(ABS(D7)&lt;0.000001,"",D7))</calculatedColumnFormula>
    </tableColumn>
    <tableColumn id="3" name="Dotation" dataDxfId="691">
      <calculatedColumnFormula>IF(D7="","",IF(ABS(D7)&lt;0.000001,"",MIN($B$2/$B$3,D7)))</calculatedColumnFormula>
    </tableColumn>
    <tableColumn id="4" name="Val résiduelle" dataDxfId="69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6.xml><?xml version="1.0" encoding="utf-8"?>
<table xmlns="http://schemas.openxmlformats.org/spreadsheetml/2006/main" id="16" name="Tableau117" displayName="Tableau117" ref="A7:D18" totalsRowShown="0" headerRowDxfId="689">
  <autoFilter ref="A7:D18"/>
  <tableColumns count="4">
    <tableColumn id="1" name="Exercice" dataDxfId="688">
      <calculatedColumnFormula>IF(D7="","",IF(ABS(D7)&lt;0.000001,"",A7+1))</calculatedColumnFormula>
    </tableColumn>
    <tableColumn id="2" name="Reste à amortir" dataDxfId="687">
      <calculatedColumnFormula>IF(D7="","",IF(ABS(D7)&lt;0.000001,"",D7))</calculatedColumnFormula>
    </tableColumn>
    <tableColumn id="3" name="Dotation" dataDxfId="686">
      <calculatedColumnFormula>IF(D7="","",IF(ABS(D7)&lt;0.000001,"",MIN($B$2/$B$3,D7)))</calculatedColumnFormula>
    </tableColumn>
    <tableColumn id="4" name="Val résiduelle" dataDxfId="68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7.xml><?xml version="1.0" encoding="utf-8"?>
<table xmlns="http://schemas.openxmlformats.org/spreadsheetml/2006/main" id="17" name="Tableau118" displayName="Tableau118" ref="A7:D18" totalsRowShown="0" headerRowDxfId="684">
  <autoFilter ref="A7:D18"/>
  <tableColumns count="4">
    <tableColumn id="1" name="Exercice" dataDxfId="683">
      <calculatedColumnFormula>IF(D7="","",IF(ABS(D7)&lt;0.000001,"",A7+1))</calculatedColumnFormula>
    </tableColumn>
    <tableColumn id="2" name="Reste à amortir" dataDxfId="682">
      <calculatedColumnFormula>IF(D7="","",IF(ABS(D7)&lt;0.000001,"",D7))</calculatedColumnFormula>
    </tableColumn>
    <tableColumn id="3" name="Dotation" dataDxfId="681">
      <calculatedColumnFormula>IF(D7="","",IF(ABS(D7)&lt;0.000001,"",MIN($B$2/$B$3,D7)))</calculatedColumnFormula>
    </tableColumn>
    <tableColumn id="4" name="Val résiduelle" dataDxfId="68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8.xml><?xml version="1.0" encoding="utf-8"?>
<table xmlns="http://schemas.openxmlformats.org/spreadsheetml/2006/main" id="18" name="Tableau119" displayName="Tableau119" ref="A7:D18" totalsRowShown="0" headerRowDxfId="679">
  <autoFilter ref="A7:D18"/>
  <tableColumns count="4">
    <tableColumn id="1" name="Exercice" dataDxfId="678">
      <calculatedColumnFormula>IF(D7="","",IF(ABS(D7)&lt;0.000001,"",A7+1))</calculatedColumnFormula>
    </tableColumn>
    <tableColumn id="2" name="Reste à amortir" dataDxfId="677">
      <calculatedColumnFormula>IF(D7="","",IF(ABS(D7)&lt;0.000001,"",D7))</calculatedColumnFormula>
    </tableColumn>
    <tableColumn id="3" name="Dotation" dataDxfId="676">
      <calculatedColumnFormula>IF(D7="","",IF(ABS(D7)&lt;0.000001,"",MIN($B$2/$B$3,D7)))</calculatedColumnFormula>
    </tableColumn>
    <tableColumn id="4" name="Val résiduelle" dataDxfId="67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9.xml><?xml version="1.0" encoding="utf-8"?>
<table xmlns="http://schemas.openxmlformats.org/spreadsheetml/2006/main" id="19" name="Tableau11920" displayName="Tableau11920" ref="A7:D18" totalsRowShown="0" headerRowDxfId="674">
  <autoFilter ref="A7:D18"/>
  <tableColumns count="4">
    <tableColumn id="1" name="Exercice" dataDxfId="673">
      <calculatedColumnFormula>IF(D7="","",IF(ABS(D7)&lt;0.000001,"",A7+1))</calculatedColumnFormula>
    </tableColumn>
    <tableColumn id="2" name="Reste à amortir" dataDxfId="672">
      <calculatedColumnFormula>IF(D7="","",IF(ABS(D7)&lt;0.000001,"",D7))</calculatedColumnFormula>
    </tableColumn>
    <tableColumn id="3" name="Dotation" dataDxfId="671">
      <calculatedColumnFormula>IF(D7="","",IF(ABS(D7)&lt;0.000001,"",MIN($B$2/$B$3,D7)))</calculatedColumnFormula>
    </tableColumn>
    <tableColumn id="4" name="Val résiduelle" dataDxfId="67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20.xml><?xml version="1.0" encoding="utf-8"?>
<table xmlns="http://schemas.openxmlformats.org/spreadsheetml/2006/main" id="20" name="Tableau11921" displayName="Tableau11921" ref="A7:D18" totalsRowShown="0" headerRowDxfId="669">
  <autoFilter ref="A7:D18"/>
  <tableColumns count="4">
    <tableColumn id="1" name="Exercice" dataDxfId="668">
      <calculatedColumnFormula>IF(D7="","",IF(ABS(D7)&lt;0.000001,"",A7+1))</calculatedColumnFormula>
    </tableColumn>
    <tableColumn id="2" name="Reste à amortir" dataDxfId="667">
      <calculatedColumnFormula>IF(D7="","",IF(ABS(D7)&lt;0.000001,"",D7))</calculatedColumnFormula>
    </tableColumn>
    <tableColumn id="3" name="Dotation" dataDxfId="666">
      <calculatedColumnFormula>IF(D7="","",IF(ABS(D7)&lt;0.000001,"",MIN($B$2/$B$3,D7)))</calculatedColumnFormula>
    </tableColumn>
    <tableColumn id="4" name="Val résiduelle" dataDxfId="66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21.xml><?xml version="1.0" encoding="utf-8"?>
<table xmlns="http://schemas.openxmlformats.org/spreadsheetml/2006/main" id="22" name="Tableau1192123" displayName="Tableau1192123" ref="A7:D18" totalsRowShown="0" headerRowDxfId="664">
  <autoFilter ref="A7:D18"/>
  <tableColumns count="4">
    <tableColumn id="1" name="Exercice" dataDxfId="663">
      <calculatedColumnFormula>IF(D7="","",IF(ABS(D7)&lt;0.000001,"",A7+1))</calculatedColumnFormula>
    </tableColumn>
    <tableColumn id="2" name="Reste à amortir" dataDxfId="662">
      <calculatedColumnFormula>IF(D7="","",IF(ABS(D7)&lt;0.000001,"",D7))</calculatedColumnFormula>
    </tableColumn>
    <tableColumn id="3" name="Dotation" dataDxfId="661">
      <calculatedColumnFormula>IF(D7="","",IF(ABS(D7)&lt;0.000001,"",MIN($B$2/$B$3,D7)))</calculatedColumnFormula>
    </tableColumn>
    <tableColumn id="4" name="Val résiduelle" dataDxfId="66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22.xml><?xml version="1.0" encoding="utf-8"?>
<table xmlns="http://schemas.openxmlformats.org/spreadsheetml/2006/main" id="23" name="Tableau1192124" displayName="Tableau1192124" ref="A7:D18" totalsRowShown="0" headerRowDxfId="659">
  <autoFilter ref="A7:D18"/>
  <tableColumns count="4">
    <tableColumn id="1" name="Exercice" dataDxfId="658">
      <calculatedColumnFormula>IF(D7="","",IF(ABS(D7)&lt;0.000001,"",A7+1))</calculatedColumnFormula>
    </tableColumn>
    <tableColumn id="2" name="Reste à amortir" dataDxfId="657">
      <calculatedColumnFormula>IF(D7="","",IF(ABS(D7)&lt;0.000001,"",D7))</calculatedColumnFormula>
    </tableColumn>
    <tableColumn id="3" name="Dotation" dataDxfId="656">
      <calculatedColumnFormula>IF(D7="","",IF(ABS(D7)&lt;0.000001,"",MIN($B$2/$B$3,D7)))</calculatedColumnFormula>
    </tableColumn>
    <tableColumn id="4" name="Val résiduelle" dataDxfId="65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23.xml><?xml version="1.0" encoding="utf-8"?>
<table xmlns="http://schemas.openxmlformats.org/spreadsheetml/2006/main" id="24" name="Tableau1192125" displayName="Tableau1192125" ref="A7:D18" totalsRowShown="0" headerRowDxfId="654">
  <autoFilter ref="A7:D18"/>
  <tableColumns count="4">
    <tableColumn id="1" name="Exercice" dataDxfId="653">
      <calculatedColumnFormula>IF(D7="","",IF(ABS(D7)&lt;0.000001,"",A7+1))</calculatedColumnFormula>
    </tableColumn>
    <tableColumn id="2" name="Reste à amortir" dataDxfId="652">
      <calculatedColumnFormula>IF(D7="","",IF(ABS(D7)&lt;0.000001,"",D7))</calculatedColumnFormula>
    </tableColumn>
    <tableColumn id="3" name="Dotation" dataDxfId="651">
      <calculatedColumnFormula>IF(D7="","",IF(ABS(D7)&lt;0.000001,"",MIN($B$2/$B$3,D7)))</calculatedColumnFormula>
    </tableColumn>
    <tableColumn id="4" name="Val résiduelle" dataDxfId="65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24.xml><?xml version="1.0" encoding="utf-8"?>
<table xmlns="http://schemas.openxmlformats.org/spreadsheetml/2006/main" id="25" name="Tableau1192126" displayName="Tableau1192126" ref="A7:D18" totalsRowShown="0" headerRowDxfId="649">
  <autoFilter ref="A7:D18"/>
  <tableColumns count="4">
    <tableColumn id="1" name="Exercice" dataDxfId="648">
      <calculatedColumnFormula>IF(D7="","",IF(ABS(D7)&lt;0.000001,"",A7+1))</calculatedColumnFormula>
    </tableColumn>
    <tableColumn id="2" name="Reste à amortir" dataDxfId="647">
      <calculatedColumnFormula>IF(D7="","",IF(ABS(D7)&lt;0.000001,"",D7))</calculatedColumnFormula>
    </tableColumn>
    <tableColumn id="3" name="Dotation" dataDxfId="646">
      <calculatedColumnFormula>IF(D7="","",IF(ABS(D7)&lt;0.000001,"",MIN($B$2/$B$3,D7)))</calculatedColumnFormula>
    </tableColumn>
    <tableColumn id="4" name="Val résiduelle" dataDxfId="64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25.xml><?xml version="1.0" encoding="utf-8"?>
<table xmlns="http://schemas.openxmlformats.org/spreadsheetml/2006/main" id="26" name="Tableau1192127" displayName="Tableau1192127" ref="A7:D18" totalsRowShown="0" headerRowDxfId="644">
  <autoFilter ref="A7:D18"/>
  <tableColumns count="4">
    <tableColumn id="1" name="Exercice" dataDxfId="643">
      <calculatedColumnFormula>IF(D7="","",IF(ABS(D7)&lt;0.000001,"",A7+1))</calculatedColumnFormula>
    </tableColumn>
    <tableColumn id="2" name="Reste à amortir" dataDxfId="642">
      <calculatedColumnFormula>IF(D7="","",IF(ABS(D7)&lt;0.000001,"",D7))</calculatedColumnFormula>
    </tableColumn>
    <tableColumn id="3" name="Dotation" dataDxfId="641">
      <calculatedColumnFormula>IF(D7="","",IF(ABS(D7)&lt;0.000001,"",MIN($B$2/$B$3,D7)))</calculatedColumnFormula>
    </tableColumn>
    <tableColumn id="4" name="Val résiduelle" dataDxfId="64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26.xml><?xml version="1.0" encoding="utf-8"?>
<table xmlns="http://schemas.openxmlformats.org/spreadsheetml/2006/main" id="27" name="Tableau1192128" displayName="Tableau1192128" ref="A7:D18" totalsRowShown="0" headerRowDxfId="639">
  <autoFilter ref="A7:D18"/>
  <tableColumns count="4">
    <tableColumn id="1" name="Exercice" dataDxfId="638">
      <calculatedColumnFormula>IF(D7="","",IF(ABS(D7)&lt;0.000001,"",A7+1))</calculatedColumnFormula>
    </tableColumn>
    <tableColumn id="2" name="Reste à amortir" dataDxfId="637">
      <calculatedColumnFormula>IF(D7="","",IF(ABS(D7)&lt;0.000001,"",D7))</calculatedColumnFormula>
    </tableColumn>
    <tableColumn id="3" name="Dotation" dataDxfId="636">
      <calculatedColumnFormula>IF(D7="","",IF(ABS(D7)&lt;0.000001,"",MIN($B$2/$B$3,D7)))</calculatedColumnFormula>
    </tableColumn>
    <tableColumn id="4" name="Val résiduelle" dataDxfId="63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27.xml><?xml version="1.0" encoding="utf-8"?>
<table xmlns="http://schemas.openxmlformats.org/spreadsheetml/2006/main" id="28" name="Tableau1192129" displayName="Tableau1192129" ref="A7:D18" totalsRowShown="0" headerRowDxfId="634">
  <autoFilter ref="A7:D18"/>
  <tableColumns count="4">
    <tableColumn id="1" name="Exercice" dataDxfId="633">
      <calculatedColumnFormula>IF(D7="","",IF(ABS(D7)&lt;0.000001,"",A7+1))</calculatedColumnFormula>
    </tableColumn>
    <tableColumn id="2" name="Reste à amortir" dataDxfId="632">
      <calculatedColumnFormula>IF(D7="","",IF(ABS(D7)&lt;0.000001,"",D7))</calculatedColumnFormula>
    </tableColumn>
    <tableColumn id="3" name="Dotation" dataDxfId="631">
      <calculatedColumnFormula>IF(D7="","",IF(ABS(D7)&lt;0.000001,"",MIN($B$2/$B$3,D7)))</calculatedColumnFormula>
    </tableColumn>
    <tableColumn id="4" name="Val résiduelle" dataDxfId="63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28.xml><?xml version="1.0" encoding="utf-8"?>
<table xmlns="http://schemas.openxmlformats.org/spreadsheetml/2006/main" id="29" name="Tableau1192130" displayName="Tableau1192130" ref="A7:D18" totalsRowShown="0" headerRowDxfId="629">
  <autoFilter ref="A7:D18"/>
  <tableColumns count="4">
    <tableColumn id="1" name="Exercice" dataDxfId="628">
      <calculatedColumnFormula>IF(D7="","",IF(ABS(D7)&lt;0.000001,"",A7+1))</calculatedColumnFormula>
    </tableColumn>
    <tableColumn id="2" name="Reste à amortir" dataDxfId="627">
      <calculatedColumnFormula>IF(D7="","",IF(ABS(D7)&lt;0.000001,"",D7))</calculatedColumnFormula>
    </tableColumn>
    <tableColumn id="3" name="Dotation" dataDxfId="626">
      <calculatedColumnFormula>IF(D7="","",IF(ABS(D7)&lt;0.000001,"",MIN($B$2/$B$3,D7)))</calculatedColumnFormula>
    </tableColumn>
    <tableColumn id="4" name="Val résiduelle" dataDxfId="62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29.xml><?xml version="1.0" encoding="utf-8"?>
<table xmlns="http://schemas.openxmlformats.org/spreadsheetml/2006/main" id="30" name="Tableau1192131" displayName="Tableau1192131" ref="A7:D18" totalsRowShown="0" headerRowDxfId="624">
  <autoFilter ref="A7:D18"/>
  <tableColumns count="4">
    <tableColumn id="1" name="Exercice" dataDxfId="623">
      <calculatedColumnFormula>IF(D7="","",IF(ABS(D7)&lt;0.000001,"",A7+1))</calculatedColumnFormula>
    </tableColumn>
    <tableColumn id="2" name="Reste à amortir" dataDxfId="622">
      <calculatedColumnFormula>IF(D7="","",IF(ABS(D7)&lt;0.000001,"",D7))</calculatedColumnFormula>
    </tableColumn>
    <tableColumn id="3" name="Dotation" dataDxfId="621">
      <calculatedColumnFormula>IF(D7="","",IF(ABS(D7)&lt;0.000001,"",MIN($B$2/$B$3,D7)))</calculatedColumnFormula>
    </tableColumn>
    <tableColumn id="4" name="Val résiduelle" dataDxfId="62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30.xml><?xml version="1.0" encoding="utf-8"?>
<table xmlns="http://schemas.openxmlformats.org/spreadsheetml/2006/main" id="31" name="Tableau1192132" displayName="Tableau1192132" ref="A7:D18" totalsRowShown="0" headerRowDxfId="619">
  <autoFilter ref="A7:D18"/>
  <tableColumns count="4">
    <tableColumn id="1" name="Exercice" dataDxfId="618">
      <calculatedColumnFormula>IF(D7="","",IF(ABS(D7)&lt;0.000001,"",A7+1))</calculatedColumnFormula>
    </tableColumn>
    <tableColumn id="2" name="Reste à amortir" dataDxfId="617">
      <calculatedColumnFormula>IF(D7="","",IF(ABS(D7)&lt;0.000001,"",D7))</calculatedColumnFormula>
    </tableColumn>
    <tableColumn id="3" name="Dotation" dataDxfId="616">
      <calculatedColumnFormula>IF(D7="","",IF(ABS(D7)&lt;0.000001,"",MIN($B$2/$B$3,D7)))</calculatedColumnFormula>
    </tableColumn>
    <tableColumn id="4" name="Val résiduelle" dataDxfId="61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31.xml><?xml version="1.0" encoding="utf-8"?>
<table xmlns="http://schemas.openxmlformats.org/spreadsheetml/2006/main" id="32" name="Tableau119213233" displayName="Tableau119213233" ref="A7:D18" totalsRowShown="0" headerRowDxfId="614">
  <autoFilter ref="A7:D18"/>
  <tableColumns count="4">
    <tableColumn id="1" name="Exercice" dataDxfId="613">
      <calculatedColumnFormula>IF(D7="","",IF(ABS(D7)&lt;0.000001,"",A7+1))</calculatedColumnFormula>
    </tableColumn>
    <tableColumn id="2" name="Reste à amortir" dataDxfId="612">
      <calculatedColumnFormula>IF(D7="","",IF(ABS(D7)&lt;0.000001,"",D7))</calculatedColumnFormula>
    </tableColumn>
    <tableColumn id="3" name="Dotation" dataDxfId="611">
      <calculatedColumnFormula>IF(D7="","",IF(ABS(D7)&lt;0.000001,"",MIN($B$2/$B$3,D7)))</calculatedColumnFormula>
    </tableColumn>
    <tableColumn id="4" name="Val résiduelle" dataDxfId="61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32.xml><?xml version="1.0" encoding="utf-8"?>
<table xmlns="http://schemas.openxmlformats.org/spreadsheetml/2006/main" id="33" name="Tableau119213234" displayName="Tableau119213234" ref="A7:D18" totalsRowShown="0" headerRowDxfId="609">
  <autoFilter ref="A7:D18"/>
  <tableColumns count="4">
    <tableColumn id="1" name="Exercice" dataDxfId="608">
      <calculatedColumnFormula>IF(D7="","",IF(ABS(D7)&lt;0.000001,"",A7+1))</calculatedColumnFormula>
    </tableColumn>
    <tableColumn id="2" name="Reste à amortir" dataDxfId="607">
      <calculatedColumnFormula>IF(D7="","",IF(ABS(D7)&lt;0.000001,"",D7))</calculatedColumnFormula>
    </tableColumn>
    <tableColumn id="3" name="Dotation" dataDxfId="606">
      <calculatedColumnFormula>IF(D7="","",IF(ABS(D7)&lt;0.000001,"",MIN($B$2/$B$3,D7)))</calculatedColumnFormula>
    </tableColumn>
    <tableColumn id="4" name="Val résiduelle" dataDxfId="60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33.xml><?xml version="1.0" encoding="utf-8"?>
<table xmlns="http://schemas.openxmlformats.org/spreadsheetml/2006/main" id="34" name="Tableau119213235" displayName="Tableau119213235" ref="A7:D18" totalsRowShown="0" headerRowDxfId="604">
  <autoFilter ref="A7:D18"/>
  <tableColumns count="4">
    <tableColumn id="1" name="Exercice" dataDxfId="603">
      <calculatedColumnFormula>IF(D7="","",IF(ABS(D7)&lt;0.000001,"",A7+1))</calculatedColumnFormula>
    </tableColumn>
    <tableColumn id="2" name="Reste à amortir" dataDxfId="602">
      <calculatedColumnFormula>IF(D7="","",IF(ABS(D7)&lt;0.000001,"",D7))</calculatedColumnFormula>
    </tableColumn>
    <tableColumn id="3" name="Dotation" dataDxfId="601">
      <calculatedColumnFormula>IF(D7="","",IF(ABS(D7)&lt;0.000001,"",MIN($B$2/$B$3,D7)))</calculatedColumnFormula>
    </tableColumn>
    <tableColumn id="4" name="Val résiduelle" dataDxfId="60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34.xml><?xml version="1.0" encoding="utf-8"?>
<table xmlns="http://schemas.openxmlformats.org/spreadsheetml/2006/main" id="35" name="Tableau119213236" displayName="Tableau119213236" ref="A7:D18" totalsRowShown="0" headerRowDxfId="599">
  <autoFilter ref="A7:D18"/>
  <tableColumns count="4">
    <tableColumn id="1" name="Exercice" dataDxfId="598">
      <calculatedColumnFormula>IF(D7="","",IF(ABS(D7)&lt;0.000001,"",A7+1))</calculatedColumnFormula>
    </tableColumn>
    <tableColumn id="2" name="Reste à amortir" dataDxfId="597">
      <calculatedColumnFormula>IF(D7="","",IF(ABS(D7)&lt;0.000001,"",D7))</calculatedColumnFormula>
    </tableColumn>
    <tableColumn id="3" name="Dotation" dataDxfId="596">
      <calculatedColumnFormula>IF(D7="","",IF(ABS(D7)&lt;0.000001,"",MIN($B$2/$B$3,D7)))</calculatedColumnFormula>
    </tableColumn>
    <tableColumn id="4" name="Val résiduelle" dataDxfId="59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35.xml><?xml version="1.0" encoding="utf-8"?>
<table xmlns="http://schemas.openxmlformats.org/spreadsheetml/2006/main" id="36" name="Tableau119213237" displayName="Tableau119213237" ref="A7:D18" totalsRowShown="0" headerRowDxfId="594">
  <autoFilter ref="A7:D18"/>
  <tableColumns count="4">
    <tableColumn id="1" name="Exercice" dataDxfId="593">
      <calculatedColumnFormula>IF(D7="","",IF(ABS(D7)&lt;0.000001,"",A7+1))</calculatedColumnFormula>
    </tableColumn>
    <tableColumn id="2" name="Reste à amortir" dataDxfId="592">
      <calculatedColumnFormula>IF(D7="","",IF(ABS(D7)&lt;0.000001,"",D7))</calculatedColumnFormula>
    </tableColumn>
    <tableColumn id="3" name="Dotation" dataDxfId="591">
      <calculatedColumnFormula>IF(D7="","",IF(ABS(D7)&lt;0.000001,"",MIN($B$2/$B$3,D7)))</calculatedColumnFormula>
    </tableColumn>
    <tableColumn id="4" name="Val résiduelle" dataDxfId="59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36.xml><?xml version="1.0" encoding="utf-8"?>
<table xmlns="http://schemas.openxmlformats.org/spreadsheetml/2006/main" id="37" name="Tableau119213238" displayName="Tableau119213238" ref="A7:D18" totalsRowShown="0" headerRowDxfId="589">
  <autoFilter ref="A7:D18"/>
  <tableColumns count="4">
    <tableColumn id="1" name="Exercice" dataDxfId="588">
      <calculatedColumnFormula>IF(D7="","",IF(ABS(D7)&lt;0.000001,"",A7+1))</calculatedColumnFormula>
    </tableColumn>
    <tableColumn id="2" name="Reste à amortir" dataDxfId="587">
      <calculatedColumnFormula>IF(D7="","",IF(ABS(D7)&lt;0.000001,"",D7))</calculatedColumnFormula>
    </tableColumn>
    <tableColumn id="3" name="Dotation" dataDxfId="586">
      <calculatedColumnFormula>IF(D7="","",IF(ABS(D7)&lt;0.000001,"",MIN($B$2/$B$3,D7)))</calculatedColumnFormula>
    </tableColumn>
    <tableColumn id="4" name="Val résiduelle" dataDxfId="58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37.xml><?xml version="1.0" encoding="utf-8"?>
<table xmlns="http://schemas.openxmlformats.org/spreadsheetml/2006/main" id="38" name="Tableau119213239" displayName="Tableau119213239" ref="A7:D18" totalsRowShown="0" headerRowDxfId="584">
  <autoFilter ref="A7:D18"/>
  <tableColumns count="4">
    <tableColumn id="1" name="Exercice" dataDxfId="583">
      <calculatedColumnFormula>IF(D7="","",IF(ABS(D7)&lt;0.000001,"",A7+1))</calculatedColumnFormula>
    </tableColumn>
    <tableColumn id="2" name="Reste à amortir" dataDxfId="582">
      <calculatedColumnFormula>IF(D7="","",IF(ABS(D7)&lt;0.000001,"",D7))</calculatedColumnFormula>
    </tableColumn>
    <tableColumn id="3" name="Dotation" dataDxfId="581">
      <calculatedColumnFormula>IF(D7="","",IF(ABS(D7)&lt;0.000001,"",MIN($B$2/$B$3,D7)))</calculatedColumnFormula>
    </tableColumn>
    <tableColumn id="4" name="Val résiduelle" dataDxfId="58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38.xml><?xml version="1.0" encoding="utf-8"?>
<table xmlns="http://schemas.openxmlformats.org/spreadsheetml/2006/main" id="39" name="Tableau119213240" displayName="Tableau119213240" ref="A7:D18" totalsRowShown="0" headerRowDxfId="579">
  <autoFilter ref="A7:D18"/>
  <tableColumns count="4">
    <tableColumn id="1" name="Exercice" dataDxfId="578">
      <calculatedColumnFormula>IF(D7="","",IF(ABS(D7)&lt;0.000001,"",A7+1))</calculatedColumnFormula>
    </tableColumn>
    <tableColumn id="2" name="Reste à amortir" dataDxfId="577">
      <calculatedColumnFormula>IF(D7="","",IF(ABS(D7)&lt;0.000001,"",D7))</calculatedColumnFormula>
    </tableColumn>
    <tableColumn id="3" name="Dotation" dataDxfId="576">
      <calculatedColumnFormula>IF(D7="","",IF(ABS(D7)&lt;0.000001,"",MIN($B$2/$B$3,D7)))</calculatedColumnFormula>
    </tableColumn>
    <tableColumn id="4" name="Val résiduelle" dataDxfId="57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39.xml><?xml version="1.0" encoding="utf-8"?>
<table xmlns="http://schemas.openxmlformats.org/spreadsheetml/2006/main" id="40" name="Tableau119213241" displayName="Tableau119213241" ref="A7:D18" totalsRowShown="0" headerRowDxfId="574">
  <autoFilter ref="A7:D18"/>
  <tableColumns count="4">
    <tableColumn id="1" name="Exercice" dataDxfId="573">
      <calculatedColumnFormula>IF(D7="","",IF(ABS(D7)&lt;0.000001,"",A7+1))</calculatedColumnFormula>
    </tableColumn>
    <tableColumn id="2" name="Reste à amortir" dataDxfId="572">
      <calculatedColumnFormula>IF(D7="","",IF(ABS(D7)&lt;0.000001,"",D7))</calculatedColumnFormula>
    </tableColumn>
    <tableColumn id="3" name="Dotation" dataDxfId="571">
      <calculatedColumnFormula>IF(D7="","",IF(ABS(D7)&lt;0.000001,"",MIN($B$2/$B$3,D7)))</calculatedColumnFormula>
    </tableColumn>
    <tableColumn id="4" name="Val résiduelle" dataDxfId="57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40.xml><?xml version="1.0" encoding="utf-8"?>
<table xmlns="http://schemas.openxmlformats.org/spreadsheetml/2006/main" id="41" name="Tableau119213242" displayName="Tableau119213242" ref="A7:D18" totalsRowShown="0" headerRowDxfId="569">
  <autoFilter ref="A7:D18"/>
  <tableColumns count="4">
    <tableColumn id="1" name="Exercice" dataDxfId="568">
      <calculatedColumnFormula>IF(D7="","",IF(ABS(D7)&lt;0.000001,"",A7+1))</calculatedColumnFormula>
    </tableColumn>
    <tableColumn id="2" name="Reste à amortir" dataDxfId="567">
      <calculatedColumnFormula>IF(D7="","",IF(ABS(D7)&lt;0.000001,"",D7))</calculatedColumnFormula>
    </tableColumn>
    <tableColumn id="3" name="Dotation" dataDxfId="566">
      <calculatedColumnFormula>IF(D7="","",IF(ABS(D7)&lt;0.000001,"",MIN($B$2/$B$3,D7)))</calculatedColumnFormula>
    </tableColumn>
    <tableColumn id="4" name="Val résiduelle" dataDxfId="56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41.xml><?xml version="1.0" encoding="utf-8"?>
<table xmlns="http://schemas.openxmlformats.org/spreadsheetml/2006/main" id="42" name="Tableau119213243" displayName="Tableau119213243" ref="A7:D18" totalsRowShown="0" headerRowDxfId="564">
  <autoFilter ref="A7:D18"/>
  <tableColumns count="4">
    <tableColumn id="1" name="Exercice" dataDxfId="563">
      <calculatedColumnFormula>IF(D7="","",IF(ABS(D7)&lt;0.000001,"",A7+1))</calculatedColumnFormula>
    </tableColumn>
    <tableColumn id="2" name="Reste à amortir" dataDxfId="562">
      <calculatedColumnFormula>IF(D7="","",IF(ABS(D7)&lt;0.000001,"",D7))</calculatedColumnFormula>
    </tableColumn>
    <tableColumn id="3" name="Dotation" dataDxfId="561">
      <calculatedColumnFormula>IF(D7="","",IF(ABS(D7)&lt;0.000001,"",MIN($B$2/$B$3,D7)))</calculatedColumnFormula>
    </tableColumn>
    <tableColumn id="4" name="Val résiduelle" dataDxfId="56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42.xml><?xml version="1.0" encoding="utf-8"?>
<table xmlns="http://schemas.openxmlformats.org/spreadsheetml/2006/main" id="43" name="Tableau119213244" displayName="Tableau119213244" ref="A7:D18" totalsRowShown="0" headerRowDxfId="559">
  <autoFilter ref="A7:D18"/>
  <tableColumns count="4">
    <tableColumn id="1" name="Exercice" dataDxfId="558">
      <calculatedColumnFormula>IF(D7="","",IF(ABS(D7)&lt;0.000001,"",A7+1))</calculatedColumnFormula>
    </tableColumn>
    <tableColumn id="2" name="Reste à amortir" dataDxfId="557">
      <calculatedColumnFormula>IF(D7="","",IF(ABS(D7)&lt;0.000001,"",D7))</calculatedColumnFormula>
    </tableColumn>
    <tableColumn id="3" name="Dotation" dataDxfId="556">
      <calculatedColumnFormula>IF(D7="","",IF(ABS(D7)&lt;0.000001,"",MIN($B$2/$B$3,D7)))</calculatedColumnFormula>
    </tableColumn>
    <tableColumn id="4" name="Val résiduelle" dataDxfId="55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43.xml><?xml version="1.0" encoding="utf-8"?>
<table xmlns="http://schemas.openxmlformats.org/spreadsheetml/2006/main" id="44" name="Tableau119213245" displayName="Tableau119213245" ref="A7:D18" totalsRowShown="0" headerRowDxfId="554">
  <autoFilter ref="A7:D18"/>
  <tableColumns count="4">
    <tableColumn id="1" name="Exercice" dataDxfId="553">
      <calculatedColumnFormula>IF(D7="","",IF(ABS(D7)&lt;0.000001,"",A7+1))</calculatedColumnFormula>
    </tableColumn>
    <tableColumn id="2" name="Reste à amortir" dataDxfId="552">
      <calculatedColumnFormula>IF(D7="","",IF(ABS(D7)&lt;0.000001,"",D7))</calculatedColumnFormula>
    </tableColumn>
    <tableColumn id="3" name="Dotation" dataDxfId="551">
      <calculatedColumnFormula>IF(D7="","",IF(ABS(D7)&lt;0.000001,"",MIN($B$2/$B$3,D7)))</calculatedColumnFormula>
    </tableColumn>
    <tableColumn id="4" name="Val résiduelle" dataDxfId="55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44.xml><?xml version="1.0" encoding="utf-8"?>
<table xmlns="http://schemas.openxmlformats.org/spreadsheetml/2006/main" id="45" name="Tableau119213246" displayName="Tableau119213246" ref="A7:D18" totalsRowShown="0" headerRowDxfId="549">
  <autoFilter ref="A7:D18"/>
  <tableColumns count="4">
    <tableColumn id="1" name="Exercice" dataDxfId="548">
      <calculatedColumnFormula>IF(D7="","",IF(ABS(D7)&lt;0.000001,"",A7+1))</calculatedColumnFormula>
    </tableColumn>
    <tableColumn id="2" name="Reste à amortir" dataDxfId="547">
      <calculatedColumnFormula>IF(D7="","",IF(ABS(D7)&lt;0.000001,"",D7))</calculatedColumnFormula>
    </tableColumn>
    <tableColumn id="3" name="Dotation" dataDxfId="546">
      <calculatedColumnFormula>IF(D7="","",IF(ABS(D7)&lt;0.000001,"",MIN($B$2/$B$3,D7)))</calculatedColumnFormula>
    </tableColumn>
    <tableColumn id="4" name="Val résiduelle" dataDxfId="54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45.xml><?xml version="1.0" encoding="utf-8"?>
<table xmlns="http://schemas.openxmlformats.org/spreadsheetml/2006/main" id="46" name="Tableau119213247" displayName="Tableau119213247" ref="A7:D18" totalsRowShown="0" headerRowDxfId="544">
  <autoFilter ref="A7:D18"/>
  <tableColumns count="4">
    <tableColumn id="1" name="Exercice" dataDxfId="543">
      <calculatedColumnFormula>IF(D7="","",IF(ABS(D7)&lt;0.000001,"",A7+1))</calculatedColumnFormula>
    </tableColumn>
    <tableColumn id="2" name="Reste à amortir" dataDxfId="542">
      <calculatedColumnFormula>IF(D7="","",IF(ABS(D7)&lt;0.000001,"",D7))</calculatedColumnFormula>
    </tableColumn>
    <tableColumn id="3" name="Dotation" dataDxfId="541">
      <calculatedColumnFormula>IF(D7="","",IF(ABS(D7)&lt;0.000001,"",MIN($B$2/$B$3,D7)))</calculatedColumnFormula>
    </tableColumn>
    <tableColumn id="4" name="Val résiduelle" dataDxfId="54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46.xml><?xml version="1.0" encoding="utf-8"?>
<table xmlns="http://schemas.openxmlformats.org/spreadsheetml/2006/main" id="47" name="Tableau119213248" displayName="Tableau119213248" ref="A7:D18" totalsRowShown="0" headerRowDxfId="539">
  <autoFilter ref="A7:D18"/>
  <tableColumns count="4">
    <tableColumn id="1" name="Exercice" dataDxfId="538">
      <calculatedColumnFormula>IF(D7="","",IF(ABS(D7)&lt;0.000001,"",A7+1))</calculatedColumnFormula>
    </tableColumn>
    <tableColumn id="2" name="Reste à amortir" dataDxfId="537">
      <calculatedColumnFormula>IF(D7="","",IF(ABS(D7)&lt;0.000001,"",D7))</calculatedColumnFormula>
    </tableColumn>
    <tableColumn id="3" name="Dotation" dataDxfId="536">
      <calculatedColumnFormula>IF(D7="","",IF(ABS(D7)&lt;0.000001,"",MIN($B$2/$B$3,D7)))</calculatedColumnFormula>
    </tableColumn>
    <tableColumn id="4" name="Val résiduelle" dataDxfId="53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47.xml><?xml version="1.0" encoding="utf-8"?>
<table xmlns="http://schemas.openxmlformats.org/spreadsheetml/2006/main" id="48" name="Tableau119213249" displayName="Tableau119213249" ref="A7:D18" totalsRowShown="0" headerRowDxfId="534">
  <autoFilter ref="A7:D18"/>
  <tableColumns count="4">
    <tableColumn id="1" name="Exercice" dataDxfId="533">
      <calculatedColumnFormula>IF(D7="","",IF(ABS(D7)&lt;0.000001,"",A7+1))</calculatedColumnFormula>
    </tableColumn>
    <tableColumn id="2" name="Reste à amortir" dataDxfId="532">
      <calculatedColumnFormula>IF(D7="","",IF(ABS(D7)&lt;0.000001,"",D7))</calculatedColumnFormula>
    </tableColumn>
    <tableColumn id="3" name="Dotation" dataDxfId="531">
      <calculatedColumnFormula>IF(D7="","",IF(ABS(D7)&lt;0.000001,"",MIN($B$2/$B$3,D7)))</calculatedColumnFormula>
    </tableColumn>
    <tableColumn id="4" name="Val résiduelle" dataDxfId="53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48.xml><?xml version="1.0" encoding="utf-8"?>
<table xmlns="http://schemas.openxmlformats.org/spreadsheetml/2006/main" id="49" name="Tableau119213250" displayName="Tableau119213250" ref="A7:D18" totalsRowShown="0" headerRowDxfId="529">
  <autoFilter ref="A7:D18"/>
  <tableColumns count="4">
    <tableColumn id="1" name="Exercice" dataDxfId="528">
      <calculatedColumnFormula>IF(D7="","",IF(ABS(D7)&lt;0.000001,"",A7+1))</calculatedColumnFormula>
    </tableColumn>
    <tableColumn id="2" name="Reste à amortir" dataDxfId="527">
      <calculatedColumnFormula>IF(D7="","",IF(ABS(D7)&lt;0.000001,"",D7))</calculatedColumnFormula>
    </tableColumn>
    <tableColumn id="3" name="Dotation" dataDxfId="526">
      <calculatedColumnFormula>IF(D7="","",IF(ABS(D7)&lt;0.000001,"",MIN($B$2/$B$3,D7)))</calculatedColumnFormula>
    </tableColumn>
    <tableColumn id="4" name="Val résiduelle" dataDxfId="52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49.xml><?xml version="1.0" encoding="utf-8"?>
<table xmlns="http://schemas.openxmlformats.org/spreadsheetml/2006/main" id="50" name="Tableau119213251" displayName="Tableau119213251" ref="A7:D18" totalsRowShown="0" headerRowDxfId="524">
  <autoFilter ref="A7:D18"/>
  <tableColumns count="4">
    <tableColumn id="1" name="Exercice" dataDxfId="523">
      <calculatedColumnFormula>IF(D7="","",IF(ABS(D7)&lt;0.000001,"",A7+1))</calculatedColumnFormula>
    </tableColumn>
    <tableColumn id="2" name="Reste à amortir" dataDxfId="522">
      <calculatedColumnFormula>IF(D7="","",IF(ABS(D7)&lt;0.000001,"",D7))</calculatedColumnFormula>
    </tableColumn>
    <tableColumn id="3" name="Dotation" dataDxfId="521">
      <calculatedColumnFormula>IF(D7="","",IF(ABS(D7)&lt;0.000001,"",MIN($B$2/$B$3,D7)))</calculatedColumnFormula>
    </tableColumn>
    <tableColumn id="4" name="Val résiduelle" dataDxfId="52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50.xml><?xml version="1.0" encoding="utf-8"?>
<table xmlns="http://schemas.openxmlformats.org/spreadsheetml/2006/main" id="51" name="Tableau119213252" displayName="Tableau119213252" ref="A7:D18" totalsRowShown="0" headerRowDxfId="519">
  <autoFilter ref="A7:D18"/>
  <tableColumns count="4">
    <tableColumn id="1" name="Exercice" dataDxfId="518">
      <calculatedColumnFormula>IF(D7="","",IF(ABS(D7)&lt;0.000001,"",A7+1))</calculatedColumnFormula>
    </tableColumn>
    <tableColumn id="2" name="Reste à amortir" dataDxfId="517">
      <calculatedColumnFormula>IF(D7="","",IF(ABS(D7)&lt;0.000001,"",D7))</calculatedColumnFormula>
    </tableColumn>
    <tableColumn id="3" name="Dotation" dataDxfId="516">
      <calculatedColumnFormula>IF(D7="","",IF(ABS(D7)&lt;0.000001,"",MIN($B$2/$B$3,D7)))</calculatedColumnFormula>
    </tableColumn>
    <tableColumn id="4" name="Val résiduelle" dataDxfId="51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51.xml><?xml version="1.0" encoding="utf-8"?>
<table xmlns="http://schemas.openxmlformats.org/spreadsheetml/2006/main" id="52" name="Tableau119213253" displayName="Tableau119213253" ref="A7:D18" totalsRowShown="0" headerRowDxfId="514">
  <autoFilter ref="A7:D18"/>
  <tableColumns count="4">
    <tableColumn id="1" name="Exercice" dataDxfId="513">
      <calculatedColumnFormula>IF(D7="","",IF(ABS(D7)&lt;0.000001,"",A7+1))</calculatedColumnFormula>
    </tableColumn>
    <tableColumn id="2" name="Reste à amortir" dataDxfId="512">
      <calculatedColumnFormula>IF(D7="","",IF(ABS(D7)&lt;0.000001,"",D7))</calculatedColumnFormula>
    </tableColumn>
    <tableColumn id="3" name="Dotation" dataDxfId="511">
      <calculatedColumnFormula>IF(D7="","",IF(ABS(D7)&lt;0.000001,"",MIN($B$2/$B$3,D7)))</calculatedColumnFormula>
    </tableColumn>
    <tableColumn id="4" name="Val résiduelle" dataDxfId="51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52.xml><?xml version="1.0" encoding="utf-8"?>
<table xmlns="http://schemas.openxmlformats.org/spreadsheetml/2006/main" id="53" name="Tableau119213254" displayName="Tableau119213254" ref="A7:D18" totalsRowShown="0" headerRowDxfId="509">
  <autoFilter ref="A7:D18"/>
  <tableColumns count="4">
    <tableColumn id="1" name="Exercice" dataDxfId="508">
      <calculatedColumnFormula>IF(D7="","",IF(ABS(D7)&lt;0.000001,"",A7+1))</calculatedColumnFormula>
    </tableColumn>
    <tableColumn id="2" name="Reste à amortir" dataDxfId="507">
      <calculatedColumnFormula>IF(D7="","",IF(ABS(D7)&lt;0.000001,"",D7))</calculatedColumnFormula>
    </tableColumn>
    <tableColumn id="3" name="Dotation" dataDxfId="506">
      <calculatedColumnFormula>IF(D7="","",IF(ABS(D7)&lt;0.000001,"",MIN($B$2/$B$3,D7)))</calculatedColumnFormula>
    </tableColumn>
    <tableColumn id="4" name="Val résiduelle" dataDxfId="50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53.xml><?xml version="1.0" encoding="utf-8"?>
<table xmlns="http://schemas.openxmlformats.org/spreadsheetml/2006/main" id="54" name="Tableau119213255" displayName="Tableau119213255" ref="A7:D18" totalsRowShown="0" headerRowDxfId="504">
  <autoFilter ref="A7:D18"/>
  <tableColumns count="4">
    <tableColumn id="1" name="Exercice" dataDxfId="503">
      <calculatedColumnFormula>IF(D7="","",IF(ABS(D7)&lt;0.000001,"",A7+1))</calculatedColumnFormula>
    </tableColumn>
    <tableColumn id="2" name="Reste à amortir" dataDxfId="502">
      <calculatedColumnFormula>IF(D7="","",IF(ABS(D7)&lt;0.000001,"",D7))</calculatedColumnFormula>
    </tableColumn>
    <tableColumn id="3" name="Dotation" dataDxfId="501">
      <calculatedColumnFormula>IF(D7="","",IF(ABS(D7)&lt;0.000001,"",MIN($B$2/$B$3,D7)))</calculatedColumnFormula>
    </tableColumn>
    <tableColumn id="4" name="Val résiduelle" dataDxfId="50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54.xml><?xml version="1.0" encoding="utf-8"?>
<table xmlns="http://schemas.openxmlformats.org/spreadsheetml/2006/main" id="55" name="Tableau119213256" displayName="Tableau119213256" ref="A7:D18" totalsRowShown="0" headerRowDxfId="499">
  <autoFilter ref="A7:D18"/>
  <tableColumns count="4">
    <tableColumn id="1" name="Exercice" dataDxfId="498">
      <calculatedColumnFormula>IF(D7="","",IF(ABS(D7)&lt;0.000001,"",A7+1))</calculatedColumnFormula>
    </tableColumn>
    <tableColumn id="2" name="Reste à amortir" dataDxfId="497">
      <calculatedColumnFormula>IF(D7="","",IF(ABS(D7)&lt;0.000001,"",D7))</calculatedColumnFormula>
    </tableColumn>
    <tableColumn id="3" name="Dotation" dataDxfId="496">
      <calculatedColumnFormula>IF(D7="","",IF(ABS(D7)&lt;0.000001,"",MIN($B$2/$B$3,D7)))</calculatedColumnFormula>
    </tableColumn>
    <tableColumn id="4" name="Val résiduelle" dataDxfId="49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55.xml><?xml version="1.0" encoding="utf-8"?>
<table xmlns="http://schemas.openxmlformats.org/spreadsheetml/2006/main" id="56" name="Tableau119213257" displayName="Tableau119213257" ref="A7:D18" totalsRowShown="0" headerRowDxfId="494">
  <autoFilter ref="A7:D18"/>
  <tableColumns count="4">
    <tableColumn id="1" name="Exercice" dataDxfId="493">
      <calculatedColumnFormula>IF(D7="","",IF(ABS(D7)&lt;0.000001,"",A7+1))</calculatedColumnFormula>
    </tableColumn>
    <tableColumn id="2" name="Reste à amortir" dataDxfId="492">
      <calculatedColumnFormula>IF(D7="","",IF(ABS(D7)&lt;0.000001,"",D7))</calculatedColumnFormula>
    </tableColumn>
    <tableColumn id="3" name="Dotation" dataDxfId="491">
      <calculatedColumnFormula>IF(D7="","",IF(ABS(D7)&lt;0.000001,"",MIN($B$2/$B$3,D7)))</calculatedColumnFormula>
    </tableColumn>
    <tableColumn id="4" name="Val résiduelle" dataDxfId="49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56.xml><?xml version="1.0" encoding="utf-8"?>
<table xmlns="http://schemas.openxmlformats.org/spreadsheetml/2006/main" id="57" name="Tableau119213258" displayName="Tableau119213258" ref="A7:D18" totalsRowShown="0" headerRowDxfId="489">
  <autoFilter ref="A7:D18"/>
  <tableColumns count="4">
    <tableColumn id="1" name="Exercice" dataDxfId="488">
      <calculatedColumnFormula>IF(D7="","",IF(ABS(D7)&lt;0.000001,"",A7+1))</calculatedColumnFormula>
    </tableColumn>
    <tableColumn id="2" name="Reste à amortir" dataDxfId="487">
      <calculatedColumnFormula>IF(D7="","",IF(ABS(D7)&lt;0.000001,"",D7))</calculatedColumnFormula>
    </tableColumn>
    <tableColumn id="3" name="Dotation" dataDxfId="486">
      <calculatedColumnFormula>IF(D7="","",IF(ABS(D7)&lt;0.000001,"",MIN($B$2/$B$3,D7)))</calculatedColumnFormula>
    </tableColumn>
    <tableColumn id="4" name="Val résiduelle" dataDxfId="48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57.xml><?xml version="1.0" encoding="utf-8"?>
<table xmlns="http://schemas.openxmlformats.org/spreadsheetml/2006/main" id="58" name="Tableau119213259" displayName="Tableau119213259" ref="A7:D18" totalsRowShown="0" headerRowDxfId="484">
  <autoFilter ref="A7:D18"/>
  <tableColumns count="4">
    <tableColumn id="1" name="Exercice" dataDxfId="483">
      <calculatedColumnFormula>IF(D7="","",IF(ABS(D7)&lt;0.000001,"",A7+1))</calculatedColumnFormula>
    </tableColumn>
    <tableColumn id="2" name="Reste à amortir" dataDxfId="482">
      <calculatedColumnFormula>IF(D7="","",IF(ABS(D7)&lt;0.000001,"",D7))</calculatedColumnFormula>
    </tableColumn>
    <tableColumn id="3" name="Dotation" dataDxfId="481">
      <calculatedColumnFormula>IF(D7="","",IF(ABS(D7)&lt;0.000001,"",MIN($B$2/$B$3,D7)))</calculatedColumnFormula>
    </tableColumn>
    <tableColumn id="4" name="Val résiduelle" dataDxfId="48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58.xml><?xml version="1.0" encoding="utf-8"?>
<table xmlns="http://schemas.openxmlformats.org/spreadsheetml/2006/main" id="59" name="Tableau119213260" displayName="Tableau119213260" ref="A7:D18" totalsRowShown="0" headerRowDxfId="479">
  <autoFilter ref="A7:D18"/>
  <tableColumns count="4">
    <tableColumn id="1" name="Exercice" dataDxfId="478">
      <calculatedColumnFormula>IF(D7="","",IF(ABS(D7)&lt;0.000001,"",A7+1))</calculatedColumnFormula>
    </tableColumn>
    <tableColumn id="2" name="Reste à amortir" dataDxfId="477">
      <calculatedColumnFormula>IF(D7="","",IF(ABS(D7)&lt;0.000001,"",D7))</calculatedColumnFormula>
    </tableColumn>
    <tableColumn id="3" name="Dotation" dataDxfId="476">
      <calculatedColumnFormula>IF(D7="","",IF(ABS(D7)&lt;0.000001,"",MIN($B$2/$B$3,D7)))</calculatedColumnFormula>
    </tableColumn>
    <tableColumn id="4" name="Val résiduelle" dataDxfId="47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59.xml><?xml version="1.0" encoding="utf-8"?>
<table xmlns="http://schemas.openxmlformats.org/spreadsheetml/2006/main" id="60" name="Tableau119213261" displayName="Tableau119213261" ref="A7:D18" totalsRowShown="0" headerRowDxfId="474">
  <autoFilter ref="A7:D18"/>
  <tableColumns count="4">
    <tableColumn id="1" name="Exercice" dataDxfId="473">
      <calculatedColumnFormula>IF(D7="","",IF(ABS(D7)&lt;0.000001,"",A7+1))</calculatedColumnFormula>
    </tableColumn>
    <tableColumn id="2" name="Reste à amortir" dataDxfId="472">
      <calculatedColumnFormula>IF(D7="","",IF(ABS(D7)&lt;0.000001,"",D7))</calculatedColumnFormula>
    </tableColumn>
    <tableColumn id="3" name="Dotation" dataDxfId="471">
      <calculatedColumnFormula>IF(D7="","",IF(ABS(D7)&lt;0.000001,"",MIN($B$2/$B$3,D7)))</calculatedColumnFormula>
    </tableColumn>
    <tableColumn id="4" name="Val résiduelle" dataDxfId="47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60.xml><?xml version="1.0" encoding="utf-8"?>
<table xmlns="http://schemas.openxmlformats.org/spreadsheetml/2006/main" id="61" name="Tableau119213262" displayName="Tableau119213262" ref="A7:D18" totalsRowShown="0" headerRowDxfId="469">
  <autoFilter ref="A7:D18"/>
  <tableColumns count="4">
    <tableColumn id="1" name="Exercice" dataDxfId="468">
      <calculatedColumnFormula>IF(D7="","",IF(ABS(D7)&lt;0.000001,"",A7+1))</calculatedColumnFormula>
    </tableColumn>
    <tableColumn id="2" name="Reste à amortir" dataDxfId="467">
      <calculatedColumnFormula>IF(D7="","",IF(ABS(D7)&lt;0.000001,"",D7))</calculatedColumnFormula>
    </tableColumn>
    <tableColumn id="3" name="Dotation" dataDxfId="466">
      <calculatedColumnFormula>IF(D7="","",IF(ABS(D7)&lt;0.000001,"",MIN($B$2/$B$3,D7)))</calculatedColumnFormula>
    </tableColumn>
    <tableColumn id="4" name="Val résiduelle" dataDxfId="46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61.xml><?xml version="1.0" encoding="utf-8"?>
<table xmlns="http://schemas.openxmlformats.org/spreadsheetml/2006/main" id="62" name="Tableau119213263" displayName="Tableau119213263" ref="A7:D18" totalsRowShown="0" headerRowDxfId="464">
  <autoFilter ref="A7:D18"/>
  <tableColumns count="4">
    <tableColumn id="1" name="Exercice" dataDxfId="463">
      <calculatedColumnFormula>IF(D7="","",IF(ABS(D7)&lt;0.000001,"",A7+1))</calculatedColumnFormula>
    </tableColumn>
    <tableColumn id="2" name="Reste à amortir" dataDxfId="462">
      <calculatedColumnFormula>IF(D7="","",IF(ABS(D7)&lt;0.000001,"",D7))</calculatedColumnFormula>
    </tableColumn>
    <tableColumn id="3" name="Dotation" dataDxfId="461">
      <calculatedColumnFormula>IF(D7="","",IF(ABS(D7)&lt;0.000001,"",MIN($B$2/$B$3,D7)))</calculatedColumnFormula>
    </tableColumn>
    <tableColumn id="4" name="Val résiduelle" dataDxfId="46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62.xml><?xml version="1.0" encoding="utf-8"?>
<table xmlns="http://schemas.openxmlformats.org/spreadsheetml/2006/main" id="63" name="Tableau119213264" displayName="Tableau119213264" ref="A7:D18" totalsRowShown="0" headerRowDxfId="459">
  <autoFilter ref="A7:D18"/>
  <tableColumns count="4">
    <tableColumn id="1" name="Exercice" dataDxfId="458">
      <calculatedColumnFormula>IF(D7="","",IF(ABS(D7)&lt;0.000001,"",A7+1))</calculatedColumnFormula>
    </tableColumn>
    <tableColumn id="2" name="Reste à amortir" dataDxfId="457">
      <calculatedColumnFormula>IF(D7="","",IF(ABS(D7)&lt;0.000001,"",D7))</calculatedColumnFormula>
    </tableColumn>
    <tableColumn id="3" name="Dotation" dataDxfId="456">
      <calculatedColumnFormula>IF(D7="","",IF(ABS(D7)&lt;0.000001,"",MIN($B$2/$B$3,D7)))</calculatedColumnFormula>
    </tableColumn>
    <tableColumn id="4" name="Val résiduelle" dataDxfId="45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63.xml><?xml version="1.0" encoding="utf-8"?>
<table xmlns="http://schemas.openxmlformats.org/spreadsheetml/2006/main" id="64" name="Tableau119213265" displayName="Tableau119213265" ref="A7:D18" totalsRowShown="0" headerRowDxfId="454">
  <autoFilter ref="A7:D18"/>
  <tableColumns count="4">
    <tableColumn id="1" name="Exercice" dataDxfId="453">
      <calculatedColumnFormula>IF(D7="","",IF(ABS(D7)&lt;0.000001,"",A7+1))</calculatedColumnFormula>
    </tableColumn>
    <tableColumn id="2" name="Reste à amortir" dataDxfId="452">
      <calculatedColumnFormula>IF(D7="","",IF(ABS(D7)&lt;0.000001,"",D7))</calculatedColumnFormula>
    </tableColumn>
    <tableColumn id="3" name="Dotation" dataDxfId="451">
      <calculatedColumnFormula>IF(D7="","",IF(ABS(D7)&lt;0.000001,"",MIN($B$2/$B$3,D7)))</calculatedColumnFormula>
    </tableColumn>
    <tableColumn id="4" name="Val résiduelle" dataDxfId="45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64.xml><?xml version="1.0" encoding="utf-8"?>
<table xmlns="http://schemas.openxmlformats.org/spreadsheetml/2006/main" id="65" name="Tableau119213266" displayName="Tableau119213266" ref="A7:D18" totalsRowShown="0" headerRowDxfId="449">
  <autoFilter ref="A7:D18"/>
  <tableColumns count="4">
    <tableColumn id="1" name="Exercice" dataDxfId="448">
      <calculatedColumnFormula>IF(D7="","",IF(ABS(D7)&lt;0.000001,"",A7+1))</calculatedColumnFormula>
    </tableColumn>
    <tableColumn id="2" name="Reste à amortir" dataDxfId="447">
      <calculatedColumnFormula>IF(D7="","",IF(ABS(D7)&lt;0.000001,"",D7))</calculatedColumnFormula>
    </tableColumn>
    <tableColumn id="3" name="Dotation" dataDxfId="446">
      <calculatedColumnFormula>IF(D7="","",IF(ABS(D7)&lt;0.000001,"",MIN($B$2/$B$3,D7)))</calculatedColumnFormula>
    </tableColumn>
    <tableColumn id="4" name="Val résiduelle" dataDxfId="44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65.xml><?xml version="1.0" encoding="utf-8"?>
<table xmlns="http://schemas.openxmlformats.org/spreadsheetml/2006/main" id="66" name="Tableau119213267" displayName="Tableau119213267" ref="A7:D18" totalsRowShown="0" headerRowDxfId="444">
  <autoFilter ref="A7:D18"/>
  <tableColumns count="4">
    <tableColumn id="1" name="Exercice" dataDxfId="443">
      <calculatedColumnFormula>IF(D7="","",IF(ABS(D7)&lt;0.000001,"",A7+1))</calculatedColumnFormula>
    </tableColumn>
    <tableColumn id="2" name="Reste à amortir" dataDxfId="442">
      <calculatedColumnFormula>IF(D7="","",IF(ABS(D7)&lt;0.000001,"",D7))</calculatedColumnFormula>
    </tableColumn>
    <tableColumn id="3" name="Dotation" dataDxfId="441">
      <calculatedColumnFormula>IF(D7="","",IF(ABS(D7)&lt;0.000001,"",MIN($B$2/$B$3,D7)))</calculatedColumnFormula>
    </tableColumn>
    <tableColumn id="4" name="Val résiduelle" dataDxfId="44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66.xml><?xml version="1.0" encoding="utf-8"?>
<table xmlns="http://schemas.openxmlformats.org/spreadsheetml/2006/main" id="67" name="Tableau11921326768" displayName="Tableau11921326768" ref="A7:D18" totalsRowShown="0" headerRowDxfId="439">
  <autoFilter ref="A7:D18"/>
  <tableColumns count="4">
    <tableColumn id="1" name="Exercice" dataDxfId="438">
      <calculatedColumnFormula>IF(D7="","",IF(ABS(D7)&lt;0.000001,"",A7+1))</calculatedColumnFormula>
    </tableColumn>
    <tableColumn id="2" name="Reste à amortir" dataDxfId="437">
      <calculatedColumnFormula>IF(D7="","",IF(ABS(D7)&lt;0.000001,"",D7))</calculatedColumnFormula>
    </tableColumn>
    <tableColumn id="3" name="Dotation" dataDxfId="436">
      <calculatedColumnFormula>IF(D7="","",IF(ABS(D7)&lt;0.000001,"",MIN($B$2/$B$3,D7)))</calculatedColumnFormula>
    </tableColumn>
    <tableColumn id="4" name="Val résiduelle" dataDxfId="43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67.xml><?xml version="1.0" encoding="utf-8"?>
<table xmlns="http://schemas.openxmlformats.org/spreadsheetml/2006/main" id="68" name="Tableau11921326769" displayName="Tableau11921326769" ref="A7:D18" totalsRowShown="0" headerRowDxfId="434">
  <autoFilter ref="A7:D18"/>
  <tableColumns count="4">
    <tableColumn id="1" name="Exercice" dataDxfId="433">
      <calculatedColumnFormula>IF(D7="","",IF(ABS(D7)&lt;0.000001,"",A7+1))</calculatedColumnFormula>
    </tableColumn>
    <tableColumn id="2" name="Reste à amortir" dataDxfId="432">
      <calculatedColumnFormula>IF(D7="","",IF(ABS(D7)&lt;0.000001,"",D7))</calculatedColumnFormula>
    </tableColumn>
    <tableColumn id="3" name="Dotation" dataDxfId="431">
      <calculatedColumnFormula>IF(D7="","",IF(ABS(D7)&lt;0.000001,"",MIN($B$2/$B$3,D7)))</calculatedColumnFormula>
    </tableColumn>
    <tableColumn id="4" name="Val résiduelle" dataDxfId="43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68.xml><?xml version="1.0" encoding="utf-8"?>
<table xmlns="http://schemas.openxmlformats.org/spreadsheetml/2006/main" id="69" name="Tableau11921326770" displayName="Tableau11921326770" ref="A7:D18" totalsRowShown="0" headerRowDxfId="429">
  <autoFilter ref="A7:D18"/>
  <tableColumns count="4">
    <tableColumn id="1" name="Exercice" dataDxfId="428">
      <calculatedColumnFormula>IF(D7="","",IF(ABS(D7)&lt;0.000001,"",A7+1))</calculatedColumnFormula>
    </tableColumn>
    <tableColumn id="2" name="Reste à amortir" dataDxfId="427">
      <calculatedColumnFormula>IF(D7="","",IF(ABS(D7)&lt;0.000001,"",D7))</calculatedColumnFormula>
    </tableColumn>
    <tableColumn id="3" name="Dotation" dataDxfId="426">
      <calculatedColumnFormula>IF(D7="","",IF(ABS(D7)&lt;0.000001,"",MIN($B$2/$B$3,D7)))</calculatedColumnFormula>
    </tableColumn>
    <tableColumn id="4" name="Val résiduelle" dataDxfId="42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69.xml><?xml version="1.0" encoding="utf-8"?>
<table xmlns="http://schemas.openxmlformats.org/spreadsheetml/2006/main" id="70" name="Tableau11921326771" displayName="Tableau11921326771" ref="A7:D18" totalsRowShown="0" headerRowDxfId="424">
  <autoFilter ref="A7:D18"/>
  <tableColumns count="4">
    <tableColumn id="1" name="Exercice" dataDxfId="423">
      <calculatedColumnFormula>IF(D7="","",IF(ABS(D7)&lt;0.000001,"",A7+1))</calculatedColumnFormula>
    </tableColumn>
    <tableColumn id="2" name="Reste à amortir" dataDxfId="422">
      <calculatedColumnFormula>IF(D7="","",IF(ABS(D7)&lt;0.000001,"",D7))</calculatedColumnFormula>
    </tableColumn>
    <tableColumn id="3" name="Dotation" dataDxfId="421">
      <calculatedColumnFormula>IF(D7="","",IF(ABS(D7)&lt;0.000001,"",MIN($B$2/$B$3,D7)))</calculatedColumnFormula>
    </tableColumn>
    <tableColumn id="4" name="Val résiduelle" dataDxfId="42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70.xml><?xml version="1.0" encoding="utf-8"?>
<table xmlns="http://schemas.openxmlformats.org/spreadsheetml/2006/main" id="71" name="Tableau11921326772" displayName="Tableau11921326772" ref="A7:D18" totalsRowShown="0" headerRowDxfId="419">
  <autoFilter ref="A7:D18"/>
  <tableColumns count="4">
    <tableColumn id="1" name="Exercice" dataDxfId="418">
      <calculatedColumnFormula>IF(D7="","",IF(ABS(D7)&lt;0.000001,"",A7+1))</calculatedColumnFormula>
    </tableColumn>
    <tableColumn id="2" name="Reste à amortir" dataDxfId="417">
      <calculatedColumnFormula>IF(D7="","",IF(ABS(D7)&lt;0.000001,"",D7))</calculatedColumnFormula>
    </tableColumn>
    <tableColumn id="3" name="Dotation" dataDxfId="416">
      <calculatedColumnFormula>IF(D7="","",IF(ABS(D7)&lt;0.000001,"",MIN($B$2/$B$3,D7)))</calculatedColumnFormula>
    </tableColumn>
    <tableColumn id="4" name="Val résiduelle" dataDxfId="41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71.xml><?xml version="1.0" encoding="utf-8"?>
<table xmlns="http://schemas.openxmlformats.org/spreadsheetml/2006/main" id="72" name="Tableau11921326773" displayName="Tableau11921326773" ref="A7:D18" totalsRowShown="0" headerRowDxfId="414">
  <autoFilter ref="A7:D18"/>
  <tableColumns count="4">
    <tableColumn id="1" name="Exercice" dataDxfId="413">
      <calculatedColumnFormula>IF(D7="","",IF(ABS(D7)&lt;0.000001,"",A7+1))</calculatedColumnFormula>
    </tableColumn>
    <tableColumn id="2" name="Reste à amortir" dataDxfId="412">
      <calculatedColumnFormula>IF(D7="","",IF(ABS(D7)&lt;0.000001,"",D7))</calculatedColumnFormula>
    </tableColumn>
    <tableColumn id="3" name="Dotation" dataDxfId="411">
      <calculatedColumnFormula>IF(D7="","",IF(ABS(D7)&lt;0.000001,"",MIN($B$2/$B$3,D7)))</calculatedColumnFormula>
    </tableColumn>
    <tableColumn id="4" name="Val résiduelle" dataDxfId="41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72.xml><?xml version="1.0" encoding="utf-8"?>
<table xmlns="http://schemas.openxmlformats.org/spreadsheetml/2006/main" id="73" name="Tableau11921326774" displayName="Tableau11921326774" ref="A7:D18" totalsRowShown="0" headerRowDxfId="409">
  <autoFilter ref="A7:D18"/>
  <tableColumns count="4">
    <tableColumn id="1" name="Exercice" dataDxfId="408">
      <calculatedColumnFormula>IF(D7="","",IF(ABS(D7)&lt;0.000001,"",A7+1))</calculatedColumnFormula>
    </tableColumn>
    <tableColumn id="2" name="Reste à amortir" dataDxfId="407">
      <calculatedColumnFormula>IF(D7="","",IF(ABS(D7)&lt;0.000001,"",D7))</calculatedColumnFormula>
    </tableColumn>
    <tableColumn id="3" name="Dotation" dataDxfId="406">
      <calculatedColumnFormula>IF(D7="","",IF(ABS(D7)&lt;0.000001,"",MIN($B$2/$B$3,D7)))</calculatedColumnFormula>
    </tableColumn>
    <tableColumn id="4" name="Val résiduelle" dataDxfId="40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73.xml><?xml version="1.0" encoding="utf-8"?>
<table xmlns="http://schemas.openxmlformats.org/spreadsheetml/2006/main" id="74" name="Tableau11921326775" displayName="Tableau11921326775" ref="A7:D18" totalsRowShown="0" headerRowDxfId="404">
  <autoFilter ref="A7:D18"/>
  <tableColumns count="4">
    <tableColumn id="1" name="Exercice" dataDxfId="403">
      <calculatedColumnFormula>IF(D7="","",IF(ABS(D7)&lt;0.000001,"",A7+1))</calculatedColumnFormula>
    </tableColumn>
    <tableColumn id="2" name="Reste à amortir" dataDxfId="402">
      <calculatedColumnFormula>IF(D7="","",IF(ABS(D7)&lt;0.000001,"",D7))</calculatedColumnFormula>
    </tableColumn>
    <tableColumn id="3" name="Dotation" dataDxfId="401">
      <calculatedColumnFormula>IF(D7="","",IF(ABS(D7)&lt;0.000001,"",MIN($B$2/$B$3,D7)))</calculatedColumnFormula>
    </tableColumn>
    <tableColumn id="4" name="Val résiduelle" dataDxfId="40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74.xml><?xml version="1.0" encoding="utf-8"?>
<table xmlns="http://schemas.openxmlformats.org/spreadsheetml/2006/main" id="75" name="Tableau11921326776" displayName="Tableau11921326776" ref="A7:D18" totalsRowShown="0" headerRowDxfId="399">
  <autoFilter ref="A7:D18"/>
  <tableColumns count="4">
    <tableColumn id="1" name="Exercice" dataDxfId="398">
      <calculatedColumnFormula>IF(D7="","",IF(ABS(D7)&lt;0.000001,"",A7+1))</calculatedColumnFormula>
    </tableColumn>
    <tableColumn id="2" name="Reste à amortir" dataDxfId="397">
      <calculatedColumnFormula>IF(D7="","",IF(ABS(D7)&lt;0.000001,"",D7))</calculatedColumnFormula>
    </tableColumn>
    <tableColumn id="3" name="Dotation" dataDxfId="396">
      <calculatedColumnFormula>IF(D7="","",IF(ABS(D7)&lt;0.000001,"",MIN($B$2/$B$3,D7)))</calculatedColumnFormula>
    </tableColumn>
    <tableColumn id="4" name="Val résiduelle" dataDxfId="39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75.xml><?xml version="1.0" encoding="utf-8"?>
<table xmlns="http://schemas.openxmlformats.org/spreadsheetml/2006/main" id="77" name="Tableau11921326778" displayName="Tableau11921326778" ref="A7:D18" totalsRowShown="0" headerRowDxfId="394">
  <autoFilter ref="A7:D18"/>
  <tableColumns count="4">
    <tableColumn id="1" name="Exercice" dataDxfId="393">
      <calculatedColumnFormula>IF(D7="","",IF(ABS(D7)&lt;0.000001,"",A7+1))</calculatedColumnFormula>
    </tableColumn>
    <tableColumn id="2" name="Reste à amortir" dataDxfId="392">
      <calculatedColumnFormula>IF(D7="","",IF(ABS(D7)&lt;0.000001,"",D7))</calculatedColumnFormula>
    </tableColumn>
    <tableColumn id="3" name="Dotation" dataDxfId="391">
      <calculatedColumnFormula>IF(D7="","",IF(ABS(D7)&lt;0.000001,"",MIN($B$2/$B$3,D7)))</calculatedColumnFormula>
    </tableColumn>
    <tableColumn id="4" name="Val résiduelle" dataDxfId="39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76.xml><?xml version="1.0" encoding="utf-8"?>
<table xmlns="http://schemas.openxmlformats.org/spreadsheetml/2006/main" id="78" name="Tableau11921326779" displayName="Tableau11921326779" ref="A7:D18" totalsRowShown="0" headerRowDxfId="389">
  <autoFilter ref="A7:D18"/>
  <tableColumns count="4">
    <tableColumn id="1" name="Exercice" dataDxfId="388">
      <calculatedColumnFormula>IF(D7="","",IF(ABS(D7)&lt;0.000001,"",A7+1))</calculatedColumnFormula>
    </tableColumn>
    <tableColumn id="2" name="Reste à amortir" dataDxfId="387">
      <calculatedColumnFormula>IF(D7="","",IF(ABS(D7)&lt;0.000001,"",D7))</calculatedColumnFormula>
    </tableColumn>
    <tableColumn id="3" name="Dotation" dataDxfId="386">
      <calculatedColumnFormula>IF(D7="","",IF(ABS(D7)&lt;0.000001,"",MIN($B$2/$B$3,D7)))</calculatedColumnFormula>
    </tableColumn>
    <tableColumn id="4" name="Val résiduelle" dataDxfId="38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77.xml><?xml version="1.0" encoding="utf-8"?>
<table xmlns="http://schemas.openxmlformats.org/spreadsheetml/2006/main" id="79" name="Tableau11921326780" displayName="Tableau11921326780" ref="A7:D18" totalsRowShown="0" headerRowDxfId="384">
  <autoFilter ref="A7:D18"/>
  <tableColumns count="4">
    <tableColumn id="1" name="Exercice" dataDxfId="383">
      <calculatedColumnFormula>IF(D7="","",IF(ABS(D7)&lt;0.000001,"",A7+1))</calculatedColumnFormula>
    </tableColumn>
    <tableColumn id="2" name="Reste à amortir" dataDxfId="382">
      <calculatedColumnFormula>IF(D7="","",IF(ABS(D7)&lt;0.000001,"",D7))</calculatedColumnFormula>
    </tableColumn>
    <tableColumn id="3" name="Dotation" dataDxfId="381">
      <calculatedColumnFormula>IF(D7="","",IF(ABS(D7)&lt;0.000001,"",MIN($B$2/$B$3,D7)))</calculatedColumnFormula>
    </tableColumn>
    <tableColumn id="4" name="Val résiduelle" dataDxfId="38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78.xml><?xml version="1.0" encoding="utf-8"?>
<table xmlns="http://schemas.openxmlformats.org/spreadsheetml/2006/main" id="80" name="Tableau11921326781" displayName="Tableau11921326781" ref="A7:D18" totalsRowShown="0" headerRowDxfId="379">
  <autoFilter ref="A7:D18"/>
  <tableColumns count="4">
    <tableColumn id="1" name="Exercice" dataDxfId="378">
      <calculatedColumnFormula>IF(D7="","",IF(ABS(D7)&lt;0.000001,"",A7+1))</calculatedColumnFormula>
    </tableColumn>
    <tableColumn id="2" name="Reste à amortir" dataDxfId="377">
      <calculatedColumnFormula>IF(D7="","",IF(ABS(D7)&lt;0.000001,"",D7))</calculatedColumnFormula>
    </tableColumn>
    <tableColumn id="3" name="Dotation" dataDxfId="376">
      <calculatedColumnFormula>IF(D7="","",IF(ABS(D7)&lt;0.000001,"",MIN($B$2/$B$3,D7)))</calculatedColumnFormula>
    </tableColumn>
    <tableColumn id="4" name="Val résiduelle" dataDxfId="37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79.xml><?xml version="1.0" encoding="utf-8"?>
<table xmlns="http://schemas.openxmlformats.org/spreadsheetml/2006/main" id="81" name="Tableau11921326782" displayName="Tableau11921326782" ref="A7:D18" totalsRowShown="0" headerRowDxfId="374">
  <autoFilter ref="A7:D18"/>
  <tableColumns count="4">
    <tableColumn id="1" name="Exercice" dataDxfId="373">
      <calculatedColumnFormula>IF(D7="","",IF(ABS(D7)&lt;0.000001,"",A7+1))</calculatedColumnFormula>
    </tableColumn>
    <tableColumn id="2" name="Reste à amortir" dataDxfId="372">
      <calculatedColumnFormula>IF(D7="","",IF(ABS(D7)&lt;0.000001,"",D7))</calculatedColumnFormula>
    </tableColumn>
    <tableColumn id="3" name="Dotation" dataDxfId="371">
      <calculatedColumnFormula>IF(D7="","",IF(ABS(D7)&lt;0.000001,"",MIN($B$2/$B$3,D7)))</calculatedColumnFormula>
    </tableColumn>
    <tableColumn id="4" name="Val résiduelle" dataDxfId="37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80.xml><?xml version="1.0" encoding="utf-8"?>
<table xmlns="http://schemas.openxmlformats.org/spreadsheetml/2006/main" id="82" name="Tableau11921326783" displayName="Tableau11921326783" ref="A7:D18" totalsRowShown="0" headerRowDxfId="369">
  <autoFilter ref="A7:D18"/>
  <tableColumns count="4">
    <tableColumn id="1" name="Exercice" dataDxfId="368">
      <calculatedColumnFormula>IF(D7="","",IF(ABS(D7)&lt;0.000001,"",A7+1))</calculatedColumnFormula>
    </tableColumn>
    <tableColumn id="2" name="Reste à amortir" dataDxfId="367">
      <calculatedColumnFormula>IF(D7="","",IF(ABS(D7)&lt;0.000001,"",D7))</calculatedColumnFormula>
    </tableColumn>
    <tableColumn id="3" name="Dotation" dataDxfId="366">
      <calculatedColumnFormula>IF(D7="","",IF(ABS(D7)&lt;0.000001,"",MIN($B$2/$B$3,D7)))</calculatedColumnFormula>
    </tableColumn>
    <tableColumn id="4" name="Val résiduelle" dataDxfId="36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81.xml><?xml version="1.0" encoding="utf-8"?>
<table xmlns="http://schemas.openxmlformats.org/spreadsheetml/2006/main" id="83" name="Tableau11921326784" displayName="Tableau11921326784" ref="A7:D18" totalsRowShown="0" headerRowDxfId="364">
  <autoFilter ref="A7:D18"/>
  <tableColumns count="4">
    <tableColumn id="1" name="Exercice" dataDxfId="363">
      <calculatedColumnFormula>IF(D7="","",IF(ABS(D7)&lt;0.000001,"",A7+1))</calculatedColumnFormula>
    </tableColumn>
    <tableColumn id="2" name="Reste à amortir" dataDxfId="362">
      <calculatedColumnFormula>IF(D7="","",IF(ABS(D7)&lt;0.000001,"",D7))</calculatedColumnFormula>
    </tableColumn>
    <tableColumn id="3" name="Dotation" dataDxfId="361">
      <calculatedColumnFormula>IF(D7="","",IF(ABS(D7)&lt;0.000001,"",MIN($B$2/$B$3,D7)))</calculatedColumnFormula>
    </tableColumn>
    <tableColumn id="4" name="Val résiduelle" dataDxfId="36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82.xml><?xml version="1.0" encoding="utf-8"?>
<table xmlns="http://schemas.openxmlformats.org/spreadsheetml/2006/main" id="84" name="Tableau11921326785" displayName="Tableau11921326785" ref="A7:D18" totalsRowShown="0" headerRowDxfId="359">
  <autoFilter ref="A7:D18"/>
  <tableColumns count="4">
    <tableColumn id="1" name="Exercice" dataDxfId="358">
      <calculatedColumnFormula>IF(D7="","",IF(ABS(D7)&lt;0.000001,"",A7+1))</calculatedColumnFormula>
    </tableColumn>
    <tableColumn id="2" name="Reste à amortir" dataDxfId="357">
      <calculatedColumnFormula>IF(D7="","",IF(ABS(D7)&lt;0.000001,"",D7))</calculatedColumnFormula>
    </tableColumn>
    <tableColumn id="3" name="Dotation" dataDxfId="356">
      <calculatedColumnFormula>IF(D7="","",IF(ABS(D7)&lt;0.000001,"",MIN($B$2/$B$3,D7)))</calculatedColumnFormula>
    </tableColumn>
    <tableColumn id="4" name="Val résiduelle" dataDxfId="35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83.xml><?xml version="1.0" encoding="utf-8"?>
<table xmlns="http://schemas.openxmlformats.org/spreadsheetml/2006/main" id="85" name="Tableau11921326786" displayName="Tableau11921326786" ref="A7:D18" totalsRowShown="0" headerRowDxfId="354">
  <autoFilter ref="A7:D18"/>
  <tableColumns count="4">
    <tableColumn id="1" name="Exercice" dataDxfId="353">
      <calculatedColumnFormula>IF(D7="","",IF(ABS(D7)&lt;0.000001,"",A7+1))</calculatedColumnFormula>
    </tableColumn>
    <tableColumn id="2" name="Reste à amortir" dataDxfId="352">
      <calculatedColumnFormula>IF(D7="","",IF(ABS(D7)&lt;0.000001,"",D7))</calculatedColumnFormula>
    </tableColumn>
    <tableColumn id="3" name="Dotation" dataDxfId="351">
      <calculatedColumnFormula>IF(D7="","",IF(ABS(D7)&lt;0.000001,"",MIN($B$2/$B$3,D7)))</calculatedColumnFormula>
    </tableColumn>
    <tableColumn id="4" name="Val résiduelle" dataDxfId="35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84.xml><?xml version="1.0" encoding="utf-8"?>
<table xmlns="http://schemas.openxmlformats.org/spreadsheetml/2006/main" id="86" name="Tableau11921326787" displayName="Tableau11921326787" ref="A7:D18" totalsRowShown="0" headerRowDxfId="349">
  <autoFilter ref="A7:D18"/>
  <tableColumns count="4">
    <tableColumn id="1" name="Exercice" dataDxfId="348">
      <calculatedColumnFormula>IF(D7="","",IF(ABS(D7)&lt;0.000001,"",A7+1))</calculatedColumnFormula>
    </tableColumn>
    <tableColumn id="2" name="Reste à amortir" dataDxfId="347">
      <calculatedColumnFormula>IF(D7="","",IF(ABS(D7)&lt;0.000001,"",D7))</calculatedColumnFormula>
    </tableColumn>
    <tableColumn id="3" name="Dotation" dataDxfId="346">
      <calculatedColumnFormula>IF(D7="","",IF(ABS(D7)&lt;0.000001,"",MIN($B$2/$B$3,D7)))</calculatedColumnFormula>
    </tableColumn>
    <tableColumn id="4" name="Val résiduelle" dataDxfId="34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85.xml><?xml version="1.0" encoding="utf-8"?>
<table xmlns="http://schemas.openxmlformats.org/spreadsheetml/2006/main" id="87" name="Tableau11921326788" displayName="Tableau11921326788" ref="A7:D18" totalsRowShown="0" headerRowDxfId="344">
  <autoFilter ref="A7:D18"/>
  <tableColumns count="4">
    <tableColumn id="1" name="Exercice" dataDxfId="343">
      <calculatedColumnFormula>IF(D7="","",IF(ABS(D7)&lt;0.000001,"",A7+1))</calculatedColumnFormula>
    </tableColumn>
    <tableColumn id="2" name="Reste à amortir" dataDxfId="342">
      <calculatedColumnFormula>IF(D7="","",IF(ABS(D7)&lt;0.000001,"",D7))</calculatedColumnFormula>
    </tableColumn>
    <tableColumn id="3" name="Dotation" dataDxfId="341">
      <calculatedColumnFormula>IF(D7="","",IF(ABS(D7)&lt;0.000001,"",MIN($B$2/$B$3,D7)))</calculatedColumnFormula>
    </tableColumn>
    <tableColumn id="4" name="Val résiduelle" dataDxfId="34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86.xml><?xml version="1.0" encoding="utf-8"?>
<table xmlns="http://schemas.openxmlformats.org/spreadsheetml/2006/main" id="88" name="Tableau1192132678889" displayName="Tableau1192132678889" ref="A7:D18" totalsRowShown="0" headerRowDxfId="339">
  <autoFilter ref="A7:D18"/>
  <tableColumns count="4">
    <tableColumn id="1" name="Exercice" dataDxfId="338">
      <calculatedColumnFormula>IF(D7="","",IF(ABS(D7)&lt;0.000001,"",A7+1))</calculatedColumnFormula>
    </tableColumn>
    <tableColumn id="2" name="Reste à amortir" dataDxfId="337">
      <calculatedColumnFormula>IF(D7="","",IF(ABS(D7)&lt;0.000001,"",D7))</calculatedColumnFormula>
    </tableColumn>
    <tableColumn id="3" name="Dotation" dataDxfId="336">
      <calculatedColumnFormula>IF(D7="","",IF(ABS(D7)&lt;0.000001,"",MIN($B$2/$B$3,D7)))</calculatedColumnFormula>
    </tableColumn>
    <tableColumn id="4" name="Val résiduelle" dataDxfId="33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87.xml><?xml version="1.0" encoding="utf-8"?>
<table xmlns="http://schemas.openxmlformats.org/spreadsheetml/2006/main" id="89" name="Tableau1192132678890" displayName="Tableau1192132678890" ref="A7:D18" totalsRowShown="0" headerRowDxfId="334">
  <autoFilter ref="A7:D18"/>
  <tableColumns count="4">
    <tableColumn id="1" name="Exercice" dataDxfId="333">
      <calculatedColumnFormula>IF(D7="","",IF(ABS(D7)&lt;0.000001,"",A7+1))</calculatedColumnFormula>
    </tableColumn>
    <tableColumn id="2" name="Reste à amortir" dataDxfId="332">
      <calculatedColumnFormula>IF(D7="","",IF(ABS(D7)&lt;0.000001,"",D7))</calculatedColumnFormula>
    </tableColumn>
    <tableColumn id="3" name="Dotation" dataDxfId="331">
      <calculatedColumnFormula>IF(D7="","",IF(ABS(D7)&lt;0.000001,"",MIN($B$2/$B$3,D7)))</calculatedColumnFormula>
    </tableColumn>
    <tableColumn id="4" name="Val résiduelle" dataDxfId="33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88.xml><?xml version="1.0" encoding="utf-8"?>
<table xmlns="http://schemas.openxmlformats.org/spreadsheetml/2006/main" id="90" name="Tableau1192132678891" displayName="Tableau1192132678891" ref="A7:D18" totalsRowShown="0" headerRowDxfId="329">
  <autoFilter ref="A7:D18"/>
  <tableColumns count="4">
    <tableColumn id="1" name="Exercice" dataDxfId="328">
      <calculatedColumnFormula>IF(D7="","",IF(ABS(D7)&lt;0.000001,"",A7+1))</calculatedColumnFormula>
    </tableColumn>
    <tableColumn id="2" name="Reste à amortir" dataDxfId="327">
      <calculatedColumnFormula>IF(D7="","",IF(ABS(D7)&lt;0.000001,"",D7))</calculatedColumnFormula>
    </tableColumn>
    <tableColumn id="3" name="Dotation" dataDxfId="326">
      <calculatedColumnFormula>IF(D7="","",IF(ABS(D7)&lt;0.000001,"",MIN($B$2/$B$3,D7)))</calculatedColumnFormula>
    </tableColumn>
    <tableColumn id="4" name="Val résiduelle" dataDxfId="32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89.xml><?xml version="1.0" encoding="utf-8"?>
<table xmlns="http://schemas.openxmlformats.org/spreadsheetml/2006/main" id="91" name="Tableau1192132678892" displayName="Tableau1192132678892" ref="A7:D18" totalsRowShown="0" headerRowDxfId="324">
  <autoFilter ref="A7:D18"/>
  <tableColumns count="4">
    <tableColumn id="1" name="Exercice" dataDxfId="323">
      <calculatedColumnFormula>IF(D7="","",IF(ABS(D7)&lt;0.000001,"",A7+1))</calculatedColumnFormula>
    </tableColumn>
    <tableColumn id="2" name="Reste à amortir" dataDxfId="322">
      <calculatedColumnFormula>IF(D7="","",IF(ABS(D7)&lt;0.000001,"",D7))</calculatedColumnFormula>
    </tableColumn>
    <tableColumn id="3" name="Dotation" dataDxfId="321">
      <calculatedColumnFormula>IF(D7="","",IF(ABS(D7)&lt;0.000001,"",MIN($B$2/$B$3,D7)))</calculatedColumnFormula>
    </tableColumn>
    <tableColumn id="4" name="Val résiduelle" dataDxfId="32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90.xml><?xml version="1.0" encoding="utf-8"?>
<table xmlns="http://schemas.openxmlformats.org/spreadsheetml/2006/main" id="92" name="Tableau1192132678893" displayName="Tableau1192132678893" ref="A7:D18" totalsRowShown="0" headerRowDxfId="319">
  <autoFilter ref="A7:D18"/>
  <tableColumns count="4">
    <tableColumn id="1" name="Exercice" dataDxfId="318">
      <calculatedColumnFormula>IF(D7="","",IF(ABS(D7)&lt;0.000001,"",A7+1))</calculatedColumnFormula>
    </tableColumn>
    <tableColumn id="2" name="Reste à amortir" dataDxfId="317">
      <calculatedColumnFormula>IF(D7="","",IF(ABS(D7)&lt;0.000001,"",D7))</calculatedColumnFormula>
    </tableColumn>
    <tableColumn id="3" name="Dotation" dataDxfId="316">
      <calculatedColumnFormula>IF(D7="","",IF(ABS(D7)&lt;0.000001,"",MIN($B$2/$B$3,D7)))</calculatedColumnFormula>
    </tableColumn>
    <tableColumn id="4" name="Val résiduelle" dataDxfId="31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91.xml><?xml version="1.0" encoding="utf-8"?>
<table xmlns="http://schemas.openxmlformats.org/spreadsheetml/2006/main" id="93" name="Tableau1192132678894" displayName="Tableau1192132678894" ref="A7:D18" totalsRowShown="0" headerRowDxfId="314">
  <autoFilter ref="A7:D18"/>
  <tableColumns count="4">
    <tableColumn id="1" name="Exercice" dataDxfId="313">
      <calculatedColumnFormula>IF(D7="","",IF(ABS(D7)&lt;0.000001,"",A7+1))</calculatedColumnFormula>
    </tableColumn>
    <tableColumn id="2" name="Reste à amortir" dataDxfId="312">
      <calculatedColumnFormula>IF(D7="","",IF(ABS(D7)&lt;0.000001,"",D7))</calculatedColumnFormula>
    </tableColumn>
    <tableColumn id="3" name="Dotation" dataDxfId="311">
      <calculatedColumnFormula>IF(D7="","",IF(ABS(D7)&lt;0.000001,"",MIN($B$2/$B$3,D7)))</calculatedColumnFormula>
    </tableColumn>
    <tableColumn id="4" name="Val résiduelle" dataDxfId="31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92.xml><?xml version="1.0" encoding="utf-8"?>
<table xmlns="http://schemas.openxmlformats.org/spreadsheetml/2006/main" id="94" name="Tableau1192132678895" displayName="Tableau1192132678895" ref="A7:D18" totalsRowShown="0" headerRowDxfId="309">
  <autoFilter ref="A7:D18"/>
  <tableColumns count="4">
    <tableColumn id="1" name="Exercice" dataDxfId="308">
      <calculatedColumnFormula>IF(D7="","",IF(ABS(D7)&lt;0.000001,"",A7+1))</calculatedColumnFormula>
    </tableColumn>
    <tableColumn id="2" name="Reste à amortir" dataDxfId="307">
      <calculatedColumnFormula>IF(D7="","",IF(ABS(D7)&lt;0.000001,"",D7))</calculatedColumnFormula>
    </tableColumn>
    <tableColumn id="3" name="Dotation" dataDxfId="306">
      <calculatedColumnFormula>IF(D7="","",IF(ABS(D7)&lt;0.000001,"",MIN($B$2/$B$3,D7)))</calculatedColumnFormula>
    </tableColumn>
    <tableColumn id="4" name="Val résiduelle" dataDxfId="30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93.xml><?xml version="1.0" encoding="utf-8"?>
<table xmlns="http://schemas.openxmlformats.org/spreadsheetml/2006/main" id="95" name="Tableau1192132678896" displayName="Tableau1192132678896" ref="A7:D18" totalsRowShown="0" headerRowDxfId="304">
  <autoFilter ref="A7:D18"/>
  <tableColumns count="4">
    <tableColumn id="1" name="Exercice" dataDxfId="303">
      <calculatedColumnFormula>IF(D7="","",IF(ABS(D7)&lt;0.000001,"",A7+1))</calculatedColumnFormula>
    </tableColumn>
    <tableColumn id="2" name="Reste à amortir" dataDxfId="302">
      <calculatedColumnFormula>IF(D7="","",IF(ABS(D7)&lt;0.000001,"",D7))</calculatedColumnFormula>
    </tableColumn>
    <tableColumn id="3" name="Dotation" dataDxfId="301">
      <calculatedColumnFormula>IF(D7="","",IF(ABS(D7)&lt;0.000001,"",MIN($B$2/$B$3,D7)))</calculatedColumnFormula>
    </tableColumn>
    <tableColumn id="4" name="Val résiduelle" dataDxfId="30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94.xml><?xml version="1.0" encoding="utf-8"?>
<table xmlns="http://schemas.openxmlformats.org/spreadsheetml/2006/main" id="96" name="Tableau1192132678897" displayName="Tableau1192132678897" ref="A7:D18" totalsRowShown="0" headerRowDxfId="299">
  <autoFilter ref="A7:D18"/>
  <tableColumns count="4">
    <tableColumn id="1" name="Exercice" dataDxfId="298">
      <calculatedColumnFormula>IF(D7="","",IF(ABS(D7)&lt;0.000001,"",A7+1))</calculatedColumnFormula>
    </tableColumn>
    <tableColumn id="2" name="Reste à amortir" dataDxfId="297">
      <calculatedColumnFormula>IF(D7="","",IF(ABS(D7)&lt;0.000001,"",D7))</calculatedColumnFormula>
    </tableColumn>
    <tableColumn id="3" name="Dotation" dataDxfId="296">
      <calculatedColumnFormula>IF(D7="","",IF(ABS(D7)&lt;0.000001,"",MIN($B$2/$B$3,D7)))</calculatedColumnFormula>
    </tableColumn>
    <tableColumn id="4" name="Val résiduelle" dataDxfId="29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95.xml><?xml version="1.0" encoding="utf-8"?>
<table xmlns="http://schemas.openxmlformats.org/spreadsheetml/2006/main" id="97" name="Tableau1192132678898" displayName="Tableau1192132678898" ref="A7:D18" totalsRowShown="0" headerRowDxfId="294">
  <autoFilter ref="A7:D18"/>
  <tableColumns count="4">
    <tableColumn id="1" name="Exercice" dataDxfId="293">
      <calculatedColumnFormula>IF(D7="","",IF(ABS(D7)&lt;0.000001,"",A7+1))</calculatedColumnFormula>
    </tableColumn>
    <tableColumn id="2" name="Reste à amortir" dataDxfId="292">
      <calculatedColumnFormula>IF(D7="","",IF(ABS(D7)&lt;0.000001,"",D7))</calculatedColumnFormula>
    </tableColumn>
    <tableColumn id="3" name="Dotation" dataDxfId="291">
      <calculatedColumnFormula>IF(D7="","",IF(ABS(D7)&lt;0.000001,"",MIN($B$2/$B$3,D7)))</calculatedColumnFormula>
    </tableColumn>
    <tableColumn id="4" name="Val résiduelle" dataDxfId="29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96.xml><?xml version="1.0" encoding="utf-8"?>
<table xmlns="http://schemas.openxmlformats.org/spreadsheetml/2006/main" id="98" name="Tableau1192132678899" displayName="Tableau1192132678899" ref="A7:D18" totalsRowShown="0" headerRowDxfId="289">
  <autoFilter ref="A7:D18"/>
  <tableColumns count="4">
    <tableColumn id="1" name="Exercice" dataDxfId="288">
      <calculatedColumnFormula>IF(D7="","",IF(ABS(D7)&lt;0.000001,"",A7+1))</calculatedColumnFormula>
    </tableColumn>
    <tableColumn id="2" name="Reste à amortir" dataDxfId="287">
      <calculatedColumnFormula>IF(D7="","",IF(ABS(D7)&lt;0.000001,"",D7))</calculatedColumnFormula>
    </tableColumn>
    <tableColumn id="3" name="Dotation" dataDxfId="286">
      <calculatedColumnFormula>IF(D7="","",IF(ABS(D7)&lt;0.000001,"",MIN($B$2/$B$3,D7)))</calculatedColumnFormula>
    </tableColumn>
    <tableColumn id="4" name="Val résiduelle" dataDxfId="28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97.xml><?xml version="1.0" encoding="utf-8"?>
<table xmlns="http://schemas.openxmlformats.org/spreadsheetml/2006/main" id="99" name="Tableau11921326788100" displayName="Tableau11921326788100" ref="A7:D18" totalsRowShown="0" headerRowDxfId="284">
  <autoFilter ref="A7:D18"/>
  <tableColumns count="4">
    <tableColumn id="1" name="Exercice" dataDxfId="283">
      <calculatedColumnFormula>IF(D7="","",IF(ABS(D7)&lt;0.000001,"",A7+1))</calculatedColumnFormula>
    </tableColumn>
    <tableColumn id="2" name="Reste à amortir" dataDxfId="282">
      <calculatedColumnFormula>IF(D7="","",IF(ABS(D7)&lt;0.000001,"",D7))</calculatedColumnFormula>
    </tableColumn>
    <tableColumn id="3" name="Dotation" dataDxfId="281">
      <calculatedColumnFormula>IF(D7="","",IF(ABS(D7)&lt;0.000001,"",MIN($B$2/$B$3,D7)))</calculatedColumnFormula>
    </tableColumn>
    <tableColumn id="4" name="Val résiduelle" dataDxfId="28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98.xml><?xml version="1.0" encoding="utf-8"?>
<table xmlns="http://schemas.openxmlformats.org/spreadsheetml/2006/main" id="100" name="Tableau11921326788101" displayName="Tableau11921326788101" ref="A7:D18" totalsRowShown="0" headerRowDxfId="279">
  <autoFilter ref="A7:D18"/>
  <tableColumns count="4">
    <tableColumn id="1" name="Exercice" dataDxfId="278">
      <calculatedColumnFormula>IF(D7="","",IF(ABS(D7)&lt;0.000001,"",A7+1))</calculatedColumnFormula>
    </tableColumn>
    <tableColumn id="2" name="Reste à amortir" dataDxfId="277">
      <calculatedColumnFormula>IF(D7="","",IF(ABS(D7)&lt;0.000001,"",D7))</calculatedColumnFormula>
    </tableColumn>
    <tableColumn id="3" name="Dotation" dataDxfId="276">
      <calculatedColumnFormula>IF(D7="","",IF(ABS(D7)&lt;0.000001,"",MIN($B$2/$B$3,D7)))</calculatedColumnFormula>
    </tableColumn>
    <tableColumn id="4" name="Val résiduelle" dataDxfId="27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99.xml><?xml version="1.0" encoding="utf-8"?>
<table xmlns="http://schemas.openxmlformats.org/spreadsheetml/2006/main" id="101" name="Tableau11921326788102" displayName="Tableau11921326788102" ref="A7:D18" totalsRowShown="0" headerRowDxfId="274">
  <autoFilter ref="A7:D18"/>
  <tableColumns count="4">
    <tableColumn id="1" name="Exercice" dataDxfId="273">
      <calculatedColumnFormula>IF(D7="","",IF(ABS(D7)&lt;0.000001,"",A7+1))</calculatedColumnFormula>
    </tableColumn>
    <tableColumn id="2" name="Reste à amortir" dataDxfId="272">
      <calculatedColumnFormula>IF(D7="","",IF(ABS(D7)&lt;0.000001,"",D7))</calculatedColumnFormula>
    </tableColumn>
    <tableColumn id="3" name="Dotation" dataDxfId="271">
      <calculatedColumnFormula>IF(D7="","",IF(ABS(D7)&lt;0.000001,"",MIN($B$2/$B$3,D7)))</calculatedColumnFormula>
    </tableColumn>
    <tableColumn id="4" name="Val résiduelle" dataDxfId="27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00.xml><?xml version="1.0" encoding="utf-8"?>
<table xmlns="http://schemas.openxmlformats.org/spreadsheetml/2006/main" id="103" name="Tableau11921326788104" displayName="Tableau11921326788104" ref="A7:D18" totalsRowShown="0" headerRowDxfId="269">
  <autoFilter ref="A7:D18"/>
  <tableColumns count="4">
    <tableColumn id="1" name="Exercice" dataDxfId="268">
      <calculatedColumnFormula>IF(D7="","",IF(ABS(D7)&lt;0.000001,"",A7+1))</calculatedColumnFormula>
    </tableColumn>
    <tableColumn id="2" name="Reste à amortir" dataDxfId="267">
      <calculatedColumnFormula>IF(D7="","",IF(ABS(D7)&lt;0.000001,"",D7))</calculatedColumnFormula>
    </tableColumn>
    <tableColumn id="3" name="Dotation" dataDxfId="266">
      <calculatedColumnFormula>IF(D7="","",IF(ABS(D7)&lt;0.000001,"",MIN($B$2/$B$3,D7)))</calculatedColumnFormula>
    </tableColumn>
    <tableColumn id="4" name="Val résiduelle" dataDxfId="26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01.xml><?xml version="1.0" encoding="utf-8"?>
<table xmlns="http://schemas.openxmlformats.org/spreadsheetml/2006/main" id="104" name="Tableau11921326788105" displayName="Tableau11921326788105" ref="A7:D18" totalsRowShown="0" headerRowDxfId="264">
  <autoFilter ref="A7:D18"/>
  <tableColumns count="4">
    <tableColumn id="1" name="Exercice" dataDxfId="263">
      <calculatedColumnFormula>IF(D7="","",IF(ABS(D7)&lt;0.000001,"",A7+1))</calculatedColumnFormula>
    </tableColumn>
    <tableColumn id="2" name="Reste à amortir" dataDxfId="262">
      <calculatedColumnFormula>IF(D7="","",IF(ABS(D7)&lt;0.000001,"",D7))</calculatedColumnFormula>
    </tableColumn>
    <tableColumn id="3" name="Dotation" dataDxfId="261">
      <calculatedColumnFormula>IF(D7="","",IF(ABS(D7)&lt;0.000001,"",MIN($B$2/$B$3,D7)))</calculatedColumnFormula>
    </tableColumn>
    <tableColumn id="4" name="Val résiduelle" dataDxfId="26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02.xml><?xml version="1.0" encoding="utf-8"?>
<table xmlns="http://schemas.openxmlformats.org/spreadsheetml/2006/main" id="105" name="Tableau11921326788106" displayName="Tableau11921326788106" ref="A7:D18" totalsRowShown="0" headerRowDxfId="259">
  <autoFilter ref="A7:D18"/>
  <tableColumns count="4">
    <tableColumn id="1" name="Exercice" dataDxfId="258">
      <calculatedColumnFormula>IF(D7="","",IF(ABS(D7)&lt;0.000001,"",A7+1))</calculatedColumnFormula>
    </tableColumn>
    <tableColumn id="2" name="Reste à amortir" dataDxfId="257">
      <calculatedColumnFormula>IF(D7="","",IF(ABS(D7)&lt;0.000001,"",D7))</calculatedColumnFormula>
    </tableColumn>
    <tableColumn id="3" name="Dotation" dataDxfId="256">
      <calculatedColumnFormula>IF(D7="","",IF(ABS(D7)&lt;0.000001,"",MIN($B$2/$B$3,D7)))</calculatedColumnFormula>
    </tableColumn>
    <tableColumn id="4" name="Val résiduelle" dataDxfId="25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03.xml><?xml version="1.0" encoding="utf-8"?>
<table xmlns="http://schemas.openxmlformats.org/spreadsheetml/2006/main" id="106" name="Tableau11921326788107" displayName="Tableau11921326788107" ref="A7:D18" totalsRowShown="0" headerRowDxfId="254">
  <autoFilter ref="A7:D18"/>
  <tableColumns count="4">
    <tableColumn id="1" name="Exercice" dataDxfId="253">
      <calculatedColumnFormula>IF(D7="","",IF(ABS(D7)&lt;0.000001,"",A7+1))</calculatedColumnFormula>
    </tableColumn>
    <tableColumn id="2" name="Reste à amortir" dataDxfId="252">
      <calculatedColumnFormula>IF(D7="","",IF(ABS(D7)&lt;0.000001,"",D7))</calculatedColumnFormula>
    </tableColumn>
    <tableColumn id="3" name="Dotation" dataDxfId="251">
      <calculatedColumnFormula>IF(D7="","",IF(ABS(D7)&lt;0.000001,"",MIN($B$2/$B$3,D7)))</calculatedColumnFormula>
    </tableColumn>
    <tableColumn id="4" name="Val résiduelle" dataDxfId="25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04.xml><?xml version="1.0" encoding="utf-8"?>
<table xmlns="http://schemas.openxmlformats.org/spreadsheetml/2006/main" id="107" name="Tableau11921326788108" displayName="Tableau11921326788108" ref="A7:D18" totalsRowShown="0" headerRowDxfId="249">
  <autoFilter ref="A7:D18"/>
  <tableColumns count="4">
    <tableColumn id="1" name="Exercice" dataDxfId="248">
      <calculatedColumnFormula>IF(D7="","",IF(ABS(D7)&lt;0.000001,"",A7+1))</calculatedColumnFormula>
    </tableColumn>
    <tableColumn id="2" name="Reste à amortir" dataDxfId="247">
      <calculatedColumnFormula>IF(D7="","",IF(ABS(D7)&lt;0.000001,"",D7))</calculatedColumnFormula>
    </tableColumn>
    <tableColumn id="3" name="Dotation" dataDxfId="246">
      <calculatedColumnFormula>IF(D7="","",IF(ABS(D7)&lt;0.000001,"",MIN($B$2/$B$3,D7)))</calculatedColumnFormula>
    </tableColumn>
    <tableColumn id="4" name="Val résiduelle" dataDxfId="24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05.xml><?xml version="1.0" encoding="utf-8"?>
<table xmlns="http://schemas.openxmlformats.org/spreadsheetml/2006/main" id="108" name="Tableau11921326788109" displayName="Tableau11921326788109" ref="A7:D18" totalsRowShown="0" headerRowDxfId="244">
  <autoFilter ref="A7:D18"/>
  <tableColumns count="4">
    <tableColumn id="1" name="Exercice" dataDxfId="243">
      <calculatedColumnFormula>IF(D7="","",IF(ABS(D7)&lt;0.000001,"",A7+1))</calculatedColumnFormula>
    </tableColumn>
    <tableColumn id="2" name="Reste à amortir" dataDxfId="242">
      <calculatedColumnFormula>IF(D7="","",IF(ABS(D7)&lt;0.000001,"",D7))</calculatedColumnFormula>
    </tableColumn>
    <tableColumn id="3" name="Dotation" dataDxfId="241">
      <calculatedColumnFormula>IF(D7="","",IF(ABS(D7)&lt;0.000001,"",MIN($B$2/$B$3,D7)))</calculatedColumnFormula>
    </tableColumn>
    <tableColumn id="4" name="Val résiduelle" dataDxfId="24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06.xml><?xml version="1.0" encoding="utf-8"?>
<table xmlns="http://schemas.openxmlformats.org/spreadsheetml/2006/main" id="109" name="Tableau11921326788110" displayName="Tableau11921326788110" ref="A7:D18" totalsRowShown="0" headerRowDxfId="239">
  <autoFilter ref="A7:D18"/>
  <tableColumns count="4">
    <tableColumn id="1" name="Exercice" dataDxfId="238">
      <calculatedColumnFormula>IF(D7="","",IF(ABS(D7)&lt;0.000001,"",A7+1))</calculatedColumnFormula>
    </tableColumn>
    <tableColumn id="2" name="Reste à amortir" dataDxfId="237">
      <calculatedColumnFormula>IF(D7="","",IF(ABS(D7)&lt;0.000001,"",D7))</calculatedColumnFormula>
    </tableColumn>
    <tableColumn id="3" name="Dotation" dataDxfId="236">
      <calculatedColumnFormula>IF(D7="","",IF(ABS(D7)&lt;0.000001,"",MIN($B$2/$B$3,D7)))</calculatedColumnFormula>
    </tableColumn>
    <tableColumn id="4" name="Val résiduelle" dataDxfId="23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07.xml><?xml version="1.0" encoding="utf-8"?>
<table xmlns="http://schemas.openxmlformats.org/spreadsheetml/2006/main" id="110" name="Tableau11921326788111" displayName="Tableau11921326788111" ref="A7:D18" totalsRowShown="0" headerRowDxfId="234">
  <autoFilter ref="A7:D18"/>
  <tableColumns count="4">
    <tableColumn id="1" name="Exercice" dataDxfId="233">
      <calculatedColumnFormula>IF(D7="","",IF(ABS(D7)&lt;0.000001,"",A7+1))</calculatedColumnFormula>
    </tableColumn>
    <tableColumn id="2" name="Reste à amortir" dataDxfId="232">
      <calculatedColumnFormula>IF(D7="","",IF(ABS(D7)&lt;0.000001,"",D7))</calculatedColumnFormula>
    </tableColumn>
    <tableColumn id="3" name="Dotation" dataDxfId="231">
      <calculatedColumnFormula>IF(D7="","",IF(ABS(D7)&lt;0.000001,"",MIN($B$2/$B$3,D7)))</calculatedColumnFormula>
    </tableColumn>
    <tableColumn id="4" name="Val résiduelle" dataDxfId="23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08.xml><?xml version="1.0" encoding="utf-8"?>
<table xmlns="http://schemas.openxmlformats.org/spreadsheetml/2006/main" id="111" name="Tableau11921326788112" displayName="Tableau11921326788112" ref="A7:D18" totalsRowShown="0" headerRowDxfId="229">
  <autoFilter ref="A7:D18"/>
  <tableColumns count="4">
    <tableColumn id="1" name="Exercice" dataDxfId="228">
      <calculatedColumnFormula>IF(D7="","",IF(ABS(D7)&lt;0.000001,"",A7+1))</calculatedColumnFormula>
    </tableColumn>
    <tableColumn id="2" name="Reste à amortir" dataDxfId="227">
      <calculatedColumnFormula>IF(D7="","",IF(ABS(D7)&lt;0.000001,"",D7))</calculatedColumnFormula>
    </tableColumn>
    <tableColumn id="3" name="Dotation" dataDxfId="226">
      <calculatedColumnFormula>IF(D7="","",IF(ABS(D7)&lt;0.000001,"",MIN($B$2/$B$3,D7)))</calculatedColumnFormula>
    </tableColumn>
    <tableColumn id="4" name="Val résiduelle" dataDxfId="22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09.xml><?xml version="1.0" encoding="utf-8"?>
<table xmlns="http://schemas.openxmlformats.org/spreadsheetml/2006/main" id="112" name="Tableau11921326788113" displayName="Tableau11921326788113" ref="A7:D18" totalsRowShown="0" headerRowDxfId="224">
  <autoFilter ref="A7:D18"/>
  <tableColumns count="4">
    <tableColumn id="1" name="Exercice" dataDxfId="223">
      <calculatedColumnFormula>IF(D7="","",IF(ABS(D7)&lt;0.000001,"",A7+1))</calculatedColumnFormula>
    </tableColumn>
    <tableColumn id="2" name="Reste à amortir" dataDxfId="222">
      <calculatedColumnFormula>IF(D7="","",IF(ABS(D7)&lt;0.000001,"",D7))</calculatedColumnFormula>
    </tableColumn>
    <tableColumn id="3" name="Dotation" dataDxfId="221">
      <calculatedColumnFormula>IF(D7="","",IF(ABS(D7)&lt;0.000001,"",MIN($B$2/$B$3,D7)))</calculatedColumnFormula>
    </tableColumn>
    <tableColumn id="4" name="Val résiduelle" dataDxfId="22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10.xml><?xml version="1.0" encoding="utf-8"?>
<table xmlns="http://schemas.openxmlformats.org/spreadsheetml/2006/main" id="113" name="Tableau11921326788114" displayName="Tableau11921326788114" ref="A7:D18" totalsRowShown="0" headerRowDxfId="219">
  <autoFilter ref="A7:D18"/>
  <tableColumns count="4">
    <tableColumn id="1" name="Exercice" dataDxfId="218">
      <calculatedColumnFormula>IF(D7="","",IF(ABS(D7)&lt;0.000001,"",A7+1))</calculatedColumnFormula>
    </tableColumn>
    <tableColumn id="2" name="Reste à amortir" dataDxfId="217">
      <calculatedColumnFormula>IF(D7="","",IF(ABS(D7)&lt;0.000001,"",D7))</calculatedColumnFormula>
    </tableColumn>
    <tableColumn id="3" name="Dotation" dataDxfId="216">
      <calculatedColumnFormula>IF(D7="","",IF(ABS(D7)&lt;0.000001,"",MIN($B$2/$B$3,D7)))</calculatedColumnFormula>
    </tableColumn>
    <tableColumn id="4" name="Val résiduelle" dataDxfId="21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11.xml><?xml version="1.0" encoding="utf-8"?>
<table xmlns="http://schemas.openxmlformats.org/spreadsheetml/2006/main" id="114" name="Tableau11921326788115" displayName="Tableau11921326788115" ref="A7:D18" totalsRowShown="0" headerRowDxfId="214">
  <autoFilter ref="A7:D18"/>
  <tableColumns count="4">
    <tableColumn id="1" name="Exercice" dataDxfId="213">
      <calculatedColumnFormula>IF(D7="","",IF(ABS(D7)&lt;0.000001,"",A7+1))</calculatedColumnFormula>
    </tableColumn>
    <tableColumn id="2" name="Reste à amortir" dataDxfId="212">
      <calculatedColumnFormula>IF(D7="","",IF(ABS(D7)&lt;0.000001,"",D7))</calculatedColumnFormula>
    </tableColumn>
    <tableColumn id="3" name="Dotation" dataDxfId="211">
      <calculatedColumnFormula>IF(D7="","",IF(ABS(D7)&lt;0.000001,"",MIN($B$2/$B$3,D7)))</calculatedColumnFormula>
    </tableColumn>
    <tableColumn id="4" name="Val résiduelle" dataDxfId="21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12.xml><?xml version="1.0" encoding="utf-8"?>
<table xmlns="http://schemas.openxmlformats.org/spreadsheetml/2006/main" id="115" name="Tableau11921326788116" displayName="Tableau11921326788116" ref="A7:D18" totalsRowShown="0" headerRowDxfId="209">
  <autoFilter ref="A7:D18"/>
  <tableColumns count="4">
    <tableColumn id="1" name="Exercice" dataDxfId="208">
      <calculatedColumnFormula>IF(D7="","",IF(ABS(D7)&lt;0.000001,"",A7+1))</calculatedColumnFormula>
    </tableColumn>
    <tableColumn id="2" name="Reste à amortir" dataDxfId="207">
      <calculatedColumnFormula>IF(D7="","",IF(ABS(D7)&lt;0.000001,"",D7))</calculatedColumnFormula>
    </tableColumn>
    <tableColumn id="3" name="Dotation" dataDxfId="206">
      <calculatedColumnFormula>IF(D7="","",IF(ABS(D7)&lt;0.000001,"",MIN($B$2/$B$3,D7)))</calculatedColumnFormula>
    </tableColumn>
    <tableColumn id="4" name="Val résiduelle" dataDxfId="20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13.xml><?xml version="1.0" encoding="utf-8"?>
<table xmlns="http://schemas.openxmlformats.org/spreadsheetml/2006/main" id="116" name="Tableau11921326788117" displayName="Tableau11921326788117" ref="A7:D18" totalsRowShown="0" headerRowDxfId="204">
  <autoFilter ref="A7:D18"/>
  <tableColumns count="4">
    <tableColumn id="1" name="Exercice" dataDxfId="203">
      <calculatedColumnFormula>IF(D7="","",IF(ABS(D7)&lt;0.000001,"",A7+1))</calculatedColumnFormula>
    </tableColumn>
    <tableColumn id="2" name="Reste à amortir" dataDxfId="202">
      <calculatedColumnFormula>IF(D7="","",IF(ABS(D7)&lt;0.000001,"",D7))</calculatedColumnFormula>
    </tableColumn>
    <tableColumn id="3" name="Dotation" dataDxfId="201">
      <calculatedColumnFormula>IF(D7="","",IF(ABS(D7)&lt;0.000001,"",MIN($B$2/$B$3,D7)))</calculatedColumnFormula>
    </tableColumn>
    <tableColumn id="4" name="Val résiduelle" dataDxfId="20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14.xml><?xml version="1.0" encoding="utf-8"?>
<table xmlns="http://schemas.openxmlformats.org/spreadsheetml/2006/main" id="117" name="Tableau11921326788118" displayName="Tableau11921326788118" ref="A7:D18" totalsRowShown="0" headerRowDxfId="199">
  <autoFilter ref="A7:D18"/>
  <tableColumns count="4">
    <tableColumn id="1" name="Exercice" dataDxfId="198">
      <calculatedColumnFormula>IF(D7="","",IF(ABS(D7)&lt;0.000001,"",A7+1))</calculatedColumnFormula>
    </tableColumn>
    <tableColumn id="2" name="Reste à amortir" dataDxfId="197">
      <calculatedColumnFormula>IF(D7="","",IF(ABS(D7)&lt;0.000001,"",D7))</calculatedColumnFormula>
    </tableColumn>
    <tableColumn id="3" name="Dotation" dataDxfId="196">
      <calculatedColumnFormula>IF(D7="","",IF(ABS(D7)&lt;0.000001,"",MIN($B$2/$B$3,D7)))</calculatedColumnFormula>
    </tableColumn>
    <tableColumn id="4" name="Val résiduelle" dataDxfId="19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15.xml><?xml version="1.0" encoding="utf-8"?>
<table xmlns="http://schemas.openxmlformats.org/spreadsheetml/2006/main" id="118" name="Tableau11921326788119" displayName="Tableau11921326788119" ref="A7:D18" totalsRowShown="0" headerRowDxfId="194">
  <autoFilter ref="A7:D18"/>
  <tableColumns count="4">
    <tableColumn id="1" name="Exercice" dataDxfId="193">
      <calculatedColumnFormula>IF(D7="","",IF(ABS(D7)&lt;0.000001,"",A7+1))</calculatedColumnFormula>
    </tableColumn>
    <tableColumn id="2" name="Reste à amortir" dataDxfId="192">
      <calculatedColumnFormula>IF(D7="","",IF(ABS(D7)&lt;0.000001,"",D7))</calculatedColumnFormula>
    </tableColumn>
    <tableColumn id="3" name="Dotation" dataDxfId="191">
      <calculatedColumnFormula>IF(D7="","",IF(ABS(D7)&lt;0.000001,"",MIN($B$2/$B$3,D7)))</calculatedColumnFormula>
    </tableColumn>
    <tableColumn id="4" name="Val résiduelle" dataDxfId="19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16.xml><?xml version="1.0" encoding="utf-8"?>
<table xmlns="http://schemas.openxmlformats.org/spreadsheetml/2006/main" id="119" name="Tableau11921326788120" displayName="Tableau11921326788120" ref="A7:D18" totalsRowShown="0" headerRowDxfId="189">
  <autoFilter ref="A7:D18"/>
  <tableColumns count="4">
    <tableColumn id="1" name="Exercice" dataDxfId="188">
      <calculatedColumnFormula>IF(D7="","",IF(ABS(D7)&lt;0.000001,"",A7+1))</calculatedColumnFormula>
    </tableColumn>
    <tableColumn id="2" name="Reste à amortir" dataDxfId="187">
      <calculatedColumnFormula>IF(D7="","",IF(ABS(D7)&lt;0.000001,"",D7))</calculatedColumnFormula>
    </tableColumn>
    <tableColumn id="3" name="Dotation" dataDxfId="186">
      <calculatedColumnFormula>IF(D7="","",IF(ABS(D7)&lt;0.000001,"",MIN($B$2/$B$3,D7)))</calculatedColumnFormula>
    </tableColumn>
    <tableColumn id="4" name="Val résiduelle" dataDxfId="18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17.xml><?xml version="1.0" encoding="utf-8"?>
<table xmlns="http://schemas.openxmlformats.org/spreadsheetml/2006/main" id="120" name="Tableau11921326788121" displayName="Tableau11921326788121" ref="A7:D18" totalsRowShown="0" headerRowDxfId="184">
  <autoFilter ref="A7:D18"/>
  <tableColumns count="4">
    <tableColumn id="1" name="Exercice" dataDxfId="183">
      <calculatedColumnFormula>IF(D7="","",IF(ABS(D7)&lt;0.000001,"",A7+1))</calculatedColumnFormula>
    </tableColumn>
    <tableColumn id="2" name="Reste à amortir" dataDxfId="182">
      <calculatedColumnFormula>IF(D7="","",IF(ABS(D7)&lt;0.000001,"",D7))</calculatedColumnFormula>
    </tableColumn>
    <tableColumn id="3" name="Dotation" dataDxfId="181">
      <calculatedColumnFormula>IF(D7="","",IF(ABS(D7)&lt;0.000001,"",MIN($B$2/$B$3,D7)))</calculatedColumnFormula>
    </tableColumn>
    <tableColumn id="4" name="Val résiduelle" dataDxfId="18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18.xml><?xml version="1.0" encoding="utf-8"?>
<table xmlns="http://schemas.openxmlformats.org/spreadsheetml/2006/main" id="121" name="Tableau11921326788122" displayName="Tableau11921326788122" ref="A7:D18" totalsRowShown="0" headerRowDxfId="179">
  <autoFilter ref="A7:D18"/>
  <tableColumns count="4">
    <tableColumn id="1" name="Exercice" dataDxfId="178">
      <calculatedColumnFormula>IF(D7="","",IF(ABS(D7)&lt;0.000001,"",A7+1))</calculatedColumnFormula>
    </tableColumn>
    <tableColumn id="2" name="Reste à amortir" dataDxfId="177">
      <calculatedColumnFormula>IF(D7="","",IF(ABS(D7)&lt;0.000001,"",D7))</calculatedColumnFormula>
    </tableColumn>
    <tableColumn id="3" name="Dotation" dataDxfId="176">
      <calculatedColumnFormula>IF(D7="","",IF(ABS(D7)&lt;0.000001,"",MIN($B$2/$B$3,D7)))</calculatedColumnFormula>
    </tableColumn>
    <tableColumn id="4" name="Val résiduelle" dataDxfId="17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19.xml><?xml version="1.0" encoding="utf-8"?>
<table xmlns="http://schemas.openxmlformats.org/spreadsheetml/2006/main" id="122" name="Tableau11921326788123" displayName="Tableau11921326788123" ref="A7:D18" totalsRowShown="0" headerRowDxfId="174">
  <autoFilter ref="A7:D18"/>
  <tableColumns count="4">
    <tableColumn id="1" name="Exercice" dataDxfId="173">
      <calculatedColumnFormula>IF(D7="","",IF(ABS(D7)&lt;0.000001,"",A7+1))</calculatedColumnFormula>
    </tableColumn>
    <tableColumn id="2" name="Reste à amortir" dataDxfId="172">
      <calculatedColumnFormula>IF(D7="","",IF(ABS(D7)&lt;0.000001,"",D7))</calculatedColumnFormula>
    </tableColumn>
    <tableColumn id="3" name="Dotation" dataDxfId="171">
      <calculatedColumnFormula>IF(D7="","",IF(ABS(D7)&lt;0.000001,"",MIN($B$2/$B$3,D7)))</calculatedColumnFormula>
    </tableColumn>
    <tableColumn id="4" name="Val résiduelle" dataDxfId="17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20.xml><?xml version="1.0" encoding="utf-8"?>
<table xmlns="http://schemas.openxmlformats.org/spreadsheetml/2006/main" id="123" name="Tableau11921326788124" displayName="Tableau11921326788124" ref="A7:D18" totalsRowShown="0" headerRowDxfId="169">
  <autoFilter ref="A7:D18"/>
  <tableColumns count="4">
    <tableColumn id="1" name="Exercice" dataDxfId="168">
      <calculatedColumnFormula>IF(D7="","",IF(ABS(D7)&lt;0.000001,"",A7+1))</calculatedColumnFormula>
    </tableColumn>
    <tableColumn id="2" name="Reste à amortir" dataDxfId="167">
      <calculatedColumnFormula>IF(D7="","",IF(ABS(D7)&lt;0.000001,"",D7))</calculatedColumnFormula>
    </tableColumn>
    <tableColumn id="3" name="Dotation" dataDxfId="166">
      <calculatedColumnFormula>IF(D7="","",IF(ABS(D7)&lt;0.000001,"",MIN($B$2/$B$3,D7)))</calculatedColumnFormula>
    </tableColumn>
    <tableColumn id="4" name="Val résiduelle" dataDxfId="16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21.xml><?xml version="1.0" encoding="utf-8"?>
<table xmlns="http://schemas.openxmlformats.org/spreadsheetml/2006/main" id="124" name="Tableau11921326788125" displayName="Tableau11921326788125" ref="A7:D18" totalsRowShown="0" headerRowDxfId="164">
  <autoFilter ref="A7:D18"/>
  <tableColumns count="4">
    <tableColumn id="1" name="Exercice" dataDxfId="163">
      <calculatedColumnFormula>IF(D7="","",IF(ABS(D7)&lt;0.000001,"",A7+1))</calculatedColumnFormula>
    </tableColumn>
    <tableColumn id="2" name="Reste à amortir" dataDxfId="162">
      <calculatedColumnFormula>IF(D7="","",IF(ABS(D7)&lt;0.000001,"",D7))</calculatedColumnFormula>
    </tableColumn>
    <tableColumn id="3" name="Dotation" dataDxfId="161">
      <calculatedColumnFormula>IF(D7="","",IF(ABS(D7)&lt;0.000001,"",MIN($B$2/$B$3,D7)))</calculatedColumnFormula>
    </tableColumn>
    <tableColumn id="4" name="Val résiduelle" dataDxfId="16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22.xml><?xml version="1.0" encoding="utf-8"?>
<table xmlns="http://schemas.openxmlformats.org/spreadsheetml/2006/main" id="125" name="Tableau11921326788126" displayName="Tableau11921326788126" ref="A7:D18" totalsRowShown="0" headerRowDxfId="159">
  <autoFilter ref="A7:D18"/>
  <tableColumns count="4">
    <tableColumn id="1" name="Exercice" dataDxfId="158">
      <calculatedColumnFormula>IF(D7="","",IF(ABS(D7)&lt;0.000001,"",A7+1))</calculatedColumnFormula>
    </tableColumn>
    <tableColumn id="2" name="Reste à amortir" dataDxfId="157">
      <calculatedColumnFormula>IF(D7="","",IF(ABS(D7)&lt;0.000001,"",D7))</calculatedColumnFormula>
    </tableColumn>
    <tableColumn id="3" name="Dotation" dataDxfId="156">
      <calculatedColumnFormula>IF(D7="","",IF(ABS(D7)&lt;0.000001,"",MIN($B$2/$B$3,D7)))</calculatedColumnFormula>
    </tableColumn>
    <tableColumn id="4" name="Val résiduelle" dataDxfId="15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23.xml><?xml version="1.0" encoding="utf-8"?>
<table xmlns="http://schemas.openxmlformats.org/spreadsheetml/2006/main" id="126" name="Tableau11921326788127" displayName="Tableau11921326788127" ref="A7:D18" totalsRowShown="0" headerRowDxfId="154">
  <autoFilter ref="A7:D18"/>
  <tableColumns count="4">
    <tableColumn id="1" name="Exercice" dataDxfId="153">
      <calculatedColumnFormula>IF(D7="","",IF(ABS(D7)&lt;0.000001,"",A7+1))</calculatedColumnFormula>
    </tableColumn>
    <tableColumn id="2" name="Reste à amortir" dataDxfId="152">
      <calculatedColumnFormula>IF(D7="","",IF(ABS(D7)&lt;0.000001,"",D7))</calculatedColumnFormula>
    </tableColumn>
    <tableColumn id="3" name="Dotation" dataDxfId="151">
      <calculatedColumnFormula>IF(D7="","",IF(ABS(D7)&lt;0.000001,"",MIN($B$2/$B$3,D7)))</calculatedColumnFormula>
    </tableColumn>
    <tableColumn id="4" name="Val résiduelle" dataDxfId="15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24.xml><?xml version="1.0" encoding="utf-8"?>
<table xmlns="http://schemas.openxmlformats.org/spreadsheetml/2006/main" id="127" name="Tableau11921326788128" displayName="Tableau11921326788128" ref="A7:D18" totalsRowShown="0" headerRowDxfId="149">
  <autoFilter ref="A7:D18"/>
  <tableColumns count="4">
    <tableColumn id="1" name="Exercice" dataDxfId="148">
      <calculatedColumnFormula>IF(D7="","",IF(ABS(D7)&lt;0.000001,"",A7+1))</calculatedColumnFormula>
    </tableColumn>
    <tableColumn id="2" name="Reste à amortir" dataDxfId="147">
      <calculatedColumnFormula>IF(D7="","",IF(ABS(D7)&lt;0.000001,"",D7))</calculatedColumnFormula>
    </tableColumn>
    <tableColumn id="3" name="Dotation" dataDxfId="146">
      <calculatedColumnFormula>IF(D7="","",IF(ABS(D7)&lt;0.000001,"",MIN($B$2/$B$3,D7)))</calculatedColumnFormula>
    </tableColumn>
    <tableColumn id="4" name="Val résiduelle" dataDxfId="14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25.xml><?xml version="1.0" encoding="utf-8"?>
<table xmlns="http://schemas.openxmlformats.org/spreadsheetml/2006/main" id="128" name="Tableau11921326788129" displayName="Tableau11921326788129" ref="A7:D18" totalsRowShown="0" headerRowDxfId="144">
  <autoFilter ref="A7:D18"/>
  <tableColumns count="4">
    <tableColumn id="1" name="Exercice" dataDxfId="143">
      <calculatedColumnFormula>IF(D7="","",IF(ABS(D7)&lt;0.000001,"",A7+1))</calculatedColumnFormula>
    </tableColumn>
    <tableColumn id="2" name="Reste à amortir" dataDxfId="142">
      <calculatedColumnFormula>IF(D7="","",IF(ABS(D7)&lt;0.000001,"",D7))</calculatedColumnFormula>
    </tableColumn>
    <tableColumn id="3" name="Dotation" dataDxfId="141">
      <calculatedColumnFormula>IF(D7="","",IF(ABS(D7)&lt;0.000001,"",MIN($B$2/$B$3,D7)))</calculatedColumnFormula>
    </tableColumn>
    <tableColumn id="4" name="Val résiduelle" dataDxfId="14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26.xml><?xml version="1.0" encoding="utf-8"?>
<table xmlns="http://schemas.openxmlformats.org/spreadsheetml/2006/main" id="129" name="Tableau11921326788130" displayName="Tableau11921326788130" ref="A7:D18" totalsRowShown="0" headerRowDxfId="139">
  <autoFilter ref="A7:D18"/>
  <tableColumns count="4">
    <tableColumn id="1" name="Exercice" dataDxfId="138">
      <calculatedColumnFormula>IF(D7="","",IF(ABS(D7)&lt;0.000001,"",A7+1))</calculatedColumnFormula>
    </tableColumn>
    <tableColumn id="2" name="Reste à amortir" dataDxfId="137">
      <calculatedColumnFormula>IF(D7="","",IF(ABS(D7)&lt;0.000001,"",D7))</calculatedColumnFormula>
    </tableColumn>
    <tableColumn id="3" name="Dotation" dataDxfId="136">
      <calculatedColumnFormula>IF(D7="","",IF(ABS(D7)&lt;0.000001,"",MIN($B$2/$B$3,D7)))</calculatedColumnFormula>
    </tableColumn>
    <tableColumn id="4" name="Val résiduelle" dataDxfId="13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27.xml><?xml version="1.0" encoding="utf-8"?>
<table xmlns="http://schemas.openxmlformats.org/spreadsheetml/2006/main" id="130" name="Tableau11921326788131" displayName="Tableau11921326788131" ref="A7:D18" totalsRowShown="0" headerRowDxfId="134">
  <autoFilter ref="A7:D18"/>
  <tableColumns count="4">
    <tableColumn id="1" name="Exercice" dataDxfId="133">
      <calculatedColumnFormula>IF(D7="","",IF(ABS(D7)&lt;0.000001,"",A7+1))</calculatedColumnFormula>
    </tableColumn>
    <tableColumn id="2" name="Reste à amortir" dataDxfId="132">
      <calculatedColumnFormula>IF(D7="","",IF(ABS(D7)&lt;0.000001,"",D7))</calculatedColumnFormula>
    </tableColumn>
    <tableColumn id="3" name="Dotation" dataDxfId="131">
      <calculatedColumnFormula>IF(D7="","",IF(ABS(D7)&lt;0.000001,"",MIN($B$2/$B$3,D7)))</calculatedColumnFormula>
    </tableColumn>
    <tableColumn id="4" name="Val résiduelle" dataDxfId="13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28.xml><?xml version="1.0" encoding="utf-8"?>
<table xmlns="http://schemas.openxmlformats.org/spreadsheetml/2006/main" id="131" name="Tableau11921326788132" displayName="Tableau11921326788132" ref="A7:D18" totalsRowShown="0" headerRowDxfId="129">
  <autoFilter ref="A7:D18"/>
  <tableColumns count="4">
    <tableColumn id="1" name="Exercice" dataDxfId="128">
      <calculatedColumnFormula>IF(D7="","",IF(ABS(D7)&lt;0.000001,"",A7+1))</calculatedColumnFormula>
    </tableColumn>
    <tableColumn id="2" name="Reste à amortir" dataDxfId="127">
      <calculatedColumnFormula>IF(D7="","",IF(ABS(D7)&lt;0.000001,"",D7))</calculatedColumnFormula>
    </tableColumn>
    <tableColumn id="3" name="Dotation" dataDxfId="126">
      <calculatedColumnFormula>IF(D7="","",IF(ABS(D7)&lt;0.000001,"",MIN($B$2/$B$3,D7)))</calculatedColumnFormula>
    </tableColumn>
    <tableColumn id="4" name="Val résiduelle" dataDxfId="12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29.xml><?xml version="1.0" encoding="utf-8"?>
<table xmlns="http://schemas.openxmlformats.org/spreadsheetml/2006/main" id="132" name="Tableau11921326788133" displayName="Tableau11921326788133" ref="A7:D18" totalsRowShown="0" headerRowDxfId="124">
  <autoFilter ref="A7:D18"/>
  <tableColumns count="4">
    <tableColumn id="1" name="Exercice" dataDxfId="123">
      <calculatedColumnFormula>IF(D7="","",IF(ABS(D7)&lt;0.000001,"",A7+1))</calculatedColumnFormula>
    </tableColumn>
    <tableColumn id="2" name="Reste à amortir" dataDxfId="122">
      <calculatedColumnFormula>IF(D7="","",IF(ABS(D7)&lt;0.000001,"",D7))</calculatedColumnFormula>
    </tableColumn>
    <tableColumn id="3" name="Dotation" dataDxfId="121">
      <calculatedColumnFormula>IF(D7="","",IF(ABS(D7)&lt;0.000001,"",MIN($B$2/$B$3,D7)))</calculatedColumnFormula>
    </tableColumn>
    <tableColumn id="4" name="Val résiduelle" dataDxfId="12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30.xml><?xml version="1.0" encoding="utf-8"?>
<table xmlns="http://schemas.openxmlformats.org/spreadsheetml/2006/main" id="133" name="Tableau11921326788134" displayName="Tableau11921326788134" ref="A7:D18" totalsRowShown="0" headerRowDxfId="119">
  <autoFilter ref="A7:D18"/>
  <tableColumns count="4">
    <tableColumn id="1" name="Exercice" dataDxfId="118">
      <calculatedColumnFormula>IF(D7="","",IF(ABS(D7)&lt;0.000001,"",A7+1))</calculatedColumnFormula>
    </tableColumn>
    <tableColumn id="2" name="Reste à amortir" dataDxfId="117">
      <calculatedColumnFormula>IF(D7="","",IF(ABS(D7)&lt;0.000001,"",D7))</calculatedColumnFormula>
    </tableColumn>
    <tableColumn id="3" name="Dotation" dataDxfId="116">
      <calculatedColumnFormula>IF(D7="","",IF(ABS(D7)&lt;0.000001,"",MIN($B$2/$B$3,D7)))</calculatedColumnFormula>
    </tableColumn>
    <tableColumn id="4" name="Val résiduelle" dataDxfId="11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31.xml><?xml version="1.0" encoding="utf-8"?>
<table xmlns="http://schemas.openxmlformats.org/spreadsheetml/2006/main" id="134" name="Tableau11921326788135" displayName="Tableau11921326788135" ref="A7:D18" totalsRowShown="0" headerRowDxfId="114">
  <autoFilter ref="A7:D18"/>
  <tableColumns count="4">
    <tableColumn id="1" name="Exercice" dataDxfId="113">
      <calculatedColumnFormula>IF(D7="","",IF(ABS(D7)&lt;0.000001,"",A7+1))</calculatedColumnFormula>
    </tableColumn>
    <tableColumn id="2" name="Reste à amortir" dataDxfId="112">
      <calculatedColumnFormula>IF(D7="","",IF(ABS(D7)&lt;0.000001,"",D7))</calculatedColumnFormula>
    </tableColumn>
    <tableColumn id="3" name="Dotation" dataDxfId="111">
      <calculatedColumnFormula>IF(D7="","",IF(ABS(D7)&lt;0.000001,"",MIN($B$2/$B$3,D7)))</calculatedColumnFormula>
    </tableColumn>
    <tableColumn id="4" name="Val résiduelle" dataDxfId="11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32.xml><?xml version="1.0" encoding="utf-8"?>
<table xmlns="http://schemas.openxmlformats.org/spreadsheetml/2006/main" id="135" name="Tableau11921326788136" displayName="Tableau11921326788136" ref="A7:D18" totalsRowShown="0" headerRowDxfId="109">
  <autoFilter ref="A7:D18"/>
  <tableColumns count="4">
    <tableColumn id="1" name="Exercice" dataDxfId="108">
      <calculatedColumnFormula>IF(D7="","",IF(ABS(D7)&lt;0.000001,"",A7+1))</calculatedColumnFormula>
    </tableColumn>
    <tableColumn id="2" name="Reste à amortir" dataDxfId="107">
      <calculatedColumnFormula>IF(D7="","",IF(ABS(D7)&lt;0.000001,"",D7))</calculatedColumnFormula>
    </tableColumn>
    <tableColumn id="3" name="Dotation" dataDxfId="106">
      <calculatedColumnFormula>IF(D7="","",IF(ABS(D7)&lt;0.000001,"",MIN($B$2/$B$3,D7)))</calculatedColumnFormula>
    </tableColumn>
    <tableColumn id="4" name="Val résiduelle" dataDxfId="10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33.xml><?xml version="1.0" encoding="utf-8"?>
<table xmlns="http://schemas.openxmlformats.org/spreadsheetml/2006/main" id="136" name="Tableau11921326788137" displayName="Tableau11921326788137" ref="A7:D18" totalsRowShown="0" headerRowDxfId="104">
  <autoFilter ref="A7:D18"/>
  <tableColumns count="4">
    <tableColumn id="1" name="Exercice" dataDxfId="103">
      <calculatedColumnFormula>IF(D7="","",IF(ABS(D7)&lt;0.000001,"",A7+1))</calculatedColumnFormula>
    </tableColumn>
    <tableColumn id="2" name="Reste à amortir" dataDxfId="102">
      <calculatedColumnFormula>IF(D7="","",IF(ABS(D7)&lt;0.000001,"",D7))</calculatedColumnFormula>
    </tableColumn>
    <tableColumn id="3" name="Dotation" dataDxfId="101">
      <calculatedColumnFormula>IF(D7="","",IF(ABS(D7)&lt;0.000001,"",MIN($B$2/$B$3,D7)))</calculatedColumnFormula>
    </tableColumn>
    <tableColumn id="4" name="Val résiduelle" dataDxfId="10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34.xml><?xml version="1.0" encoding="utf-8"?>
<table xmlns="http://schemas.openxmlformats.org/spreadsheetml/2006/main" id="137" name="Tableau11921326788138" displayName="Tableau11921326788138" ref="A7:D18" totalsRowShown="0" headerRowDxfId="99">
  <autoFilter ref="A7:D18"/>
  <tableColumns count="4">
    <tableColumn id="1" name="Exercice" dataDxfId="98">
      <calculatedColumnFormula>IF(D7="","",IF(ABS(D7)&lt;0.000001,"",A7+1))</calculatedColumnFormula>
    </tableColumn>
    <tableColumn id="2" name="Reste à amortir" dataDxfId="97">
      <calculatedColumnFormula>IF(D7="","",IF(ABS(D7)&lt;0.000001,"",D7))</calculatedColumnFormula>
    </tableColumn>
    <tableColumn id="3" name="Dotation" dataDxfId="96">
      <calculatedColumnFormula>IF(D7="","",IF(ABS(D7)&lt;0.000001,"",MIN($B$2/$B$3,D7)))</calculatedColumnFormula>
    </tableColumn>
    <tableColumn id="4" name="Val résiduelle" dataDxfId="9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35.xml><?xml version="1.0" encoding="utf-8"?>
<table xmlns="http://schemas.openxmlformats.org/spreadsheetml/2006/main" id="138" name="Tableau11921326788139" displayName="Tableau11921326788139" ref="A7:D18" totalsRowShown="0" headerRowDxfId="94">
  <autoFilter ref="A7:D18"/>
  <tableColumns count="4">
    <tableColumn id="1" name="Exercice" dataDxfId="93">
      <calculatedColumnFormula>IF(D7="","",IF(ABS(D7)&lt;0.000001,"",A7+1))</calculatedColumnFormula>
    </tableColumn>
    <tableColumn id="2" name="Reste à amortir" dataDxfId="92">
      <calculatedColumnFormula>IF(D7="","",IF(ABS(D7)&lt;0.000001,"",D7))</calculatedColumnFormula>
    </tableColumn>
    <tableColumn id="3" name="Dotation" dataDxfId="91">
      <calculatedColumnFormula>IF(D7="","",IF(ABS(D7)&lt;0.000001,"",MIN($B$2/$B$3,D7)))</calculatedColumnFormula>
    </tableColumn>
    <tableColumn id="4" name="Val résiduelle" dataDxfId="9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36.xml><?xml version="1.0" encoding="utf-8"?>
<table xmlns="http://schemas.openxmlformats.org/spreadsheetml/2006/main" id="139" name="Tableau11921326788140" displayName="Tableau11921326788140" ref="A7:D18" totalsRowShown="0" headerRowDxfId="89">
  <autoFilter ref="A7:D18"/>
  <tableColumns count="4">
    <tableColumn id="1" name="Exercice" dataDxfId="88">
      <calculatedColumnFormula>IF(D7="","",IF(ABS(D7)&lt;0.000001,"",A7+1))</calculatedColumnFormula>
    </tableColumn>
    <tableColumn id="2" name="Reste à amortir" dataDxfId="87">
      <calculatedColumnFormula>IF(D7="","",IF(ABS(D7)&lt;0.000001,"",D7))</calculatedColumnFormula>
    </tableColumn>
    <tableColumn id="3" name="Dotation" dataDxfId="86">
      <calculatedColumnFormula>IF(D7="","",IF(ABS(D7)&lt;0.000001,"",MIN($B$2/$B$3,D7)))</calculatedColumnFormula>
    </tableColumn>
    <tableColumn id="4" name="Val résiduelle" dataDxfId="8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37.xml><?xml version="1.0" encoding="utf-8"?>
<table xmlns="http://schemas.openxmlformats.org/spreadsheetml/2006/main" id="140" name="Tableau11921326788141" displayName="Tableau11921326788141" ref="A7:D18" totalsRowShown="0" headerRowDxfId="84">
  <autoFilter ref="A7:D18"/>
  <tableColumns count="4">
    <tableColumn id="1" name="Exercice" dataDxfId="83">
      <calculatedColumnFormula>IF(D7="","",IF(ABS(D7)&lt;0.000001,"",A7+1))</calculatedColumnFormula>
    </tableColumn>
    <tableColumn id="2" name="Reste à amortir" dataDxfId="82">
      <calculatedColumnFormula>IF(D7="","",IF(ABS(D7)&lt;0.000001,"",D7))</calculatedColumnFormula>
    </tableColumn>
    <tableColumn id="3" name="Dotation" dataDxfId="81">
      <calculatedColumnFormula>IF(D7="","",IF(ABS(D7)&lt;0.000001,"",MIN($B$2/$B$3,D7)))</calculatedColumnFormula>
    </tableColumn>
    <tableColumn id="4" name="Val résiduelle" dataDxfId="8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38.xml><?xml version="1.0" encoding="utf-8"?>
<table xmlns="http://schemas.openxmlformats.org/spreadsheetml/2006/main" id="141" name="Tableau11921326788142" displayName="Tableau11921326788142" ref="A7:D18" totalsRowShown="0" headerRowDxfId="79">
  <autoFilter ref="A7:D18"/>
  <tableColumns count="4">
    <tableColumn id="1" name="Exercice" dataDxfId="78">
      <calculatedColumnFormula>IF(D7="","",IF(ABS(D7)&lt;0.000001,"",A7+1))</calculatedColumnFormula>
    </tableColumn>
    <tableColumn id="2" name="Reste à amortir" dataDxfId="77">
      <calculatedColumnFormula>IF(D7="","",IF(ABS(D7)&lt;0.000001,"",D7))</calculatedColumnFormula>
    </tableColumn>
    <tableColumn id="3" name="Dotation" dataDxfId="76">
      <calculatedColumnFormula>IF(D7="","",IF(ABS(D7)&lt;0.000001,"",MIN($B$2/$B$3,D7)))</calculatedColumnFormula>
    </tableColumn>
    <tableColumn id="4" name="Val résiduelle" dataDxfId="7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39.xml><?xml version="1.0" encoding="utf-8"?>
<table xmlns="http://schemas.openxmlformats.org/spreadsheetml/2006/main" id="142" name="Tableau11921326788143" displayName="Tableau11921326788143" ref="A7:D18" totalsRowShown="0" headerRowDxfId="74">
  <autoFilter ref="A7:D18"/>
  <tableColumns count="4">
    <tableColumn id="1" name="Exercice" dataDxfId="73">
      <calculatedColumnFormula>IF(D7="","",IF(ABS(D7)&lt;0.000001,"",A7+1))</calculatedColumnFormula>
    </tableColumn>
    <tableColumn id="2" name="Reste à amortir" dataDxfId="72">
      <calculatedColumnFormula>IF(D7="","",IF(ABS(D7)&lt;0.000001,"",D7))</calculatedColumnFormula>
    </tableColumn>
    <tableColumn id="3" name="Dotation" dataDxfId="71">
      <calculatedColumnFormula>IF(D7="","",IF(ABS(D7)&lt;0.000001,"",MIN($B$2/$B$3,D7)))</calculatedColumnFormula>
    </tableColumn>
    <tableColumn id="4" name="Val résiduelle" dataDxfId="7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40.xml><?xml version="1.0" encoding="utf-8"?>
<table xmlns="http://schemas.openxmlformats.org/spreadsheetml/2006/main" id="143" name="Tableau11921326788144" displayName="Tableau11921326788144" ref="A7:D18" totalsRowShown="0" headerRowDxfId="69">
  <autoFilter ref="A7:D18"/>
  <tableColumns count="4">
    <tableColumn id="1" name="Exercice" dataDxfId="68">
      <calculatedColumnFormula>IF(D7="","",IF(ABS(D7)&lt;0.000001,"",A7+1))</calculatedColumnFormula>
    </tableColumn>
    <tableColumn id="2" name="Reste à amortir" dataDxfId="67">
      <calculatedColumnFormula>IF(D7="","",IF(ABS(D7)&lt;0.000001,"",D7))</calculatedColumnFormula>
    </tableColumn>
    <tableColumn id="3" name="Dotation" dataDxfId="66">
      <calculatedColumnFormula>IF(D7="","",IF(ABS(D7)&lt;0.000001,"",MIN($B$2/$B$3,D7)))</calculatedColumnFormula>
    </tableColumn>
    <tableColumn id="4" name="Val résiduelle" dataDxfId="6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41.xml><?xml version="1.0" encoding="utf-8"?>
<table xmlns="http://schemas.openxmlformats.org/spreadsheetml/2006/main" id="144" name="Tableau11921326788145" displayName="Tableau11921326788145" ref="A7:D18" totalsRowShown="0" headerRowDxfId="64">
  <autoFilter ref="A7:D18"/>
  <tableColumns count="4">
    <tableColumn id="1" name="Exercice" dataDxfId="63">
      <calculatedColumnFormula>IF(D7="","",IF(ABS(D7)&lt;0.000001,"",A7+1))</calculatedColumnFormula>
    </tableColumn>
    <tableColumn id="2" name="Reste à amortir" dataDxfId="62">
      <calculatedColumnFormula>IF(D7="","",IF(ABS(D7)&lt;0.000001,"",D7))</calculatedColumnFormula>
    </tableColumn>
    <tableColumn id="3" name="Dotation" dataDxfId="61">
      <calculatedColumnFormula>IF(D7="","",IF(ABS(D7)&lt;0.000001,"",MIN($B$2/$B$3,D7)))</calculatedColumnFormula>
    </tableColumn>
    <tableColumn id="4" name="Val résiduelle" dataDxfId="6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42.xml><?xml version="1.0" encoding="utf-8"?>
<table xmlns="http://schemas.openxmlformats.org/spreadsheetml/2006/main" id="145" name="Tableau11921326788146" displayName="Tableau11921326788146" ref="A7:D18" totalsRowShown="0" headerRowDxfId="59">
  <autoFilter ref="A7:D18"/>
  <tableColumns count="4">
    <tableColumn id="1" name="Exercice" dataDxfId="58">
      <calculatedColumnFormula>IF(D7="","",IF(ABS(D7)&lt;0.000001,"",A7+1))</calculatedColumnFormula>
    </tableColumn>
    <tableColumn id="2" name="Reste à amortir" dataDxfId="57">
      <calculatedColumnFormula>IF(D7="","",IF(ABS(D7)&lt;0.000001,"",D7))</calculatedColumnFormula>
    </tableColumn>
    <tableColumn id="3" name="Dotation" dataDxfId="56">
      <calculatedColumnFormula>IF(D7="","",IF(ABS(D7)&lt;0.000001,"",MIN($B$2/$B$3,D7)))</calculatedColumnFormula>
    </tableColumn>
    <tableColumn id="4" name="Val résiduelle" dataDxfId="5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43.xml><?xml version="1.0" encoding="utf-8"?>
<table xmlns="http://schemas.openxmlformats.org/spreadsheetml/2006/main" id="146" name="Tableau11921326788147" displayName="Tableau11921326788147" ref="A7:D18" totalsRowShown="0" headerRowDxfId="54">
  <autoFilter ref="A7:D18"/>
  <tableColumns count="4">
    <tableColumn id="1" name="Exercice" dataDxfId="53">
      <calculatedColumnFormula>IF(D7="","",IF(ABS(D7)&lt;0.000001,"",A7+1))</calculatedColumnFormula>
    </tableColumn>
    <tableColumn id="2" name="Reste à amortir" dataDxfId="52">
      <calculatedColumnFormula>IF(D7="","",IF(ABS(D7)&lt;0.000001,"",D7))</calculatedColumnFormula>
    </tableColumn>
    <tableColumn id="3" name="Dotation" dataDxfId="51">
      <calculatedColumnFormula>IF(D7="","",IF(ABS(D7)&lt;0.000001,"",MIN($B$2/$B$3,D7)))</calculatedColumnFormula>
    </tableColumn>
    <tableColumn id="4" name="Val résiduelle" dataDxfId="5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44.xml><?xml version="1.0" encoding="utf-8"?>
<table xmlns="http://schemas.openxmlformats.org/spreadsheetml/2006/main" id="147" name="Tableau11921326788148" displayName="Tableau11921326788148" ref="A7:D18" totalsRowShown="0" headerRowDxfId="49">
  <autoFilter ref="A7:D18"/>
  <tableColumns count="4">
    <tableColumn id="1" name="Exercice" dataDxfId="48">
      <calculatedColumnFormula>IF(D7="","",IF(ABS(D7)&lt;0.000001,"",A7+1))</calculatedColumnFormula>
    </tableColumn>
    <tableColumn id="2" name="Reste à amortir" dataDxfId="47">
      <calculatedColumnFormula>IF(D7="","",IF(ABS(D7)&lt;0.000001,"",D7))</calculatedColumnFormula>
    </tableColumn>
    <tableColumn id="3" name="Dotation" dataDxfId="46">
      <calculatedColumnFormula>IF(D7="","",IF(ABS(D7)&lt;0.000001,"",MIN($B$2/$B$3,D7)))</calculatedColumnFormula>
    </tableColumn>
    <tableColumn id="4" name="Val résiduelle" dataDxfId="4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45.xml><?xml version="1.0" encoding="utf-8"?>
<table xmlns="http://schemas.openxmlformats.org/spreadsheetml/2006/main" id="148" name="Tableau11921326788149" displayName="Tableau11921326788149" ref="A7:D18" totalsRowShown="0" headerRowDxfId="44">
  <autoFilter ref="A7:D18"/>
  <tableColumns count="4">
    <tableColumn id="1" name="Exercice" dataDxfId="43">
      <calculatedColumnFormula>IF(D7="","",IF(ABS(D7)&lt;0.000001,"",A7+1))</calculatedColumnFormula>
    </tableColumn>
    <tableColumn id="2" name="Reste à amortir" dataDxfId="42">
      <calculatedColumnFormula>IF(D7="","",IF(ABS(D7)&lt;0.000001,"",D7))</calculatedColumnFormula>
    </tableColumn>
    <tableColumn id="3" name="Dotation" dataDxfId="41">
      <calculatedColumnFormula>IF(D7="","",IF(ABS(D7)&lt;0.000001,"",MIN($B$2/$B$3,D7)))</calculatedColumnFormula>
    </tableColumn>
    <tableColumn id="4" name="Val résiduelle" dataDxfId="4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46.xml><?xml version="1.0" encoding="utf-8"?>
<table xmlns="http://schemas.openxmlformats.org/spreadsheetml/2006/main" id="149" name="Tableau11921326788150" displayName="Tableau11921326788150" ref="A7:D18" totalsRowShown="0" headerRowDxfId="39">
  <autoFilter ref="A7:D18"/>
  <tableColumns count="4">
    <tableColumn id="1" name="Exercice" dataDxfId="38">
      <calculatedColumnFormula>IF(D7="","",IF(ABS(D7)&lt;0.000001,"",A7+1))</calculatedColumnFormula>
    </tableColumn>
    <tableColumn id="2" name="Reste à amortir" dataDxfId="37">
      <calculatedColumnFormula>IF(D7="","",IF(ABS(D7)&lt;0.000001,"",D7))</calculatedColumnFormula>
    </tableColumn>
    <tableColumn id="3" name="Dotation" dataDxfId="36">
      <calculatedColumnFormula>IF(D7="","",IF(ABS(D7)&lt;0.000001,"",MIN($B$2/$B$3,D7)))</calculatedColumnFormula>
    </tableColumn>
    <tableColumn id="4" name="Val résiduelle" dataDxfId="3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47.xml><?xml version="1.0" encoding="utf-8"?>
<table xmlns="http://schemas.openxmlformats.org/spreadsheetml/2006/main" id="150" name="Tableau11921326788151" displayName="Tableau11921326788151" ref="A7:D18" totalsRowShown="0" headerRowDxfId="34">
  <autoFilter ref="A7:D18"/>
  <tableColumns count="4">
    <tableColumn id="1" name="Exercice" dataDxfId="33">
      <calculatedColumnFormula>IF(D7="","",IF(ABS(D7)&lt;0.000001,"",A7+1))</calculatedColumnFormula>
    </tableColumn>
    <tableColumn id="2" name="Reste à amortir" dataDxfId="32">
      <calculatedColumnFormula>IF(D7="","",IF(ABS(D7)&lt;0.000001,"",D7))</calculatedColumnFormula>
    </tableColumn>
    <tableColumn id="3" name="Dotation" dataDxfId="31">
      <calculatedColumnFormula>IF(D7="","",IF(ABS(D7)&lt;0.000001,"",MIN($B$2/$B$3,D7)))</calculatedColumnFormula>
    </tableColumn>
    <tableColumn id="4" name="Val résiduelle" dataDxfId="3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48.xml><?xml version="1.0" encoding="utf-8"?>
<table xmlns="http://schemas.openxmlformats.org/spreadsheetml/2006/main" id="152" name="Tableau11921326788153" displayName="Tableau11921326788153" ref="A7:D18" totalsRowShown="0" headerRowDxfId="29">
  <autoFilter ref="A7:D18"/>
  <tableColumns count="4">
    <tableColumn id="1" name="Exercice" dataDxfId="28">
      <calculatedColumnFormula>IF(D7="","",IF(ABS(D7)&lt;0.000001,"",A7+1))</calculatedColumnFormula>
    </tableColumn>
    <tableColumn id="2" name="Reste à amortir" dataDxfId="27">
      <calculatedColumnFormula>IF(D7="","",IF(ABS(D7)&lt;0.000001,"",D7))</calculatedColumnFormula>
    </tableColumn>
    <tableColumn id="3" name="Dotation" dataDxfId="26">
      <calculatedColumnFormula>IF(D7="","",IF(ABS(D7)&lt;0.000001,"",MIN($B$2/$B$3,D7)))</calculatedColumnFormula>
    </tableColumn>
    <tableColumn id="4" name="Val résiduelle" dataDxfId="2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49.xml><?xml version="1.0" encoding="utf-8"?>
<table xmlns="http://schemas.openxmlformats.org/spreadsheetml/2006/main" id="153" name="Tableau11921326788153154" displayName="Tableau11921326788153154" ref="A7:D18" totalsRowShown="0" headerRowDxfId="24">
  <autoFilter ref="A7:D18"/>
  <tableColumns count="4">
    <tableColumn id="1" name="Exercice" dataDxfId="23">
      <calculatedColumnFormula>IF(D7="","",IF(ABS(D7)&lt;0.000001,"",A7+1))</calculatedColumnFormula>
    </tableColumn>
    <tableColumn id="2" name="Reste à amortir" dataDxfId="22">
      <calculatedColumnFormula>IF(D7="","",IF(ABS(D7)&lt;0.000001,"",D7))</calculatedColumnFormula>
    </tableColumn>
    <tableColumn id="3" name="Dotation" dataDxfId="21">
      <calculatedColumnFormula>IF(D7="","",IF(ABS(D7)&lt;0.000001,"",MIN($B$2/$B$3,D7)))</calculatedColumnFormula>
    </tableColumn>
    <tableColumn id="4" name="Val résiduelle" dataDxfId="20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50.xml><?xml version="1.0" encoding="utf-8"?>
<table xmlns="http://schemas.openxmlformats.org/spreadsheetml/2006/main" id="154" name="Tableau11921326788153155" displayName="Tableau11921326788153155" ref="A7:D18" totalsRowShown="0" headerRowDxfId="19">
  <autoFilter ref="A7:D18"/>
  <tableColumns count="4">
    <tableColumn id="1" name="Exercice" dataDxfId="18">
      <calculatedColumnFormula>IF(D7="","",IF(ABS(D7)&lt;0.000001,"",A7+1))</calculatedColumnFormula>
    </tableColumn>
    <tableColumn id="2" name="Reste à amortir" dataDxfId="17">
      <calculatedColumnFormula>IF(D7="","",IF(ABS(D7)&lt;0.000001,"",D7))</calculatedColumnFormula>
    </tableColumn>
    <tableColumn id="3" name="Dotation" dataDxfId="16">
      <calculatedColumnFormula>IF(D7="","",IF(ABS(D7)&lt;0.000001,"",MIN($B$2/$B$3,D7)))</calculatedColumnFormula>
    </tableColumn>
    <tableColumn id="4" name="Val résiduelle" dataDxfId="15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8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9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0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1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2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3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4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5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6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8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9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0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1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2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3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4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5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6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7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8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9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0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1.xml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2.xml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3.xml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4.xml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5.xml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6.xml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7.xml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8.xml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9.x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0.xml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1.xml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2.xml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3.xml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4.xml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5.xml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6.xml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7.xml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8.xml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9.xml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0.xml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1.xml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2.xml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3.xml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4.xml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5.xml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6.xml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7.xml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8.xml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9.xml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0.xml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1.xml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2.xml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3.xml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4.xml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5.xml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6.xml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7.xml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8.xml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9.xml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0.xml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1.xml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2.xml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3.xml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4.xml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5.xml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6.xml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7.xml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8.xml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9.xml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0.xml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1.xml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2.xml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3.xml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4.xml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5.xml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6.xml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7.xml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8.xml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9.xml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0.xml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1.xml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2.xml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3.xml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4.xml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5.xml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6.xml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7.xml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8.xml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9.xml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D8" sqref="D8"/>
    </sheetView>
  </sheetViews>
  <sheetFormatPr baseColWidth="10" defaultRowHeight="15" x14ac:dyDescent="0.25"/>
  <cols>
    <col min="1" max="1" width="35.7109375" customWidth="1"/>
    <col min="2" max="2" width="23.5703125" bestFit="1" customWidth="1"/>
    <col min="3" max="3" width="15.85546875" bestFit="1" customWidth="1"/>
    <col min="4" max="4" width="21.5703125" bestFit="1" customWidth="1"/>
    <col min="6" max="6" width="11.85546875" bestFit="1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>
        <v>57681</v>
      </c>
    </row>
    <row r="3" spans="1:4" x14ac:dyDescent="0.25">
      <c r="A3" s="1" t="s">
        <v>1</v>
      </c>
      <c r="B3" s="2">
        <v>4</v>
      </c>
    </row>
    <row r="4" spans="1:4" x14ac:dyDescent="0.25">
      <c r="A4" s="1" t="s">
        <v>2</v>
      </c>
      <c r="B4" s="3">
        <v>43281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 t="str">
        <f t="shared" ref="A8:A18" si="0">IF(MONTH($B$4)&lt;=7,YEAR($B$4)-1+ROW(A1)-1&amp;"-"&amp;YEAR($B$4)+ROW(A1)-1,YEAR($B$4)+ROW(A1)-1&amp;"-"&amp;YEAR($B$4)+1+ROW(A1)-1)</f>
        <v>2017-2018</v>
      </c>
      <c r="B8" s="8">
        <f t="shared" ref="B8:B18" si="1">IF(ISTEXT(B7),$B$2,IF(OR(D7="",ABS(D7)&lt;0.000001),0,D7))</f>
        <v>57681</v>
      </c>
      <c r="C8" s="8">
        <f t="shared" ref="C8:C18" si="2">AMORLINC($B$2,$B$4,DATE(YEAR($B$4)+IF(MONTH($B$4)&gt;7,1,0),7,31),0,ROW(A1)-1,1/$B$3,0)</f>
        <v>1201.6875</v>
      </c>
      <c r="D8" s="8">
        <f>Tableau1[[#This Row],[Reste à amortir]]-Tableau1[[#This Row],[Dotation]]</f>
        <v>56479.3125</v>
      </c>
    </row>
    <row r="9" spans="1:4" x14ac:dyDescent="0.25">
      <c r="A9" s="5" t="str">
        <f t="shared" si="0"/>
        <v>2018-2019</v>
      </c>
      <c r="B9" s="8">
        <f t="shared" si="1"/>
        <v>56479.3125</v>
      </c>
      <c r="C9" s="8">
        <f t="shared" si="2"/>
        <v>14420.25</v>
      </c>
      <c r="D9" s="8">
        <f>Tableau1[[#This Row],[Reste à amortir]]-Tableau1[[#This Row],[Dotation]]</f>
        <v>42059.0625</v>
      </c>
    </row>
    <row r="10" spans="1:4" x14ac:dyDescent="0.25">
      <c r="A10" s="5" t="str">
        <f t="shared" si="0"/>
        <v>2019-2020</v>
      </c>
      <c r="B10" s="8">
        <f t="shared" si="1"/>
        <v>42059.0625</v>
      </c>
      <c r="C10" s="8">
        <f t="shared" si="2"/>
        <v>14420.25</v>
      </c>
      <c r="D10" s="8">
        <f>Tableau1[[#This Row],[Reste à amortir]]-Tableau1[[#This Row],[Dotation]]</f>
        <v>27638.8125</v>
      </c>
    </row>
    <row r="11" spans="1:4" x14ac:dyDescent="0.25">
      <c r="A11" s="5" t="str">
        <f t="shared" si="0"/>
        <v>2020-2021</v>
      </c>
      <c r="B11" s="8">
        <f t="shared" si="1"/>
        <v>27638.8125</v>
      </c>
      <c r="C11" s="8">
        <f t="shared" si="2"/>
        <v>14420.25</v>
      </c>
      <c r="D11" s="8">
        <f>Tableau1[[#This Row],[Reste à amortir]]-Tableau1[[#This Row],[Dotation]]</f>
        <v>13218.5625</v>
      </c>
    </row>
    <row r="12" spans="1:4" x14ac:dyDescent="0.25">
      <c r="A12" s="5" t="str">
        <f t="shared" si="0"/>
        <v>2021-2022</v>
      </c>
      <c r="B12" s="8">
        <f t="shared" si="1"/>
        <v>13218.5625</v>
      </c>
      <c r="C12" s="8">
        <f t="shared" si="2"/>
        <v>13218.5625</v>
      </c>
      <c r="D12" s="8">
        <f>Tableau1[[#This Row],[Reste à amortir]]-Tableau1[[#This Row],[Dotation]]</f>
        <v>0</v>
      </c>
    </row>
    <row r="13" spans="1:4" x14ac:dyDescent="0.25">
      <c r="A13" s="5" t="str">
        <f t="shared" si="0"/>
        <v>2022-2023</v>
      </c>
      <c r="B13" s="8">
        <f t="shared" si="1"/>
        <v>0</v>
      </c>
      <c r="C13" s="8">
        <f t="shared" si="2"/>
        <v>0</v>
      </c>
      <c r="D13" s="8">
        <f>Tableau1[[#This Row],[Reste à amortir]]-Tableau1[[#This Row],[Dotation]]</f>
        <v>0</v>
      </c>
    </row>
    <row r="14" spans="1:4" x14ac:dyDescent="0.25">
      <c r="A14" s="5" t="str">
        <f t="shared" si="0"/>
        <v>2023-2024</v>
      </c>
      <c r="B14" s="8">
        <f t="shared" si="1"/>
        <v>0</v>
      </c>
      <c r="C14" s="8">
        <f t="shared" si="2"/>
        <v>0</v>
      </c>
      <c r="D14" s="8">
        <f>Tableau1[[#This Row],[Reste à amortir]]-Tableau1[[#This Row],[Dotation]]</f>
        <v>0</v>
      </c>
    </row>
    <row r="15" spans="1:4" x14ac:dyDescent="0.25">
      <c r="A15" s="5" t="str">
        <f t="shared" si="0"/>
        <v>2024-2025</v>
      </c>
      <c r="B15" s="8">
        <f t="shared" si="1"/>
        <v>0</v>
      </c>
      <c r="C15" s="8">
        <f t="shared" si="2"/>
        <v>0</v>
      </c>
      <c r="D15" s="8">
        <f>Tableau1[[#This Row],[Reste à amortir]]-Tableau1[[#This Row],[Dotation]]</f>
        <v>0</v>
      </c>
    </row>
    <row r="16" spans="1:4" x14ac:dyDescent="0.25">
      <c r="A16" s="5" t="str">
        <f t="shared" si="0"/>
        <v>2025-2026</v>
      </c>
      <c r="B16" s="8">
        <f t="shared" si="1"/>
        <v>0</v>
      </c>
      <c r="C16" s="8">
        <f t="shared" si="2"/>
        <v>0</v>
      </c>
      <c r="D16" s="8">
        <f>Tableau1[[#This Row],[Reste à amortir]]-Tableau1[[#This Row],[Dotation]]</f>
        <v>0</v>
      </c>
    </row>
    <row r="17" spans="1:4" x14ac:dyDescent="0.25">
      <c r="A17" s="5" t="str">
        <f t="shared" si="0"/>
        <v>2026-2027</v>
      </c>
      <c r="B17" s="8">
        <f t="shared" si="1"/>
        <v>0</v>
      </c>
      <c r="C17" s="8">
        <f t="shared" si="2"/>
        <v>0</v>
      </c>
      <c r="D17" s="8">
        <f>Tableau1[[#This Row],[Reste à amortir]]-Tableau1[[#This Row],[Dotation]]</f>
        <v>0</v>
      </c>
    </row>
    <row r="18" spans="1:4" x14ac:dyDescent="0.25">
      <c r="A18" s="5" t="str">
        <f t="shared" si="0"/>
        <v>2027-2028</v>
      </c>
      <c r="B18" s="8">
        <f t="shared" si="1"/>
        <v>0</v>
      </c>
      <c r="C18" s="8">
        <f t="shared" si="2"/>
        <v>0</v>
      </c>
      <c r="D18" s="8">
        <f>Tableau1[[#This Row],[Reste à amortir]]-Tableau1[[#This Row],[Dotation]]</f>
        <v>0</v>
      </c>
    </row>
  </sheetData>
  <mergeCells count="1">
    <mergeCell ref="A1:B1"/>
  </mergeCell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B10" sqref="B10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>
        <v>3560</v>
      </c>
    </row>
    <row r="3" spans="1:4" x14ac:dyDescent="0.25">
      <c r="A3" s="1" t="s">
        <v>1</v>
      </c>
      <c r="B3" s="2">
        <v>4</v>
      </c>
    </row>
    <row r="4" spans="1:4" x14ac:dyDescent="0.25">
      <c r="A4" s="1" t="s">
        <v>2</v>
      </c>
      <c r="B4" s="3">
        <v>43281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2018</v>
      </c>
      <c r="B8" s="7">
        <f>B2</f>
        <v>3560</v>
      </c>
      <c r="C8" s="7">
        <f>B2/B3*(DATE(YEAR(B4),12,31)-B4+1)/365</f>
        <v>451.09589041095893</v>
      </c>
      <c r="D8" s="7">
        <f>B8-C8</f>
        <v>3108.9041095890411</v>
      </c>
    </row>
    <row r="9" spans="1:4" x14ac:dyDescent="0.25">
      <c r="A9" s="5">
        <f>IF(D8="","",IF(ABS(D8)&lt;0.000001,"",A8+1))</f>
        <v>2019</v>
      </c>
      <c r="B9" s="7">
        <f>IF(D8="","",IF(ABS(D8)&lt;0.000001,"",D8))</f>
        <v>3108.9041095890411</v>
      </c>
      <c r="C9" s="7">
        <f>IF(D8="","",IF(ABS(D8)&lt;0.000001,"",MIN($B$2/$B$3,D8)))</f>
        <v>890</v>
      </c>
      <c r="D9" s="7">
        <f>IF(D8="","",IF(ABS(D8)&lt;0.000001,"",B9-C9))</f>
        <v>2218.9041095890411</v>
      </c>
    </row>
    <row r="10" spans="1:4" x14ac:dyDescent="0.25">
      <c r="A10" s="5">
        <f t="shared" ref="A10:A18" si="0">IF(D9="","",IF(ABS(D9)&lt;0.000001,"",A9+1))</f>
        <v>2020</v>
      </c>
      <c r="B10" s="7">
        <f t="shared" ref="B10:B18" si="1">IF(D9="","",IF(ABS(D9)&lt;0.000001,"",D9))</f>
        <v>2218.9041095890411</v>
      </c>
      <c r="C10" s="7">
        <f t="shared" ref="C10:C18" si="2">IF(D9="","",IF(ABS(D9)&lt;0.000001,"",MIN($B$2/$B$3,D9)))</f>
        <v>890</v>
      </c>
      <c r="D10" s="7">
        <f t="shared" ref="D10:D12" si="3">IF(D9="","",IF(ABS(D9)&lt;0.000001,"",B10-C10))</f>
        <v>1328.9041095890411</v>
      </c>
    </row>
    <row r="11" spans="1:4" x14ac:dyDescent="0.25">
      <c r="A11" s="5">
        <f t="shared" si="0"/>
        <v>2021</v>
      </c>
      <c r="B11" s="7">
        <f t="shared" si="1"/>
        <v>1328.9041095890411</v>
      </c>
      <c r="C11" s="7">
        <f t="shared" si="2"/>
        <v>890</v>
      </c>
      <c r="D11" s="7">
        <f t="shared" si="3"/>
        <v>438.90410958904113</v>
      </c>
    </row>
    <row r="12" spans="1:4" x14ac:dyDescent="0.25">
      <c r="A12" s="5">
        <f t="shared" si="0"/>
        <v>2022</v>
      </c>
      <c r="B12" s="7">
        <f t="shared" si="1"/>
        <v>438.90410958904113</v>
      </c>
      <c r="C12" s="7">
        <f t="shared" si="2"/>
        <v>438.90410958904113</v>
      </c>
      <c r="D12" s="7">
        <f t="shared" si="3"/>
        <v>0</v>
      </c>
    </row>
    <row r="13" spans="1:4" x14ac:dyDescent="0.25">
      <c r="A13" s="5" t="str">
        <f t="shared" si="0"/>
        <v/>
      </c>
      <c r="B13" s="7" t="str">
        <f t="shared" si="1"/>
        <v/>
      </c>
      <c r="C13" s="7" t="str">
        <f t="shared" si="2"/>
        <v/>
      </c>
      <c r="D13" s="7" t="str">
        <f>IF(D12="","",IF(ABS(D12)&lt;0.000001,"",B13-C13))</f>
        <v/>
      </c>
    </row>
    <row r="14" spans="1:4" x14ac:dyDescent="0.25">
      <c r="A14" s="5" t="str">
        <f t="shared" si="0"/>
        <v/>
      </c>
      <c r="B14" s="7" t="str">
        <f t="shared" si="1"/>
        <v/>
      </c>
      <c r="C14" s="7" t="str">
        <f t="shared" si="2"/>
        <v/>
      </c>
      <c r="D14" s="7" t="str">
        <f t="shared" ref="D14:D18" si="4">IF(D13="","",IF(ABS(D13)&lt;0.000001,"",B14-C14))</f>
        <v/>
      </c>
    </row>
    <row r="15" spans="1:4" x14ac:dyDescent="0.25">
      <c r="A15" s="5" t="str">
        <f t="shared" si="0"/>
        <v/>
      </c>
      <c r="B15" s="7" t="str">
        <f t="shared" si="1"/>
        <v/>
      </c>
      <c r="C15" s="7" t="str">
        <f t="shared" si="2"/>
        <v/>
      </c>
      <c r="D15" s="7" t="str">
        <f t="shared" si="4"/>
        <v/>
      </c>
    </row>
    <row r="16" spans="1:4" x14ac:dyDescent="0.25">
      <c r="A16" s="5" t="str">
        <f t="shared" si="0"/>
        <v/>
      </c>
      <c r="B16" s="7" t="str">
        <f t="shared" si="1"/>
        <v/>
      </c>
      <c r="C16" s="7" t="str">
        <f t="shared" si="2"/>
        <v/>
      </c>
      <c r="D16" s="7" t="str">
        <f t="shared" si="4"/>
        <v/>
      </c>
    </row>
    <row r="17" spans="1:4" x14ac:dyDescent="0.25">
      <c r="A17" s="5" t="str">
        <f t="shared" si="0"/>
        <v/>
      </c>
      <c r="B17" s="7" t="str">
        <f t="shared" si="1"/>
        <v/>
      </c>
      <c r="C17" s="7" t="str">
        <f t="shared" si="2"/>
        <v/>
      </c>
      <c r="D17" s="7" t="str">
        <f t="shared" si="4"/>
        <v/>
      </c>
    </row>
    <row r="18" spans="1:4" x14ac:dyDescent="0.25">
      <c r="A18" s="5" t="str">
        <f t="shared" si="0"/>
        <v/>
      </c>
      <c r="B18" s="7" t="str">
        <f t="shared" si="1"/>
        <v/>
      </c>
      <c r="C18" s="7" t="str">
        <f t="shared" si="2"/>
        <v/>
      </c>
      <c r="D18" s="7" t="str">
        <f t="shared" si="4"/>
        <v/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H4" sqref="H4"/>
    </sheetView>
  </sheetViews>
  <sheetFormatPr baseColWidth="10" defaultRowHeight="15" x14ac:dyDescent="0.25"/>
  <cols>
    <col min="1" max="1" width="35.7109375" customWidth="1"/>
    <col min="2" max="2" width="23.5703125" bestFit="1" customWidth="1"/>
    <col min="3" max="3" width="15.85546875" bestFit="1" customWidth="1"/>
    <col min="4" max="4" width="21.5703125" bestFit="1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>
        <v>1600</v>
      </c>
    </row>
    <row r="3" spans="1:4" x14ac:dyDescent="0.25">
      <c r="A3" s="1" t="s">
        <v>1</v>
      </c>
      <c r="B3" s="2">
        <v>3</v>
      </c>
    </row>
    <row r="4" spans="1:4" x14ac:dyDescent="0.25">
      <c r="A4" s="1" t="s">
        <v>2</v>
      </c>
      <c r="B4" s="3">
        <v>43196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 t="str">
        <f t="shared" ref="A8:A18" si="0">IF(MONTH($B$4)&lt;=7,YEAR($B$4)-1+ROW(A1)-1&amp;"-"&amp;YEAR($B$4)+ROW(A1)-1,YEAR($B$4)+ROW(A1)-1&amp;"-"&amp;YEAR($B$4)+1+ROW(A1)-1)</f>
        <v>2017-2018</v>
      </c>
      <c r="B8" s="8">
        <f t="shared" ref="B8:B18" si="1">IF(ISTEXT(B7),$B$2,IF(OR(D7="",ABS(D7)&lt;0.000001),0,D7))</f>
        <v>1600</v>
      </c>
      <c r="C8" s="8">
        <f t="shared" ref="C8:C18" si="2">AMORLINC($B$2,$B$4,DATE(YEAR($B$4)+IF(MONTH($B$4)&gt;7,1,0),7,31),0,ROW(A1)-1,1/$B$3,0)</f>
        <v>170.37037037037035</v>
      </c>
      <c r="D8" s="8">
        <f>Tableau1[[#This Row],[Reste à amortir]]-Tableau1[[#This Row],[Dotation]]</f>
        <v>56479.3125</v>
      </c>
    </row>
    <row r="9" spans="1:4" x14ac:dyDescent="0.25">
      <c r="A9" s="5" t="str">
        <f t="shared" si="0"/>
        <v>2018-2019</v>
      </c>
      <c r="B9" s="8">
        <f t="shared" ref="B9:B18" si="3">IF(ISTEXT(B8),$B$2,IF(OR(D8="",ABS(D8)&lt;0.000001),0,D8))</f>
        <v>56479.3125</v>
      </c>
      <c r="C9" s="8">
        <f t="shared" ref="C9:C18" si="4">AMORLINC($B$2,$B$4,DATE(YEAR($B$4)+IF(MONTH($B$4)&gt;7,1,0),7,31),0,ROW(A2)-1,1/$B$3,0)</f>
        <v>533.33333333333326</v>
      </c>
      <c r="D9" s="8">
        <f>Tableau1[[#This Row],[Reste à amortir]]-Tableau1[[#This Row],[Dotation]]</f>
        <v>42059.0625</v>
      </c>
    </row>
    <row r="10" spans="1:4" x14ac:dyDescent="0.25">
      <c r="A10" s="5" t="str">
        <f t="shared" si="0"/>
        <v>2019-2020</v>
      </c>
      <c r="B10" s="8">
        <f t="shared" si="3"/>
        <v>42059.0625</v>
      </c>
      <c r="C10" s="8">
        <f t="shared" si="4"/>
        <v>533.33333333333326</v>
      </c>
      <c r="D10" s="8">
        <f>Tableau1[[#This Row],[Reste à amortir]]-Tableau1[[#This Row],[Dotation]]</f>
        <v>27638.8125</v>
      </c>
    </row>
    <row r="11" spans="1:4" x14ac:dyDescent="0.25">
      <c r="A11" s="5" t="str">
        <f t="shared" si="0"/>
        <v>2020-2021</v>
      </c>
      <c r="B11" s="8">
        <f t="shared" si="3"/>
        <v>27638.8125</v>
      </c>
      <c r="C11" s="8">
        <f t="shared" si="4"/>
        <v>362.96296296296305</v>
      </c>
      <c r="D11" s="8">
        <f>Tableau1[[#This Row],[Reste à amortir]]-Tableau1[[#This Row],[Dotation]]</f>
        <v>13218.5625</v>
      </c>
    </row>
    <row r="12" spans="1:4" x14ac:dyDescent="0.25">
      <c r="A12" s="5" t="str">
        <f t="shared" si="0"/>
        <v>2021-2022</v>
      </c>
      <c r="B12" s="8">
        <f t="shared" si="3"/>
        <v>13218.5625</v>
      </c>
      <c r="C12" s="8">
        <f t="shared" si="4"/>
        <v>0</v>
      </c>
      <c r="D12" s="8">
        <f>Tableau1[[#This Row],[Reste à amortir]]-Tableau1[[#This Row],[Dotation]]</f>
        <v>0</v>
      </c>
    </row>
    <row r="13" spans="1:4" x14ac:dyDescent="0.25">
      <c r="A13" s="5" t="str">
        <f t="shared" si="0"/>
        <v>2022-2023</v>
      </c>
      <c r="B13" s="8">
        <f t="shared" si="3"/>
        <v>0</v>
      </c>
      <c r="C13" s="8">
        <f t="shared" si="4"/>
        <v>0</v>
      </c>
      <c r="D13" s="8">
        <f>Tableau1[[#This Row],[Reste à amortir]]-Tableau1[[#This Row],[Dotation]]</f>
        <v>0</v>
      </c>
    </row>
    <row r="14" spans="1:4" x14ac:dyDescent="0.25">
      <c r="A14" s="5" t="str">
        <f t="shared" si="0"/>
        <v>2023-2024</v>
      </c>
      <c r="B14" s="8">
        <f t="shared" si="3"/>
        <v>0</v>
      </c>
      <c r="C14" s="8">
        <f t="shared" si="4"/>
        <v>0</v>
      </c>
      <c r="D14" s="8">
        <f>Tableau1[[#This Row],[Reste à amortir]]-Tableau1[[#This Row],[Dotation]]</f>
        <v>0</v>
      </c>
    </row>
    <row r="15" spans="1:4" x14ac:dyDescent="0.25">
      <c r="A15" s="5" t="str">
        <f t="shared" si="0"/>
        <v>2024-2025</v>
      </c>
      <c r="B15" s="8">
        <f t="shared" si="3"/>
        <v>0</v>
      </c>
      <c r="C15" s="8">
        <f t="shared" si="4"/>
        <v>0</v>
      </c>
      <c r="D15" s="8">
        <f>Tableau1[[#This Row],[Reste à amortir]]-Tableau1[[#This Row],[Dotation]]</f>
        <v>0</v>
      </c>
    </row>
    <row r="16" spans="1:4" x14ac:dyDescent="0.25">
      <c r="A16" s="5" t="str">
        <f t="shared" si="0"/>
        <v>2025-2026</v>
      </c>
      <c r="B16" s="8">
        <f t="shared" si="3"/>
        <v>0</v>
      </c>
      <c r="C16" s="8">
        <f t="shared" si="4"/>
        <v>0</v>
      </c>
      <c r="D16" s="8">
        <f>Tableau1[[#This Row],[Reste à amortir]]-Tableau1[[#This Row],[Dotation]]</f>
        <v>0</v>
      </c>
    </row>
    <row r="17" spans="1:4" x14ac:dyDescent="0.25">
      <c r="A17" s="5" t="str">
        <f t="shared" si="0"/>
        <v>2026-2027</v>
      </c>
      <c r="B17" s="8">
        <f t="shared" si="3"/>
        <v>0</v>
      </c>
      <c r="C17" s="8">
        <f t="shared" si="4"/>
        <v>0</v>
      </c>
      <c r="D17" s="8">
        <f>Tableau1[[#This Row],[Reste à amortir]]-Tableau1[[#This Row],[Dotation]]</f>
        <v>0</v>
      </c>
    </row>
    <row r="18" spans="1:4" x14ac:dyDescent="0.25">
      <c r="A18" s="5" t="str">
        <f t="shared" si="0"/>
        <v>2027-2028</v>
      </c>
      <c r="B18" s="8">
        <f t="shared" si="3"/>
        <v>0</v>
      </c>
      <c r="C18" s="8">
        <f t="shared" si="4"/>
        <v>0</v>
      </c>
      <c r="D18" s="8">
        <f>Tableau1[[#This Row],[Reste à amortir]]-Tableau1[[#This Row],[Dotation]]</f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A8" sqref="A8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>
        <v>700</v>
      </c>
    </row>
    <row r="3" spans="1:4" x14ac:dyDescent="0.25">
      <c r="A3" s="1" t="s">
        <v>1</v>
      </c>
      <c r="B3" s="2">
        <v>2</v>
      </c>
    </row>
    <row r="4" spans="1:4" x14ac:dyDescent="0.25">
      <c r="A4" s="1" t="s">
        <v>2</v>
      </c>
      <c r="B4" s="3">
        <v>43496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2019</v>
      </c>
      <c r="B8" s="7">
        <f>B2</f>
        <v>700</v>
      </c>
      <c r="C8" s="7">
        <f>B2/B3*(DATE(YEAR(B4),12,31)-B4+1)/365</f>
        <v>321.23287671232879</v>
      </c>
      <c r="D8" s="7">
        <f>B8-C8</f>
        <v>378.76712328767121</v>
      </c>
    </row>
    <row r="9" spans="1:4" x14ac:dyDescent="0.25">
      <c r="A9" s="5">
        <f>IF(D8="","",IF(ABS(D8)&lt;0.000001,"",A8+1))</f>
        <v>2020</v>
      </c>
      <c r="B9" s="7">
        <f>IF(D8="","",IF(ABS(D8)&lt;0.000001,"",D8))</f>
        <v>378.76712328767121</v>
      </c>
      <c r="C9" s="7">
        <f>IF(D8="","",IF(ABS(D8)&lt;0.000001,"",MIN($B$2/$B$3,D8)))</f>
        <v>350</v>
      </c>
      <c r="D9" s="7">
        <f>IF(D8="","",IF(ABS(D8)&lt;0.000001,"",B9-C9))</f>
        <v>28.767123287671211</v>
      </c>
    </row>
    <row r="10" spans="1:4" x14ac:dyDescent="0.25">
      <c r="A10" s="5">
        <f t="shared" ref="A10:A18" si="0">IF(D9="","",IF(ABS(D9)&lt;0.000001,"",A9+1))</f>
        <v>2021</v>
      </c>
      <c r="B10" s="7">
        <f t="shared" ref="B10:B18" si="1">IF(D9="","",IF(ABS(D9)&lt;0.000001,"",D9))</f>
        <v>28.767123287671211</v>
      </c>
      <c r="C10" s="7">
        <f t="shared" ref="C10:C18" si="2">IF(D9="","",IF(ABS(D9)&lt;0.000001,"",MIN($B$2/$B$3,D9)))</f>
        <v>28.767123287671211</v>
      </c>
      <c r="D10" s="7">
        <f t="shared" ref="D10:D12" si="3">IF(D9="","",IF(ABS(D9)&lt;0.000001,"",B10-C10))</f>
        <v>0</v>
      </c>
    </row>
    <row r="11" spans="1:4" x14ac:dyDescent="0.25">
      <c r="A11" s="5" t="str">
        <f t="shared" si="0"/>
        <v/>
      </c>
      <c r="B11" s="7" t="str">
        <f t="shared" si="1"/>
        <v/>
      </c>
      <c r="C11" s="7" t="str">
        <f t="shared" si="2"/>
        <v/>
      </c>
      <c r="D11" s="7" t="str">
        <f t="shared" si="3"/>
        <v/>
      </c>
    </row>
    <row r="12" spans="1:4" x14ac:dyDescent="0.25">
      <c r="A12" s="5" t="str">
        <f t="shared" si="0"/>
        <v/>
      </c>
      <c r="B12" s="7" t="str">
        <f t="shared" si="1"/>
        <v/>
      </c>
      <c r="C12" s="7" t="str">
        <f t="shared" si="2"/>
        <v/>
      </c>
      <c r="D12" s="7" t="str">
        <f t="shared" si="3"/>
        <v/>
      </c>
    </row>
    <row r="13" spans="1:4" x14ac:dyDescent="0.25">
      <c r="A13" s="5" t="str">
        <f t="shared" si="0"/>
        <v/>
      </c>
      <c r="B13" s="7" t="str">
        <f t="shared" si="1"/>
        <v/>
      </c>
      <c r="C13" s="7" t="str">
        <f t="shared" si="2"/>
        <v/>
      </c>
      <c r="D13" s="7" t="str">
        <f>IF(D12="","",IF(ABS(D12)&lt;0.000001,"",B13-C13))</f>
        <v/>
      </c>
    </row>
    <row r="14" spans="1:4" x14ac:dyDescent="0.25">
      <c r="A14" s="5" t="str">
        <f t="shared" si="0"/>
        <v/>
      </c>
      <c r="B14" s="7" t="str">
        <f t="shared" si="1"/>
        <v/>
      </c>
      <c r="C14" s="7" t="str">
        <f t="shared" si="2"/>
        <v/>
      </c>
      <c r="D14" s="7" t="str">
        <f t="shared" ref="D14:D18" si="4">IF(D13="","",IF(ABS(D13)&lt;0.000001,"",B14-C14))</f>
        <v/>
      </c>
    </row>
    <row r="15" spans="1:4" x14ac:dyDescent="0.25">
      <c r="A15" s="5" t="str">
        <f t="shared" si="0"/>
        <v/>
      </c>
      <c r="B15" s="7" t="str">
        <f t="shared" si="1"/>
        <v/>
      </c>
      <c r="C15" s="7" t="str">
        <f t="shared" si="2"/>
        <v/>
      </c>
      <c r="D15" s="7" t="str">
        <f t="shared" si="4"/>
        <v/>
      </c>
    </row>
    <row r="16" spans="1:4" x14ac:dyDescent="0.25">
      <c r="A16" s="5" t="str">
        <f t="shared" si="0"/>
        <v/>
      </c>
      <c r="B16" s="7" t="str">
        <f t="shared" si="1"/>
        <v/>
      </c>
      <c r="C16" s="7" t="str">
        <f t="shared" si="2"/>
        <v/>
      </c>
      <c r="D16" s="7" t="str">
        <f t="shared" si="4"/>
        <v/>
      </c>
    </row>
    <row r="17" spans="1:4" x14ac:dyDescent="0.25">
      <c r="A17" s="5" t="str">
        <f t="shared" si="0"/>
        <v/>
      </c>
      <c r="B17" s="7" t="str">
        <f t="shared" si="1"/>
        <v/>
      </c>
      <c r="C17" s="7" t="str">
        <f t="shared" si="2"/>
        <v/>
      </c>
      <c r="D17" s="7" t="str">
        <f t="shared" si="4"/>
        <v/>
      </c>
    </row>
    <row r="18" spans="1:4" x14ac:dyDescent="0.25">
      <c r="A18" s="5" t="str">
        <f t="shared" si="0"/>
        <v/>
      </c>
      <c r="B18" s="7" t="str">
        <f t="shared" si="1"/>
        <v/>
      </c>
      <c r="C18" s="7" t="str">
        <f t="shared" si="2"/>
        <v/>
      </c>
      <c r="D18" s="7" t="str">
        <f t="shared" si="4"/>
        <v/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D8" sqref="D8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 t="str">
        <f t="shared" ref="A8:A18" si="0">IF(MONTH($B$4)&lt;=7,YEAR($B$4)-1+ROW(A1)-1&amp;"-"&amp;YEAR($B$4)+ROW(A1)-1,YEAR($B$4)+ROW(A1)-1&amp;"-"&amp;YEAR($B$4)+1+ROW(A1)-1)</f>
        <v>2017-2018</v>
      </c>
      <c r="B8" s="8">
        <f t="shared" ref="B8:B18" si="1">IF(ISTEXT(B7),$B$2,IF(OR(D7="",ABS(D7)&lt;0.000001),0,D7))</f>
        <v>50000</v>
      </c>
      <c r="C8" s="8">
        <f t="shared" ref="C8" si="2">AMORLINC($B$2,$B$4,DATE(YEAR($B$4)+IF(MONTH($B$4)&gt;7,1,0),7,31),0,ROW(A1)-1,1/$B$3,0)</f>
        <v>4361.1111111111113</v>
      </c>
      <c r="D8" s="8">
        <f>Tableau16[[#This Row],[Reste à amortir]]-Tableau16[[#This Row],[Dotation]]</f>
        <v>45638.888888888891</v>
      </c>
    </row>
    <row r="9" spans="1:4" x14ac:dyDescent="0.25">
      <c r="A9" s="5" t="str">
        <f t="shared" si="0"/>
        <v>2018-2019</v>
      </c>
      <c r="B9" s="8">
        <f t="shared" ref="B9:B18" si="3">IF(ISTEXT(B8),$B$2,IF(OR(D8="",ABS(D8)&lt;0.000001),0,D8))</f>
        <v>45638.888888888891</v>
      </c>
      <c r="C9" s="8">
        <f t="shared" ref="C9:C18" si="4">AMORLINC($B$2,$B$4,DATE(YEAR($B$4)+IF(MONTH($B$4)&gt;7,1,0),7,31),0,ROW(A2)-1,1/$B$3,0)</f>
        <v>5000</v>
      </c>
      <c r="D9" s="8">
        <f>Tableau16[[#This Row],[Reste à amortir]]-Tableau16[[#This Row],[Dotation]]</f>
        <v>40638.888888888891</v>
      </c>
    </row>
    <row r="10" spans="1:4" x14ac:dyDescent="0.25">
      <c r="A10" s="5" t="str">
        <f t="shared" si="0"/>
        <v>2019-2020</v>
      </c>
      <c r="B10" s="8">
        <f t="shared" si="3"/>
        <v>40638.888888888891</v>
      </c>
      <c r="C10" s="8">
        <f t="shared" si="4"/>
        <v>5000</v>
      </c>
      <c r="D10" s="8">
        <f>Tableau16[[#This Row],[Reste à amortir]]-Tableau16[[#This Row],[Dotation]]</f>
        <v>35638.888888888891</v>
      </c>
    </row>
    <row r="11" spans="1:4" x14ac:dyDescent="0.25">
      <c r="A11" s="5" t="str">
        <f t="shared" si="0"/>
        <v>2020-2021</v>
      </c>
      <c r="B11" s="8">
        <f t="shared" si="3"/>
        <v>35638.888888888891</v>
      </c>
      <c r="C11" s="8">
        <f t="shared" si="4"/>
        <v>5000</v>
      </c>
      <c r="D11" s="8">
        <f>Tableau16[[#This Row],[Reste à amortir]]-Tableau16[[#This Row],[Dotation]]</f>
        <v>30638.888888888891</v>
      </c>
    </row>
    <row r="12" spans="1:4" x14ac:dyDescent="0.25">
      <c r="A12" s="5" t="str">
        <f t="shared" si="0"/>
        <v>2021-2022</v>
      </c>
      <c r="B12" s="8">
        <f t="shared" si="3"/>
        <v>30638.888888888891</v>
      </c>
      <c r="C12" s="8">
        <f t="shared" si="4"/>
        <v>5000</v>
      </c>
      <c r="D12" s="8">
        <f>Tableau16[[#This Row],[Reste à amortir]]-Tableau16[[#This Row],[Dotation]]</f>
        <v>25638.888888888891</v>
      </c>
    </row>
    <row r="13" spans="1:4" x14ac:dyDescent="0.25">
      <c r="A13" s="5" t="str">
        <f t="shared" si="0"/>
        <v>2022-2023</v>
      </c>
      <c r="B13" s="8">
        <f t="shared" si="3"/>
        <v>25638.888888888891</v>
      </c>
      <c r="C13" s="8">
        <f t="shared" si="4"/>
        <v>5000</v>
      </c>
      <c r="D13" s="8">
        <f>Tableau16[[#This Row],[Reste à amortir]]-Tableau16[[#This Row],[Dotation]]</f>
        <v>20638.888888888891</v>
      </c>
    </row>
    <row r="14" spans="1:4" x14ac:dyDescent="0.25">
      <c r="A14" s="5" t="str">
        <f t="shared" si="0"/>
        <v>2023-2024</v>
      </c>
      <c r="B14" s="8">
        <f t="shared" si="3"/>
        <v>20638.888888888891</v>
      </c>
      <c r="C14" s="8">
        <f t="shared" si="4"/>
        <v>5000</v>
      </c>
      <c r="D14" s="8">
        <f>Tableau16[[#This Row],[Reste à amortir]]-Tableau16[[#This Row],[Dotation]]</f>
        <v>15638.888888888891</v>
      </c>
    </row>
    <row r="15" spans="1:4" x14ac:dyDescent="0.25">
      <c r="A15" s="5" t="str">
        <f t="shared" si="0"/>
        <v>2024-2025</v>
      </c>
      <c r="B15" s="8">
        <f t="shared" si="3"/>
        <v>15638.888888888891</v>
      </c>
      <c r="C15" s="8">
        <f t="shared" si="4"/>
        <v>5000</v>
      </c>
      <c r="D15" s="8">
        <f>Tableau16[[#This Row],[Reste à amortir]]-Tableau16[[#This Row],[Dotation]]</f>
        <v>10638.888888888891</v>
      </c>
    </row>
    <row r="16" spans="1:4" x14ac:dyDescent="0.25">
      <c r="A16" s="5" t="str">
        <f t="shared" si="0"/>
        <v>2025-2026</v>
      </c>
      <c r="B16" s="8">
        <f t="shared" si="3"/>
        <v>10638.888888888891</v>
      </c>
      <c r="C16" s="8">
        <f t="shared" si="4"/>
        <v>5000</v>
      </c>
      <c r="D16" s="8">
        <f>Tableau16[[#This Row],[Reste à amortir]]-Tableau16[[#This Row],[Dotation]]</f>
        <v>5638.8888888888905</v>
      </c>
    </row>
    <row r="17" spans="1:4" x14ac:dyDescent="0.25">
      <c r="A17" s="5" t="str">
        <f t="shared" si="0"/>
        <v>2026-2027</v>
      </c>
      <c r="B17" s="8">
        <f t="shared" si="3"/>
        <v>5638.8888888888905</v>
      </c>
      <c r="C17" s="8">
        <f t="shared" si="4"/>
        <v>5000</v>
      </c>
      <c r="D17" s="8">
        <f>Tableau16[[#This Row],[Reste à amortir]]-Tableau16[[#This Row],[Dotation]]</f>
        <v>638.88888888889051</v>
      </c>
    </row>
    <row r="18" spans="1:4" x14ac:dyDescent="0.25">
      <c r="A18" s="5" t="str">
        <f t="shared" si="0"/>
        <v>2027-2028</v>
      </c>
      <c r="B18" s="8">
        <f t="shared" si="3"/>
        <v>638.88888888889051</v>
      </c>
      <c r="C18" s="8">
        <f t="shared" si="4"/>
        <v>638.88888888889051</v>
      </c>
      <c r="D18" s="8">
        <f>Tableau16[[#This Row],[Reste à amortir]]-Tableau16[[#This Row],[Dotation]]</f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C9" sqref="C9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D22" sqref="D22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C13" sqref="C13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9" t="s">
        <v>7</v>
      </c>
      <c r="B1" s="10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150</vt:i4>
      </vt:variant>
    </vt:vector>
  </HeadingPairs>
  <TitlesOfParts>
    <vt:vector size="150" baseType="lpstr">
      <vt:lpstr>Logiciel IMPI</vt:lpstr>
      <vt:lpstr>Logiciel IMPI2</vt:lpstr>
      <vt:lpstr>Logiciel Chacal 10 licences</vt:lpstr>
      <vt:lpstr>Logiciel Vision bois sofiasi</vt:lpstr>
      <vt:lpstr>Feuil5</vt:lpstr>
      <vt:lpstr>Feuil6</vt:lpstr>
      <vt:lpstr>Feuil7</vt:lpstr>
      <vt:lpstr>Feuil8</vt:lpstr>
      <vt:lpstr>Feuil9</vt:lpstr>
      <vt:lpstr>Feuil10</vt:lpstr>
      <vt:lpstr>Feuil11</vt:lpstr>
      <vt:lpstr>Feuil12</vt:lpstr>
      <vt:lpstr>Feuil13</vt:lpstr>
      <vt:lpstr>Feuil14</vt:lpstr>
      <vt:lpstr>Feuil15</vt:lpstr>
      <vt:lpstr>Feuil16</vt:lpstr>
      <vt:lpstr>Feuil17</vt:lpstr>
      <vt:lpstr>Feuil18</vt:lpstr>
      <vt:lpstr>Feuil19</vt:lpstr>
      <vt:lpstr>Feuil20</vt:lpstr>
      <vt:lpstr>Feuil21</vt:lpstr>
      <vt:lpstr>Feuil22</vt:lpstr>
      <vt:lpstr>Feuil23</vt:lpstr>
      <vt:lpstr>Feuil24</vt:lpstr>
      <vt:lpstr>Feuil25</vt:lpstr>
      <vt:lpstr>Feuil26</vt:lpstr>
      <vt:lpstr>Feuil27</vt:lpstr>
      <vt:lpstr>Feuil28</vt:lpstr>
      <vt:lpstr>Feuil29</vt:lpstr>
      <vt:lpstr>Feuil30</vt:lpstr>
      <vt:lpstr>Feuil31</vt:lpstr>
      <vt:lpstr>Feuil32</vt:lpstr>
      <vt:lpstr>Feuil33</vt:lpstr>
      <vt:lpstr>Feuil34</vt:lpstr>
      <vt:lpstr>Feuil35</vt:lpstr>
      <vt:lpstr>Feuil36</vt:lpstr>
      <vt:lpstr>Feuil37</vt:lpstr>
      <vt:lpstr>Feuil38</vt:lpstr>
      <vt:lpstr>Feuil39</vt:lpstr>
      <vt:lpstr>Feuil40</vt:lpstr>
      <vt:lpstr>Feuil41</vt:lpstr>
      <vt:lpstr>Feuil42</vt:lpstr>
      <vt:lpstr>Feuil43</vt:lpstr>
      <vt:lpstr>Feuil44</vt:lpstr>
      <vt:lpstr>Feuil45</vt:lpstr>
      <vt:lpstr>Feuil46</vt:lpstr>
      <vt:lpstr>Feuil47</vt:lpstr>
      <vt:lpstr>Feuil48</vt:lpstr>
      <vt:lpstr>Feuil49</vt:lpstr>
      <vt:lpstr>Feuil50</vt:lpstr>
      <vt:lpstr>Feuil51</vt:lpstr>
      <vt:lpstr>Feuil52</vt:lpstr>
      <vt:lpstr>Feuil53</vt:lpstr>
      <vt:lpstr>Feuil54</vt:lpstr>
      <vt:lpstr>Feuil55</vt:lpstr>
      <vt:lpstr>Feuil56</vt:lpstr>
      <vt:lpstr>Feuil57</vt:lpstr>
      <vt:lpstr>Feuil58</vt:lpstr>
      <vt:lpstr>Feuil59</vt:lpstr>
      <vt:lpstr>Feuil60</vt:lpstr>
      <vt:lpstr>Feuil61</vt:lpstr>
      <vt:lpstr>Feuil62</vt:lpstr>
      <vt:lpstr>Feuil63</vt:lpstr>
      <vt:lpstr>Feuil64</vt:lpstr>
      <vt:lpstr>Feuil65</vt:lpstr>
      <vt:lpstr>Feuil66</vt:lpstr>
      <vt:lpstr>Feuil67</vt:lpstr>
      <vt:lpstr>Feuil68</vt:lpstr>
      <vt:lpstr>Feuil69</vt:lpstr>
      <vt:lpstr>Feuil70</vt:lpstr>
      <vt:lpstr>Feuil71</vt:lpstr>
      <vt:lpstr>Feuil72</vt:lpstr>
      <vt:lpstr>Feuil73</vt:lpstr>
      <vt:lpstr>Feuil74</vt:lpstr>
      <vt:lpstr>Feuil75</vt:lpstr>
      <vt:lpstr>Feuil76</vt:lpstr>
      <vt:lpstr>Feuil77</vt:lpstr>
      <vt:lpstr>Feuil78</vt:lpstr>
      <vt:lpstr>Feuil79</vt:lpstr>
      <vt:lpstr>Feuil80</vt:lpstr>
      <vt:lpstr>Feuil81</vt:lpstr>
      <vt:lpstr>Feuil82</vt:lpstr>
      <vt:lpstr>Feuil83</vt:lpstr>
      <vt:lpstr>Feuil84</vt:lpstr>
      <vt:lpstr>Feuil85</vt:lpstr>
      <vt:lpstr>Feuil86</vt:lpstr>
      <vt:lpstr>Feuil87</vt:lpstr>
      <vt:lpstr>Feuil88</vt:lpstr>
      <vt:lpstr>Feuil89</vt:lpstr>
      <vt:lpstr>Feuil90</vt:lpstr>
      <vt:lpstr>Feuil91</vt:lpstr>
      <vt:lpstr>Feuil92</vt:lpstr>
      <vt:lpstr>Feuil93</vt:lpstr>
      <vt:lpstr>Feuil94</vt:lpstr>
      <vt:lpstr>Feuil95</vt:lpstr>
      <vt:lpstr>Feuil96</vt:lpstr>
      <vt:lpstr>Feuil97</vt:lpstr>
      <vt:lpstr>Feuil98</vt:lpstr>
      <vt:lpstr>Feuil99</vt:lpstr>
      <vt:lpstr>Feuil100</vt:lpstr>
      <vt:lpstr>Feuil101</vt:lpstr>
      <vt:lpstr>Feuil102</vt:lpstr>
      <vt:lpstr>Feuil103</vt:lpstr>
      <vt:lpstr>Feuil104</vt:lpstr>
      <vt:lpstr>Feuil105</vt:lpstr>
      <vt:lpstr>Feuil106</vt:lpstr>
      <vt:lpstr>Feuil107</vt:lpstr>
      <vt:lpstr>Feuil108</vt:lpstr>
      <vt:lpstr>Feuil109</vt:lpstr>
      <vt:lpstr>Feuil110</vt:lpstr>
      <vt:lpstr>Feuil111</vt:lpstr>
      <vt:lpstr>Feuil112</vt:lpstr>
      <vt:lpstr>Feuil113</vt:lpstr>
      <vt:lpstr>Feuil114</vt:lpstr>
      <vt:lpstr>Feuil115</vt:lpstr>
      <vt:lpstr>Feuil116</vt:lpstr>
      <vt:lpstr>Feuil117</vt:lpstr>
      <vt:lpstr>Feuil118</vt:lpstr>
      <vt:lpstr>Feuil119</vt:lpstr>
      <vt:lpstr>Feuil120</vt:lpstr>
      <vt:lpstr>Feuil121</vt:lpstr>
      <vt:lpstr>Feuil122</vt:lpstr>
      <vt:lpstr>Feuil123</vt:lpstr>
      <vt:lpstr>Feuil124</vt:lpstr>
      <vt:lpstr>Feuil125</vt:lpstr>
      <vt:lpstr>Feuil126</vt:lpstr>
      <vt:lpstr>Feuil127</vt:lpstr>
      <vt:lpstr>Feuil128</vt:lpstr>
      <vt:lpstr>Feuil129</vt:lpstr>
      <vt:lpstr>Feuil130</vt:lpstr>
      <vt:lpstr>Feuil131</vt:lpstr>
      <vt:lpstr>Feuil132</vt:lpstr>
      <vt:lpstr>Feuil133</vt:lpstr>
      <vt:lpstr>Feuil134</vt:lpstr>
      <vt:lpstr>Feuil135</vt:lpstr>
      <vt:lpstr>Feuil136</vt:lpstr>
      <vt:lpstr>Feuil137</vt:lpstr>
      <vt:lpstr>Feuil138</vt:lpstr>
      <vt:lpstr>Feuil139</vt:lpstr>
      <vt:lpstr>Feuil140</vt:lpstr>
      <vt:lpstr>Feuil141</vt:lpstr>
      <vt:lpstr>Feuil142</vt:lpstr>
      <vt:lpstr>Feuil143</vt:lpstr>
      <vt:lpstr>Feuil144</vt:lpstr>
      <vt:lpstr>Feuil145</vt:lpstr>
      <vt:lpstr>Feuil146</vt:lpstr>
      <vt:lpstr>Feuil147</vt:lpstr>
      <vt:lpstr>Feuil148</vt:lpstr>
      <vt:lpstr>Feuil149</vt:lpstr>
      <vt:lpstr>Feuil150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fabien</dc:creator>
  <cp:lastModifiedBy>CA</cp:lastModifiedBy>
  <dcterms:created xsi:type="dcterms:W3CDTF">2018-04-17T21:26:44Z</dcterms:created>
  <dcterms:modified xsi:type="dcterms:W3CDTF">2020-08-07T16:17:46Z</dcterms:modified>
</cp:coreProperties>
</file>