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Echanges\Forums\Xl_prat\Hotel\"/>
    </mc:Choice>
  </mc:AlternateContent>
  <xr:revisionPtr revIDLastSave="0" documentId="13_ncr:1_{B222AB1F-3556-413B-87D9-CCCD13B63335}" xr6:coauthVersionLast="41" xr6:coauthVersionMax="41" xr10:uidLastSave="{00000000-0000-0000-0000-000000000000}"/>
  <bookViews>
    <workbookView xWindow="-120" yWindow="-120" windowWidth="29040" windowHeight="15990" tabRatio="464" xr2:uid="{613050AA-1F39-4CCA-BDBA-B41D371D24DE}"/>
  </bookViews>
  <sheets>
    <sheet name="Feuil1" sheetId="1" r:id="rId1"/>
    <sheet name="Relations" sheetId="2" r:id="rId2"/>
  </sheets>
  <definedNames>
    <definedName name="Chemin">Feuil1!$D$1</definedName>
    <definedName name="DonnéesExternes_1" localSheetId="0" hidden="1">Feuil1!$F$4:$L$259</definedName>
    <definedName name="DonnéesExternes_2" localSheetId="0" hidden="1">Feuil1!$G$1:$G$2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0" i="1" l="1"/>
  <c r="K2" i="1" s="1"/>
  <c r="L260" i="1"/>
  <c r="L2" i="1" s="1"/>
  <c r="A6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1858CC-7FB7-4A33-9272-50AC29B59416}" keepAlive="1" name="Requête - Classeur1" description="Connexion à la requête « Classeur1 » dans le classeur." type="5" refreshedVersion="6" background="1" saveData="1">
    <dbPr connection="Provider=Microsoft.Mashup.OleDb.1;Data Source=$Workbook$;Location=Classeur1;Extended Properties=&quot;&quot;" command="SELECT * FROM [Classeur1]"/>
  </connection>
  <connection id="2" xr16:uid="{116C51D6-DBB8-4490-925A-E30D62AFC5EB}" keepAlive="1" name="Requête - Classeur2" description="Connexion à la requête « Classeur2 » dans le classeur." type="5" refreshedVersion="0" background="1">
    <dbPr connection="Provider=Microsoft.Mashup.OleDb.1;Data Source=$Workbook$;Location=Classeur2;Extended Properties=&quot;&quot;" command="SELECT * FROM [Classeur2]"/>
  </connection>
  <connection id="3" xr16:uid="{94492A22-458E-4783-BB08-891151C5B5A1}" keepAlive="1" name="Requête - Date" description="Connexion à la requête « Date » dans le classeur." type="5" refreshedVersion="6" background="1" saveData="1">
    <dbPr connection="Provider=Microsoft.Mashup.OleDb.1;Data Source=$Workbook$;Location=Date;Extended Properties=&quot;&quot;" command="SELECT * FROM [Date]"/>
  </connection>
  <connection id="4" xr16:uid="{577D2153-99B6-4CFA-8585-7C0B2358F549}" keepAlive="1" name="Requête - Feuil1" description="Connexion à la requête « Feuil1 » dans le classeur." type="5" refreshedVersion="0" background="1">
    <dbPr connection="Provider=Microsoft.Mashup.OleDb.1;Data Source=$Workbook$;Location=Feuil1;Extended Properties=&quot;&quot;" command="SELECT * FROM [Feuil1]"/>
  </connection>
</connections>
</file>

<file path=xl/sharedStrings.xml><?xml version="1.0" encoding="utf-8"?>
<sst xmlns="http://schemas.openxmlformats.org/spreadsheetml/2006/main" count="1097" uniqueCount="339">
  <si>
    <t>AMADEUS B&amp;</t>
  </si>
  <si>
    <t>B&amp;B DELWNA</t>
  </si>
  <si>
    <t>B&amp;b MENU SEASON</t>
  </si>
  <si>
    <t>B&amp;B10€</t>
  </si>
  <si>
    <t>BBD</t>
  </si>
  <si>
    <t>BBQ</t>
  </si>
  <si>
    <t>BBS</t>
  </si>
  <si>
    <t>BBT</t>
  </si>
  <si>
    <t>BT2</t>
  </si>
  <si>
    <t>BT3</t>
  </si>
  <si>
    <t>BTT</t>
  </si>
  <si>
    <t>BTW</t>
  </si>
  <si>
    <t>CONVENTION</t>
  </si>
  <si>
    <t>CRS WNA</t>
  </si>
  <si>
    <t>DKB</t>
  </si>
  <si>
    <t>DKC</t>
  </si>
  <si>
    <t>DKE</t>
  </si>
  <si>
    <t>DKJ</t>
  </si>
  <si>
    <t>DKT</t>
  </si>
  <si>
    <t>EGENCIA B&amp;</t>
  </si>
  <si>
    <t>FOT</t>
  </si>
  <si>
    <t>GENDARMERI</t>
  </si>
  <si>
    <t xml:space="preserve">GRATUITE </t>
  </si>
  <si>
    <t>HEBBB</t>
  </si>
  <si>
    <t>HOTELBEDS</t>
  </si>
  <si>
    <t>MA1</t>
  </si>
  <si>
    <t>OBC</t>
  </si>
  <si>
    <t>OBE</t>
  </si>
  <si>
    <t>OPG</t>
  </si>
  <si>
    <t>OSE</t>
  </si>
  <si>
    <t>OSF</t>
  </si>
  <si>
    <t>OSR</t>
  </si>
  <si>
    <t>SEB</t>
  </si>
  <si>
    <t>SED</t>
  </si>
  <si>
    <t>SEE</t>
  </si>
  <si>
    <t>SHARER</t>
  </si>
  <si>
    <t>SMA</t>
  </si>
  <si>
    <t>SMB</t>
  </si>
  <si>
    <t>SMG</t>
  </si>
  <si>
    <t>SMI</t>
  </si>
  <si>
    <t>SMN</t>
  </si>
  <si>
    <t>SMO</t>
  </si>
  <si>
    <t>SMR</t>
  </si>
  <si>
    <t>SMV</t>
  </si>
  <si>
    <t>SNG</t>
  </si>
  <si>
    <t>SNR</t>
  </si>
  <si>
    <t>SWE</t>
  </si>
  <si>
    <t>WBE</t>
  </si>
  <si>
    <t>WDA</t>
  </si>
  <si>
    <t>WDC</t>
  </si>
  <si>
    <t>WDD</t>
  </si>
  <si>
    <t>WDE</t>
  </si>
  <si>
    <t>WDG</t>
  </si>
  <si>
    <t>WDI</t>
  </si>
  <si>
    <t>WDM</t>
  </si>
  <si>
    <t>WDO</t>
  </si>
  <si>
    <t>WDS</t>
  </si>
  <si>
    <t>WDU</t>
  </si>
  <si>
    <t>WEB BB</t>
  </si>
  <si>
    <t xml:space="preserve">WEB NR BB </t>
  </si>
  <si>
    <t>WEB REPAS</t>
  </si>
  <si>
    <t>WF1</t>
  </si>
  <si>
    <t>WRC</t>
  </si>
  <si>
    <t>WSE</t>
  </si>
  <si>
    <t>WSR</t>
  </si>
  <si>
    <t>CODE TARIF AVEC PDJ</t>
  </si>
  <si>
    <t>Chemin</t>
  </si>
  <si>
    <t>D:\Documents\Echanges\Forums\Xl_prat\Hotel</t>
  </si>
  <si>
    <t>Nom</t>
  </si>
  <si>
    <t>N° Chbre</t>
  </si>
  <si>
    <t>Pax</t>
  </si>
  <si>
    <t>Code Tarif</t>
  </si>
  <si>
    <t>Type</t>
  </si>
  <si>
    <t>Pdj Enfants</t>
  </si>
  <si>
    <t xml:space="preserve">PERRIN P  </t>
  </si>
  <si>
    <t>1/0/0/0/0</t>
  </si>
  <si>
    <t>GROUPE BANKS SADLER</t>
  </si>
  <si>
    <t xml:space="preserve">MOREAU D  </t>
  </si>
  <si>
    <t xml:space="preserve">HERAULT A  </t>
  </si>
  <si>
    <t xml:space="preserve">LIOTE M/ROBIN P-M TW  </t>
  </si>
  <si>
    <t>2/0/0/0/0</t>
  </si>
  <si>
    <t xml:space="preserve">VITOSKI M  </t>
  </si>
  <si>
    <t xml:space="preserve">COUMEL/FRISON DE LA MOTTE DE R  </t>
  </si>
  <si>
    <t xml:space="preserve">CHILAYEE A-L/MANTO A TW  </t>
  </si>
  <si>
    <t xml:space="preserve">CARRETM/RIPOLL L TW  </t>
  </si>
  <si>
    <t xml:space="preserve">SAVILLE B.  </t>
  </si>
  <si>
    <t xml:space="preserve">COMBES R.  </t>
  </si>
  <si>
    <t xml:space="preserve">DANET C  </t>
  </si>
  <si>
    <t xml:space="preserve">COLOMER F.  </t>
  </si>
  <si>
    <t xml:space="preserve">RESCHE D.  </t>
  </si>
  <si>
    <t xml:space="preserve">MONTSERRAT N.  </t>
  </si>
  <si>
    <t xml:space="preserve">BOITEL V.  </t>
  </si>
  <si>
    <t xml:space="preserve">FORESTIER B.  </t>
  </si>
  <si>
    <t xml:space="preserve">LANDREAUD P.  </t>
  </si>
  <si>
    <t xml:space="preserve">FORGET E  </t>
  </si>
  <si>
    <t xml:space="preserve">GUIBOURT A-S  </t>
  </si>
  <si>
    <t xml:space="preserve">LALO ROTTREAU V  </t>
  </si>
  <si>
    <t xml:space="preserve">AYACH I  </t>
  </si>
  <si>
    <t xml:space="preserve">BARBIER V  </t>
  </si>
  <si>
    <t xml:space="preserve">CHIFFOLEAU A.  </t>
  </si>
  <si>
    <t xml:space="preserve">PINEL D  </t>
  </si>
  <si>
    <t xml:space="preserve">WINDEL P  </t>
  </si>
  <si>
    <t xml:space="preserve">MANENT C  </t>
  </si>
  <si>
    <t xml:space="preserve">DESCANNEVELLE G  </t>
  </si>
  <si>
    <t xml:space="preserve">DOURDENT V  </t>
  </si>
  <si>
    <t xml:space="preserve">OLIVIER-FIEVET S  </t>
  </si>
  <si>
    <t xml:space="preserve">TANQUEREL M  </t>
  </si>
  <si>
    <t xml:space="preserve">RICHAUD S  </t>
  </si>
  <si>
    <t xml:space="preserve">TEPELIAN S  </t>
  </si>
  <si>
    <t xml:space="preserve">RAPPENEAU V  </t>
  </si>
  <si>
    <t xml:space="preserve">NAOUI F  </t>
  </si>
  <si>
    <t xml:space="preserve">DUGUA O  </t>
  </si>
  <si>
    <t xml:space="preserve">JURINE Y  </t>
  </si>
  <si>
    <t xml:space="preserve">PALANQUE L  </t>
  </si>
  <si>
    <t xml:space="preserve">SEUX C  </t>
  </si>
  <si>
    <t>Brayer Clement M.</t>
  </si>
  <si>
    <t>WEB NR</t>
  </si>
  <si>
    <t>Clients Individuels</t>
  </si>
  <si>
    <t xml:space="preserve">GACHER M  </t>
  </si>
  <si>
    <t xml:space="preserve">DELAMARRE C  </t>
  </si>
  <si>
    <t xml:space="preserve">DOUAI P  </t>
  </si>
  <si>
    <t xml:space="preserve">BROCHARD F.  </t>
  </si>
  <si>
    <t xml:space="preserve">GAST O  </t>
  </si>
  <si>
    <t xml:space="preserve">SABATIER C  </t>
  </si>
  <si>
    <t xml:space="preserve">GAUTHIER S  </t>
  </si>
  <si>
    <t xml:space="preserve">LOUZANI N  </t>
  </si>
  <si>
    <t xml:space="preserve">MADINIER B  </t>
  </si>
  <si>
    <t xml:space="preserve">QUEFFELEC S  </t>
  </si>
  <si>
    <t xml:space="preserve">KUCI O  </t>
  </si>
  <si>
    <t xml:space="preserve">QUERE E.  </t>
  </si>
  <si>
    <t xml:space="preserve">LE LOUARN F.  </t>
  </si>
  <si>
    <t xml:space="preserve">VUKOVIC P.  </t>
  </si>
  <si>
    <t xml:space="preserve">MALLET N.  </t>
  </si>
  <si>
    <t xml:space="preserve">COMONT J  </t>
  </si>
  <si>
    <t xml:space="preserve">SCHERRER V  </t>
  </si>
  <si>
    <t xml:space="preserve">CLISSON B  </t>
  </si>
  <si>
    <t xml:space="preserve">CORDILLET E  </t>
  </si>
  <si>
    <t xml:space="preserve">BETTAN N-B  </t>
  </si>
  <si>
    <t xml:space="preserve">SCHMITT V  </t>
  </si>
  <si>
    <t xml:space="preserve">SCHERLEN A  </t>
  </si>
  <si>
    <t xml:space="preserve">ROUX G  </t>
  </si>
  <si>
    <t xml:space="preserve">GAUTHIER D  </t>
  </si>
  <si>
    <t xml:space="preserve">DENNETIERE M  </t>
  </si>
  <si>
    <t xml:space="preserve">ABDOULMOUGAMADOU B  </t>
  </si>
  <si>
    <t xml:space="preserve">TERRILLON O  </t>
  </si>
  <si>
    <t xml:space="preserve">TURBOT C  </t>
  </si>
  <si>
    <t xml:space="preserve">VESSE A-L  </t>
  </si>
  <si>
    <t xml:space="preserve">PERROUSE S  </t>
  </si>
  <si>
    <t xml:space="preserve">ETTORI J-J RECOUCHE  </t>
  </si>
  <si>
    <t xml:space="preserve">SUC M  </t>
  </si>
  <si>
    <t xml:space="preserve">LOMBART M  </t>
  </si>
  <si>
    <t xml:space="preserve">SIMEONI S  </t>
  </si>
  <si>
    <t xml:space="preserve">FISCHER LEGENDRE E  </t>
  </si>
  <si>
    <t xml:space="preserve">MEZOUAR L  </t>
  </si>
  <si>
    <t xml:space="preserve">PARREIRA A  </t>
  </si>
  <si>
    <t xml:space="preserve">LAGREE M/LUMBRASO L TW  </t>
  </si>
  <si>
    <t xml:space="preserve">BELLAMY B  </t>
  </si>
  <si>
    <t xml:space="preserve">BLANCKE S  </t>
  </si>
  <si>
    <t xml:space="preserve">ARNOUX TISSERAND S/ARNOUX DBL  </t>
  </si>
  <si>
    <t xml:space="preserve">CADILHAC A  </t>
  </si>
  <si>
    <t xml:space="preserve">MOUGEOT V  </t>
  </si>
  <si>
    <t xml:space="preserve">EL AYOUBI C  </t>
  </si>
  <si>
    <t xml:space="preserve">DESHOULIERES H  </t>
  </si>
  <si>
    <t xml:space="preserve">PION Y  </t>
  </si>
  <si>
    <t xml:space="preserve">PUJOL S  </t>
  </si>
  <si>
    <t xml:space="preserve">THURIEZ E-A  </t>
  </si>
  <si>
    <t>KIEFFER M  M.</t>
  </si>
  <si>
    <t xml:space="preserve">BREBION C.  </t>
  </si>
  <si>
    <t xml:space="preserve">EZEQUEL E.  </t>
  </si>
  <si>
    <t xml:space="preserve">LANDAIS L  </t>
  </si>
  <si>
    <t xml:space="preserve">BOUYAZZA I/MENG J TW  </t>
  </si>
  <si>
    <t xml:space="preserve">PANNIER P/VERLET L TW  </t>
  </si>
  <si>
    <t xml:space="preserve">BERTHE A SGL LE 8 / ROSSIGNON F TW  </t>
  </si>
  <si>
    <t xml:space="preserve">SCHORP P  </t>
  </si>
  <si>
    <t xml:space="preserve">BENAZET LACARRE P  </t>
  </si>
  <si>
    <t>GRUNENBERGER CELINE Mme</t>
  </si>
  <si>
    <t xml:space="preserve">FOULON E  </t>
  </si>
  <si>
    <t>RIMBAUX MICKAEL M.</t>
  </si>
  <si>
    <t xml:space="preserve">PERIER L  </t>
  </si>
  <si>
    <t xml:space="preserve">GRUSON S  </t>
  </si>
  <si>
    <t xml:space="preserve">BRIERE M  </t>
  </si>
  <si>
    <t xml:space="preserve">OLIVE T  </t>
  </si>
  <si>
    <t xml:space="preserve">CORBIN L  </t>
  </si>
  <si>
    <t xml:space="preserve">CORBRION C  </t>
  </si>
  <si>
    <t xml:space="preserve">ENJALBERT P  </t>
  </si>
  <si>
    <t xml:space="preserve">LIMBOURG JULIEN </t>
  </si>
  <si>
    <t xml:space="preserve">GIDA J-P  </t>
  </si>
  <si>
    <t xml:space="preserve">EDON R  </t>
  </si>
  <si>
    <t xml:space="preserve">FEAT G  </t>
  </si>
  <si>
    <t xml:space="preserve">SOULE L  </t>
  </si>
  <si>
    <t xml:space="preserve">MONTALI-ABECASSIS L  </t>
  </si>
  <si>
    <t xml:space="preserve">PERRET M  </t>
  </si>
  <si>
    <t xml:space="preserve">DUBOIS B  </t>
  </si>
  <si>
    <t xml:space="preserve">TARDIF X  </t>
  </si>
  <si>
    <t xml:space="preserve">TAVERNIERE M  </t>
  </si>
  <si>
    <t xml:space="preserve">THIREAU F  </t>
  </si>
  <si>
    <t xml:space="preserve">MARCHIONI I  </t>
  </si>
  <si>
    <t xml:space="preserve">ROHART J  </t>
  </si>
  <si>
    <t xml:space="preserve">HERREYE D  </t>
  </si>
  <si>
    <t xml:space="preserve">CONREUR M-A  </t>
  </si>
  <si>
    <t xml:space="preserve">HEURTAULT S  </t>
  </si>
  <si>
    <t xml:space="preserve">LARUELLE P  </t>
  </si>
  <si>
    <t xml:space="preserve">GAZUIT M  </t>
  </si>
  <si>
    <t xml:space="preserve">ROCHE G***  </t>
  </si>
  <si>
    <t xml:space="preserve">MINETTI VEIA N  </t>
  </si>
  <si>
    <t xml:space="preserve">OSTROM GEOFFROY V.  </t>
  </si>
  <si>
    <t xml:space="preserve">LEGRAND P  </t>
  </si>
  <si>
    <t xml:space="preserve">HERMANN S  </t>
  </si>
  <si>
    <t xml:space="preserve">BALTHAZAR N.  </t>
  </si>
  <si>
    <t xml:space="preserve">GREGOIRE V.  </t>
  </si>
  <si>
    <t xml:space="preserve">BLANCHE S  </t>
  </si>
  <si>
    <t xml:space="preserve">MIRGAINE A.  </t>
  </si>
  <si>
    <t xml:space="preserve">LAPEYRE C  </t>
  </si>
  <si>
    <t xml:space="preserve">GUICHARD F  </t>
  </si>
  <si>
    <t xml:space="preserve">PALLANT M  </t>
  </si>
  <si>
    <t xml:space="preserve">DURU M  </t>
  </si>
  <si>
    <t xml:space="preserve">WENDLING C  </t>
  </si>
  <si>
    <t xml:space="preserve">SAULLE C.  </t>
  </si>
  <si>
    <t xml:space="preserve">BANNIER V  </t>
  </si>
  <si>
    <t xml:space="preserve">OXOMBRE C  </t>
  </si>
  <si>
    <t xml:space="preserve">PAVIO L´HOSTIS C  </t>
  </si>
  <si>
    <t xml:space="preserve">CALLIES J-B  </t>
  </si>
  <si>
    <t xml:space="preserve">PARMANTIER A.  </t>
  </si>
  <si>
    <t xml:space="preserve">LAUNAY E.  </t>
  </si>
  <si>
    <t xml:space="preserve">POLYN N  </t>
  </si>
  <si>
    <t xml:space="preserve">VINCENT C  </t>
  </si>
  <si>
    <t xml:space="preserve">DE MARSAC S ***  </t>
  </si>
  <si>
    <t xml:space="preserve">GUIBERT D***  </t>
  </si>
  <si>
    <t xml:space="preserve">BERNARD N***  </t>
  </si>
  <si>
    <t>BLERIOT ANDRE M.</t>
  </si>
  <si>
    <t>WEB RACK</t>
  </si>
  <si>
    <t xml:space="preserve">BERNOUD G.  </t>
  </si>
  <si>
    <t xml:space="preserve">VERCRUYSSE O  </t>
  </si>
  <si>
    <t xml:space="preserve">WALENCIAK M-O  </t>
  </si>
  <si>
    <t xml:space="preserve">BERARDI NAGGIAR C  </t>
  </si>
  <si>
    <t xml:space="preserve">CASAL D  </t>
  </si>
  <si>
    <t xml:space="preserve">KHIRAT N  </t>
  </si>
  <si>
    <t xml:space="preserve">CONTAT R  </t>
  </si>
  <si>
    <t xml:space="preserve">BOYER C  </t>
  </si>
  <si>
    <t xml:space="preserve">DAHAN-RAT M  </t>
  </si>
  <si>
    <t xml:space="preserve">ABEGG V  </t>
  </si>
  <si>
    <t xml:space="preserve">DE LA GRAVIERE B  </t>
  </si>
  <si>
    <t xml:space="preserve">FIEVRE F  </t>
  </si>
  <si>
    <t xml:space="preserve">FURTADO M  </t>
  </si>
  <si>
    <t xml:space="preserve">DEROME V  </t>
  </si>
  <si>
    <t xml:space="preserve">DUCAFFY A  </t>
  </si>
  <si>
    <t xml:space="preserve">RIOU S  </t>
  </si>
  <si>
    <t xml:space="preserve">GUIDI J-M  </t>
  </si>
  <si>
    <t xml:space="preserve">GAGNE B  </t>
  </si>
  <si>
    <t xml:space="preserve">GUERY S  </t>
  </si>
  <si>
    <t xml:space="preserve">LEGRAND-ALTAZIN N ***  </t>
  </si>
  <si>
    <t xml:space="preserve">VIAL C***  </t>
  </si>
  <si>
    <t xml:space="preserve">MARCHANDIER-AHMAD F***  </t>
  </si>
  <si>
    <t xml:space="preserve">CANAVESE F  </t>
  </si>
  <si>
    <t xml:space="preserve">YOU C***  </t>
  </si>
  <si>
    <t xml:space="preserve">THOMASSET A-S***  </t>
  </si>
  <si>
    <t xml:space="preserve">DUQUENOY O  </t>
  </si>
  <si>
    <t xml:space="preserve">PEYRAT C  </t>
  </si>
  <si>
    <t xml:space="preserve">Marasa Calogero </t>
  </si>
  <si>
    <t xml:space="preserve">SUARD B.  </t>
  </si>
  <si>
    <t xml:space="preserve">BRESOLIN Y.  </t>
  </si>
  <si>
    <t xml:space="preserve">MORIN P  </t>
  </si>
  <si>
    <t xml:space="preserve">NICOLAS D  </t>
  </si>
  <si>
    <t xml:space="preserve">BURIEZ L  </t>
  </si>
  <si>
    <t xml:space="preserve">COILLOT P  </t>
  </si>
  <si>
    <t xml:space="preserve">GOSSELIN V  </t>
  </si>
  <si>
    <t xml:space="preserve">PARMENTIER R  </t>
  </si>
  <si>
    <t xml:space="preserve">WEHRLIN N  </t>
  </si>
  <si>
    <t xml:space="preserve">LESCARRET ANTOINE </t>
  </si>
  <si>
    <t xml:space="preserve">DENIAU N  </t>
  </si>
  <si>
    <t xml:space="preserve">RAULT F  </t>
  </si>
  <si>
    <t xml:space="preserve">LAMSAAD M.  </t>
  </si>
  <si>
    <t xml:space="preserve">BOHM HENRY M  </t>
  </si>
  <si>
    <t xml:space="preserve">JEAN MARIE D.  </t>
  </si>
  <si>
    <t xml:space="preserve">DESBORDES M  </t>
  </si>
  <si>
    <t xml:space="preserve">FALLOURD V  </t>
  </si>
  <si>
    <t xml:space="preserve">BOUJU R  </t>
  </si>
  <si>
    <t xml:space="preserve">MOREAU A  </t>
  </si>
  <si>
    <t xml:space="preserve">LEGOUBE C  </t>
  </si>
  <si>
    <t xml:space="preserve">BOVET F  </t>
  </si>
  <si>
    <t xml:space="preserve">THARIN B  </t>
  </si>
  <si>
    <t xml:space="preserve">PALLE I.  </t>
  </si>
  <si>
    <t xml:space="preserve">SALOMEZ P  </t>
  </si>
  <si>
    <t xml:space="preserve">TOUZE C  </t>
  </si>
  <si>
    <t xml:space="preserve">MOLINA J-P  </t>
  </si>
  <si>
    <t xml:space="preserve">OTTONELLO F  </t>
  </si>
  <si>
    <t xml:space="preserve">QUIEN K  </t>
  </si>
  <si>
    <t xml:space="preserve">REVOL T  </t>
  </si>
  <si>
    <t xml:space="preserve">BRIZARD N ***  </t>
  </si>
  <si>
    <t xml:space="preserve">COTARD V.****  </t>
  </si>
  <si>
    <t xml:space="preserve">BREARD J***  </t>
  </si>
  <si>
    <t xml:space="preserve">BOSMENT T ***  </t>
  </si>
  <si>
    <t xml:space="preserve">GAUTRY J ***  </t>
  </si>
  <si>
    <t xml:space="preserve">DUHAYON C  </t>
  </si>
  <si>
    <t xml:space="preserve">CANDES J  </t>
  </si>
  <si>
    <t xml:space="preserve">DROUARD E  </t>
  </si>
  <si>
    <t xml:space="preserve">ANFRYE T.  </t>
  </si>
  <si>
    <t xml:space="preserve">MAHUAS G  </t>
  </si>
  <si>
    <t xml:space="preserve">CHARPENTIER CHRISTOPHE A  </t>
  </si>
  <si>
    <t xml:space="preserve">MAUFFREY D  </t>
  </si>
  <si>
    <t xml:space="preserve">KACZMAREK E.  </t>
  </si>
  <si>
    <t xml:space="preserve">DELVIT MC.  </t>
  </si>
  <si>
    <t>DENIS STEPHANIE Mme</t>
  </si>
  <si>
    <t>GRATUITE</t>
  </si>
  <si>
    <t xml:space="preserve">QUANTIN V  </t>
  </si>
  <si>
    <t xml:space="preserve">BIAGETTI L  </t>
  </si>
  <si>
    <t xml:space="preserve">ARNAL C  </t>
  </si>
  <si>
    <t xml:space="preserve">CHARBONNAY S  </t>
  </si>
  <si>
    <t xml:space="preserve">BARRARD E  </t>
  </si>
  <si>
    <t xml:space="preserve">BONIN F  </t>
  </si>
  <si>
    <t xml:space="preserve">OLLIVIER A  </t>
  </si>
  <si>
    <t xml:space="preserve">BOUCHET-MOULIN N  </t>
  </si>
  <si>
    <t xml:space="preserve">LE BRAS MICHEL </t>
  </si>
  <si>
    <t xml:space="preserve">MANDARD S  </t>
  </si>
  <si>
    <t xml:space="preserve">ADJADJ F.  </t>
  </si>
  <si>
    <t xml:space="preserve">PIRES M-C  </t>
  </si>
  <si>
    <t xml:space="preserve">ROUMAT V  </t>
  </si>
  <si>
    <t xml:space="preserve">FOURMONT S.  </t>
  </si>
  <si>
    <t xml:space="preserve">SAUNIER M  </t>
  </si>
  <si>
    <t xml:space="preserve">LESTAVEL Y  </t>
  </si>
  <si>
    <t xml:space="preserve">MEVEL V  </t>
  </si>
  <si>
    <t xml:space="preserve">POTIN G ***  </t>
  </si>
  <si>
    <t xml:space="preserve">TASSEL A-S ***  </t>
  </si>
  <si>
    <t xml:space="preserve">RAUBER N***  </t>
  </si>
  <si>
    <t xml:space="preserve">SOMMERLATTE S ****  </t>
  </si>
  <si>
    <t xml:space="preserve">ROBIN M ***  </t>
  </si>
  <si>
    <t xml:space="preserve">BILLESIMO E  </t>
  </si>
  <si>
    <t xml:space="preserve">BOBAND S  </t>
  </si>
  <si>
    <t xml:space="preserve">LASSERRE A  </t>
  </si>
  <si>
    <t xml:space="preserve">DELANOE J-B  </t>
  </si>
  <si>
    <t xml:space="preserve">PERES D  </t>
  </si>
  <si>
    <t xml:space="preserve">ANDRIEU K.  </t>
  </si>
  <si>
    <t xml:space="preserve">WERQUIN-TODISCO A  </t>
  </si>
  <si>
    <t xml:space="preserve">RAKI F  </t>
  </si>
  <si>
    <t xml:space="preserve">GIROIR V  </t>
  </si>
  <si>
    <t xml:space="preserve">BOULAY S  </t>
  </si>
  <si>
    <t>Total</t>
  </si>
  <si>
    <t>Date</t>
  </si>
  <si>
    <t>Pdj Adultes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</si>
</sst>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NumberFormat="1"/>
    <xf numFmtId="0" fontId="0" fillId="0" borderId="0" xfId="0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28575</xdr:rowOff>
    </xdr:from>
    <xdr:to>
      <xdr:col>12</xdr:col>
      <xdr:colOff>752475</xdr:colOff>
      <xdr:row>38</xdr:row>
      <xdr:rowOff>24547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521DF48-A71F-4E89-903E-2492E5A3D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28575"/>
          <a:ext cx="9505950" cy="7234972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49FE771-F5D8-4579-A2EC-0B0F97AE2531}" autoFormatId="16" applyNumberFormats="0" applyBorderFormats="0" applyFontFormats="0" applyPatternFormats="0" applyAlignmentFormats="0" applyWidthHeightFormats="0">
  <queryTableRefresh nextId="10">
    <queryTableFields count="7">
      <queryTableField id="1" name="Nom" tableColumnId="1"/>
      <queryTableField id="2" name="N° Chbre" tableColumnId="2"/>
      <queryTableField id="3" name="Pax" tableColumnId="3"/>
      <queryTableField id="4" name="Code Tarif" tableColumnId="4"/>
      <queryTableField id="6" name="Type" tableColumnId="6"/>
      <queryTableField id="8" name="Pdj Enfants" tableColumnId="8"/>
      <queryTableField id="9" name="Pdj Adultes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3" xr16:uid="{61180D9D-5EB3-48DA-B08C-BAF84F26685B}" autoFormatId="16" applyNumberFormats="0" applyBorderFormats="0" applyFontFormats="0" applyPatternFormats="0" applyAlignmentFormats="0" applyWidthHeightFormats="0">
  <queryTableRefresh nextId="2">
    <queryTableFields count="1">
      <queryTableField id="1" name="Date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13DCA7-42BB-4516-8EB8-B1609667E3D2}" name="T_PDj" displayName="T_PDj" ref="A1:A67" totalsRowCount="1" headerRowDxfId="9" dataDxfId="7" headerRowBorderDxfId="8" tableBorderDxfId="6">
  <autoFilter ref="A1:A66" xr:uid="{C5BBB319-0C10-4FDA-9AD9-9C9BDD710F82}"/>
  <tableColumns count="1">
    <tableColumn id="1" xr3:uid="{4D75DC85-F83A-4311-A1DF-C5A2AD624411}" name="CODE TARIF AVEC PDJ" totalsRowFunction="count" dataDxfId="5" totalsRowDxfId="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7FCA61-B8E3-46F2-A5D4-C56159662E9A}" name="Classeur1" displayName="Classeur1" ref="F4:L260" tableType="queryTable" totalsRowCount="1">
  <autoFilter ref="F4:L259" xr:uid="{12512048-4414-4595-9F64-CA53B0566B56}"/>
  <tableColumns count="7">
    <tableColumn id="1" xr3:uid="{002AE0E2-64E8-416C-BACE-8C903B0647C8}" uniqueName="1" name="Nom" totalsRowLabel="Total" queryTableFieldId="1" dataDxfId="2"/>
    <tableColumn id="2" xr3:uid="{B1238BD7-8D4F-4CD2-9235-59E2C35629C4}" uniqueName="2" name="N° Chbre" queryTableFieldId="2"/>
    <tableColumn id="3" xr3:uid="{6DBAF1B7-5E9E-4F93-8827-8F2ADB961D21}" uniqueName="3" name="Pax" queryTableFieldId="3" dataDxfId="1"/>
    <tableColumn id="4" xr3:uid="{2DE5F443-1689-4044-B700-D093ACF8D6F6}" uniqueName="4" name="Code Tarif" queryTableFieldId="4" dataDxfId="0"/>
    <tableColumn id="6" xr3:uid="{A0C27641-479A-4BA0-950D-AC70E107DA9B}" uniqueName="6" name="Type" queryTableFieldId="6"/>
    <tableColumn id="8" xr3:uid="{4443C4D1-D276-42DD-B11A-A1F90F4A7A85}" uniqueName="8" name="Pdj Enfants" totalsRowFunction="sum" queryTableFieldId="8"/>
    <tableColumn id="9" xr3:uid="{234E27B6-1053-4647-A88A-F0210582E650}" uniqueName="9" name="Pdj Adultes" totalsRowFunction="sum" queryTableFieldId="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EFF6148-C0D3-46A8-A8EA-DFD3C1DAF275}" name="Date" displayName="Date" ref="G1:G2" tableType="queryTable" totalsRowShown="0">
  <autoFilter ref="G1:G2" xr:uid="{D91CA96D-430E-4AEE-936A-082EB05331F8}"/>
  <tableColumns count="1">
    <tableColumn id="1" xr3:uid="{B33AE436-A3A0-420D-923C-9FE92FFF1645}" uniqueName="1" name="Date" queryTableFieldId="1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02FB-7F3E-4F28-94E0-E566CD6E8421}">
  <dimension ref="A1:L260"/>
  <sheetViews>
    <sheetView tabSelected="1" topLeftCell="C115" workbookViewId="0">
      <selection activeCell="G12" sqref="G12"/>
    </sheetView>
  </sheetViews>
  <sheetFormatPr baseColWidth="10" defaultRowHeight="15" x14ac:dyDescent="0.25"/>
  <cols>
    <col min="1" max="1" width="24.7109375" bestFit="1" customWidth="1"/>
    <col min="4" max="4" width="49.85546875" customWidth="1"/>
    <col min="5" max="5" width="10.7109375" bestFit="1" customWidth="1"/>
    <col min="6" max="6" width="35.28515625" bestFit="1" customWidth="1"/>
    <col min="7" max="7" width="11.140625" bestFit="1" customWidth="1"/>
    <col min="8" max="8" width="9.5703125" bestFit="1" customWidth="1"/>
    <col min="9" max="9" width="13.28515625" bestFit="1" customWidth="1"/>
    <col min="10" max="10" width="22.140625" bestFit="1" customWidth="1"/>
    <col min="11" max="11" width="13.140625" bestFit="1" customWidth="1"/>
    <col min="12" max="12" width="13.42578125" bestFit="1" customWidth="1"/>
    <col min="13" max="13" width="10.140625" bestFit="1" customWidth="1"/>
    <col min="14" max="14" width="13.140625" bestFit="1" customWidth="1"/>
  </cols>
  <sheetData>
    <row r="1" spans="1:12" ht="15.75" thickBot="1" x14ac:dyDescent="0.3">
      <c r="A1" s="1" t="s">
        <v>65</v>
      </c>
      <c r="C1" s="5" t="s">
        <v>66</v>
      </c>
      <c r="D1" s="5" t="s">
        <v>67</v>
      </c>
      <c r="E1" s="5"/>
      <c r="G1" t="s">
        <v>337</v>
      </c>
    </row>
    <row r="2" spans="1:12" x14ac:dyDescent="0.25">
      <c r="A2" s="2" t="s">
        <v>0</v>
      </c>
      <c r="G2" s="8">
        <v>43837</v>
      </c>
      <c r="K2">
        <f>Classeur1[[#Totals],[Pdj Enfants]]</f>
        <v>0</v>
      </c>
      <c r="L2">
        <f>Classeur1[[#Totals],[Pdj Adultes]]</f>
        <v>257</v>
      </c>
    </row>
    <row r="3" spans="1:12" x14ac:dyDescent="0.25">
      <c r="A3" s="3" t="s">
        <v>1</v>
      </c>
    </row>
    <row r="4" spans="1:12" x14ac:dyDescent="0.25">
      <c r="A4" s="3" t="s">
        <v>2</v>
      </c>
      <c r="F4" t="s">
        <v>68</v>
      </c>
      <c r="G4" t="s">
        <v>69</v>
      </c>
      <c r="H4" t="s">
        <v>70</v>
      </c>
      <c r="I4" t="s">
        <v>71</v>
      </c>
      <c r="J4" t="s">
        <v>72</v>
      </c>
      <c r="K4" t="s">
        <v>73</v>
      </c>
      <c r="L4" t="s">
        <v>338</v>
      </c>
    </row>
    <row r="5" spans="1:12" x14ac:dyDescent="0.25">
      <c r="A5" s="3" t="s">
        <v>3</v>
      </c>
      <c r="F5" s="6" t="s">
        <v>74</v>
      </c>
      <c r="G5">
        <v>6</v>
      </c>
      <c r="H5" s="6" t="s">
        <v>75</v>
      </c>
      <c r="I5" s="6" t="s">
        <v>12</v>
      </c>
      <c r="J5" t="s">
        <v>76</v>
      </c>
      <c r="L5">
        <v>1</v>
      </c>
    </row>
    <row r="6" spans="1:12" x14ac:dyDescent="0.25">
      <c r="A6" s="3" t="s">
        <v>4</v>
      </c>
      <c r="F6" s="6" t="s">
        <v>77</v>
      </c>
      <c r="G6">
        <v>7</v>
      </c>
      <c r="H6" s="6" t="s">
        <v>75</v>
      </c>
      <c r="I6" s="6" t="s">
        <v>12</v>
      </c>
      <c r="J6" t="s">
        <v>76</v>
      </c>
      <c r="L6">
        <v>1</v>
      </c>
    </row>
    <row r="7" spans="1:12" x14ac:dyDescent="0.25">
      <c r="A7" s="3" t="s">
        <v>5</v>
      </c>
      <c r="F7" s="6" t="s">
        <v>78</v>
      </c>
      <c r="G7">
        <v>8</v>
      </c>
      <c r="H7" s="6" t="s">
        <v>75</v>
      </c>
      <c r="I7" s="6" t="s">
        <v>12</v>
      </c>
      <c r="J7" t="s">
        <v>76</v>
      </c>
      <c r="L7">
        <v>1</v>
      </c>
    </row>
    <row r="8" spans="1:12" x14ac:dyDescent="0.25">
      <c r="A8" s="3" t="s">
        <v>6</v>
      </c>
      <c r="F8" s="6" t="s">
        <v>79</v>
      </c>
      <c r="G8">
        <v>9</v>
      </c>
      <c r="H8" s="6" t="s">
        <v>80</v>
      </c>
      <c r="I8" s="6" t="s">
        <v>12</v>
      </c>
      <c r="J8" t="s">
        <v>76</v>
      </c>
      <c r="L8">
        <v>2</v>
      </c>
    </row>
    <row r="9" spans="1:12" x14ac:dyDescent="0.25">
      <c r="A9" s="3" t="s">
        <v>7</v>
      </c>
      <c r="F9" s="6" t="s">
        <v>81</v>
      </c>
      <c r="G9">
        <v>10</v>
      </c>
      <c r="H9" s="6" t="s">
        <v>75</v>
      </c>
      <c r="I9" s="6" t="s">
        <v>12</v>
      </c>
      <c r="J9" t="s">
        <v>76</v>
      </c>
      <c r="L9">
        <v>1</v>
      </c>
    </row>
    <row r="10" spans="1:12" x14ac:dyDescent="0.25">
      <c r="A10" s="3" t="s">
        <v>8</v>
      </c>
      <c r="F10" s="6" t="s">
        <v>82</v>
      </c>
      <c r="G10">
        <v>11</v>
      </c>
      <c r="H10" s="6" t="s">
        <v>80</v>
      </c>
      <c r="I10" s="6" t="s">
        <v>12</v>
      </c>
      <c r="J10" t="s">
        <v>76</v>
      </c>
      <c r="L10">
        <v>2</v>
      </c>
    </row>
    <row r="11" spans="1:12" x14ac:dyDescent="0.25">
      <c r="A11" s="3" t="s">
        <v>9</v>
      </c>
      <c r="F11" s="6" t="s">
        <v>83</v>
      </c>
      <c r="G11">
        <v>13</v>
      </c>
      <c r="H11" s="6" t="s">
        <v>80</v>
      </c>
      <c r="I11" s="6" t="s">
        <v>12</v>
      </c>
      <c r="J11" t="s">
        <v>76</v>
      </c>
      <c r="L11">
        <v>2</v>
      </c>
    </row>
    <row r="12" spans="1:12" x14ac:dyDescent="0.25">
      <c r="A12" s="3" t="s">
        <v>10</v>
      </c>
      <c r="F12" s="6" t="s">
        <v>84</v>
      </c>
      <c r="G12">
        <v>14</v>
      </c>
      <c r="H12" s="6" t="s">
        <v>80</v>
      </c>
      <c r="I12" s="6" t="s">
        <v>12</v>
      </c>
      <c r="J12" t="s">
        <v>76</v>
      </c>
      <c r="L12">
        <v>2</v>
      </c>
    </row>
    <row r="13" spans="1:12" x14ac:dyDescent="0.25">
      <c r="A13" s="3" t="s">
        <v>11</v>
      </c>
      <c r="F13" s="6" t="s">
        <v>85</v>
      </c>
      <c r="G13">
        <v>16</v>
      </c>
      <c r="H13" s="6" t="s">
        <v>75</v>
      </c>
      <c r="I13" s="6" t="s">
        <v>12</v>
      </c>
      <c r="J13" t="s">
        <v>76</v>
      </c>
      <c r="L13">
        <v>1</v>
      </c>
    </row>
    <row r="14" spans="1:12" x14ac:dyDescent="0.25">
      <c r="A14" s="3" t="s">
        <v>12</v>
      </c>
      <c r="F14" s="6" t="s">
        <v>86</v>
      </c>
      <c r="G14">
        <v>17</v>
      </c>
      <c r="H14" s="6" t="s">
        <v>75</v>
      </c>
      <c r="I14" s="6" t="s">
        <v>12</v>
      </c>
      <c r="J14" t="s">
        <v>76</v>
      </c>
      <c r="L14">
        <v>1</v>
      </c>
    </row>
    <row r="15" spans="1:12" x14ac:dyDescent="0.25">
      <c r="A15" s="3" t="s">
        <v>13</v>
      </c>
      <c r="F15" s="6" t="s">
        <v>87</v>
      </c>
      <c r="G15">
        <v>23</v>
      </c>
      <c r="H15" s="6" t="s">
        <v>75</v>
      </c>
      <c r="I15" s="6" t="s">
        <v>12</v>
      </c>
      <c r="J15" t="s">
        <v>76</v>
      </c>
      <c r="L15">
        <v>1</v>
      </c>
    </row>
    <row r="16" spans="1:12" x14ac:dyDescent="0.25">
      <c r="A16" s="3" t="s">
        <v>14</v>
      </c>
      <c r="F16" s="6" t="s">
        <v>88</v>
      </c>
      <c r="G16">
        <v>24</v>
      </c>
      <c r="H16" s="6" t="s">
        <v>75</v>
      </c>
      <c r="I16" s="6" t="s">
        <v>12</v>
      </c>
      <c r="J16" t="s">
        <v>76</v>
      </c>
      <c r="L16">
        <v>1</v>
      </c>
    </row>
    <row r="17" spans="1:12" x14ac:dyDescent="0.25">
      <c r="A17" s="3" t="s">
        <v>15</v>
      </c>
      <c r="F17" s="6" t="s">
        <v>89</v>
      </c>
      <c r="G17">
        <v>25</v>
      </c>
      <c r="H17" s="6" t="s">
        <v>75</v>
      </c>
      <c r="I17" s="6" t="s">
        <v>12</v>
      </c>
      <c r="J17" t="s">
        <v>76</v>
      </c>
      <c r="L17">
        <v>1</v>
      </c>
    </row>
    <row r="18" spans="1:12" x14ac:dyDescent="0.25">
      <c r="A18" s="3" t="s">
        <v>16</v>
      </c>
      <c r="F18" s="6" t="s">
        <v>90</v>
      </c>
      <c r="G18">
        <v>26</v>
      </c>
      <c r="H18" s="6" t="s">
        <v>75</v>
      </c>
      <c r="I18" s="6" t="s">
        <v>12</v>
      </c>
      <c r="J18" t="s">
        <v>76</v>
      </c>
      <c r="L18">
        <v>1</v>
      </c>
    </row>
    <row r="19" spans="1:12" x14ac:dyDescent="0.25">
      <c r="A19" s="3" t="s">
        <v>17</v>
      </c>
      <c r="F19" s="6" t="s">
        <v>91</v>
      </c>
      <c r="G19">
        <v>27</v>
      </c>
      <c r="H19" s="6" t="s">
        <v>75</v>
      </c>
      <c r="I19" s="6" t="s">
        <v>12</v>
      </c>
      <c r="J19" t="s">
        <v>76</v>
      </c>
      <c r="L19">
        <v>1</v>
      </c>
    </row>
    <row r="20" spans="1:12" x14ac:dyDescent="0.25">
      <c r="A20" s="3" t="s">
        <v>18</v>
      </c>
      <c r="F20" s="6" t="s">
        <v>92</v>
      </c>
      <c r="G20">
        <v>28</v>
      </c>
      <c r="H20" s="6" t="s">
        <v>75</v>
      </c>
      <c r="I20" s="6" t="s">
        <v>12</v>
      </c>
      <c r="J20" t="s">
        <v>76</v>
      </c>
      <c r="L20">
        <v>1</v>
      </c>
    </row>
    <row r="21" spans="1:12" x14ac:dyDescent="0.25">
      <c r="A21" s="3" t="s">
        <v>19</v>
      </c>
      <c r="F21" s="6" t="s">
        <v>93</v>
      </c>
      <c r="G21">
        <v>29</v>
      </c>
      <c r="H21" s="6" t="s">
        <v>75</v>
      </c>
      <c r="I21" s="6" t="s">
        <v>12</v>
      </c>
      <c r="J21" t="s">
        <v>76</v>
      </c>
      <c r="L21">
        <v>1</v>
      </c>
    </row>
    <row r="22" spans="1:12" x14ac:dyDescent="0.25">
      <c r="A22" s="3" t="s">
        <v>20</v>
      </c>
      <c r="F22" s="6" t="s">
        <v>94</v>
      </c>
      <c r="G22">
        <v>30</v>
      </c>
      <c r="H22" s="6" t="s">
        <v>75</v>
      </c>
      <c r="I22" s="6" t="s">
        <v>12</v>
      </c>
      <c r="J22" t="s">
        <v>76</v>
      </c>
      <c r="L22">
        <v>1</v>
      </c>
    </row>
    <row r="23" spans="1:12" x14ac:dyDescent="0.25">
      <c r="A23" s="3" t="s">
        <v>21</v>
      </c>
      <c r="F23" s="6" t="s">
        <v>95</v>
      </c>
      <c r="G23">
        <v>31</v>
      </c>
      <c r="H23" s="6" t="s">
        <v>75</v>
      </c>
      <c r="I23" s="6" t="s">
        <v>12</v>
      </c>
      <c r="J23" t="s">
        <v>76</v>
      </c>
      <c r="L23">
        <v>1</v>
      </c>
    </row>
    <row r="24" spans="1:12" x14ac:dyDescent="0.25">
      <c r="A24" s="3" t="s">
        <v>22</v>
      </c>
      <c r="F24" s="6" t="s">
        <v>96</v>
      </c>
      <c r="G24">
        <v>32</v>
      </c>
      <c r="H24" s="6" t="s">
        <v>75</v>
      </c>
      <c r="I24" s="6" t="s">
        <v>12</v>
      </c>
      <c r="J24" t="s">
        <v>76</v>
      </c>
      <c r="L24">
        <v>1</v>
      </c>
    </row>
    <row r="25" spans="1:12" x14ac:dyDescent="0.25">
      <c r="A25" s="3" t="s">
        <v>23</v>
      </c>
      <c r="F25" s="6" t="s">
        <v>97</v>
      </c>
      <c r="G25">
        <v>33</v>
      </c>
      <c r="H25" s="6" t="s">
        <v>75</v>
      </c>
      <c r="I25" s="6" t="s">
        <v>12</v>
      </c>
      <c r="J25" t="s">
        <v>76</v>
      </c>
      <c r="L25">
        <v>1</v>
      </c>
    </row>
    <row r="26" spans="1:12" x14ac:dyDescent="0.25">
      <c r="A26" s="3" t="s">
        <v>24</v>
      </c>
      <c r="F26" s="6" t="s">
        <v>98</v>
      </c>
      <c r="G26">
        <v>35</v>
      </c>
      <c r="H26" s="6" t="s">
        <v>75</v>
      </c>
      <c r="I26" s="6" t="s">
        <v>12</v>
      </c>
      <c r="J26" t="s">
        <v>76</v>
      </c>
      <c r="L26">
        <v>1</v>
      </c>
    </row>
    <row r="27" spans="1:12" x14ac:dyDescent="0.25">
      <c r="A27" s="3" t="s">
        <v>25</v>
      </c>
      <c r="F27" s="6" t="s">
        <v>99</v>
      </c>
      <c r="G27">
        <v>36</v>
      </c>
      <c r="H27" s="6" t="s">
        <v>75</v>
      </c>
      <c r="I27" s="6" t="s">
        <v>12</v>
      </c>
      <c r="J27" t="s">
        <v>76</v>
      </c>
      <c r="L27">
        <v>1</v>
      </c>
    </row>
    <row r="28" spans="1:12" x14ac:dyDescent="0.25">
      <c r="A28" s="3" t="s">
        <v>26</v>
      </c>
      <c r="F28" s="6" t="s">
        <v>100</v>
      </c>
      <c r="G28">
        <v>42</v>
      </c>
      <c r="H28" s="6" t="s">
        <v>75</v>
      </c>
      <c r="I28" s="6" t="s">
        <v>12</v>
      </c>
      <c r="J28" t="s">
        <v>76</v>
      </c>
      <c r="L28">
        <v>1</v>
      </c>
    </row>
    <row r="29" spans="1:12" x14ac:dyDescent="0.25">
      <c r="A29" s="3" t="s">
        <v>27</v>
      </c>
      <c r="F29" s="6" t="s">
        <v>101</v>
      </c>
      <c r="G29">
        <v>43</v>
      </c>
      <c r="H29" s="6" t="s">
        <v>75</v>
      </c>
      <c r="I29" s="6" t="s">
        <v>12</v>
      </c>
      <c r="J29" t="s">
        <v>76</v>
      </c>
      <c r="L29">
        <v>1</v>
      </c>
    </row>
    <row r="30" spans="1:12" x14ac:dyDescent="0.25">
      <c r="A30" s="3" t="s">
        <v>28</v>
      </c>
      <c r="F30" s="6" t="s">
        <v>102</v>
      </c>
      <c r="G30">
        <v>44</v>
      </c>
      <c r="H30" s="6" t="s">
        <v>75</v>
      </c>
      <c r="I30" s="6" t="s">
        <v>12</v>
      </c>
      <c r="J30" t="s">
        <v>76</v>
      </c>
      <c r="L30">
        <v>1</v>
      </c>
    </row>
    <row r="31" spans="1:12" x14ac:dyDescent="0.25">
      <c r="A31" s="3" t="s">
        <v>29</v>
      </c>
      <c r="F31" s="6" t="s">
        <v>103</v>
      </c>
      <c r="G31">
        <v>45</v>
      </c>
      <c r="H31" s="6" t="s">
        <v>75</v>
      </c>
      <c r="I31" s="6" t="s">
        <v>12</v>
      </c>
      <c r="J31" t="s">
        <v>76</v>
      </c>
      <c r="L31">
        <v>1</v>
      </c>
    </row>
    <row r="32" spans="1:12" x14ac:dyDescent="0.25">
      <c r="A32" s="3" t="s">
        <v>30</v>
      </c>
      <c r="F32" s="6" t="s">
        <v>104</v>
      </c>
      <c r="G32">
        <v>46</v>
      </c>
      <c r="H32" s="6" t="s">
        <v>75</v>
      </c>
      <c r="I32" s="6" t="s">
        <v>12</v>
      </c>
      <c r="J32" t="s">
        <v>76</v>
      </c>
      <c r="L32">
        <v>1</v>
      </c>
    </row>
    <row r="33" spans="1:12" x14ac:dyDescent="0.25">
      <c r="A33" s="3" t="s">
        <v>31</v>
      </c>
      <c r="F33" s="6" t="s">
        <v>105</v>
      </c>
      <c r="G33">
        <v>47</v>
      </c>
      <c r="H33" s="6" t="s">
        <v>75</v>
      </c>
      <c r="I33" s="6" t="s">
        <v>12</v>
      </c>
      <c r="J33" t="s">
        <v>76</v>
      </c>
      <c r="L33">
        <v>1</v>
      </c>
    </row>
    <row r="34" spans="1:12" x14ac:dyDescent="0.25">
      <c r="A34" s="3" t="s">
        <v>32</v>
      </c>
      <c r="F34" s="6" t="s">
        <v>106</v>
      </c>
      <c r="G34">
        <v>49</v>
      </c>
      <c r="H34" s="6" t="s">
        <v>75</v>
      </c>
      <c r="I34" s="6" t="s">
        <v>12</v>
      </c>
      <c r="J34" t="s">
        <v>76</v>
      </c>
      <c r="L34">
        <v>1</v>
      </c>
    </row>
    <row r="35" spans="1:12" x14ac:dyDescent="0.25">
      <c r="A35" s="3" t="s">
        <v>33</v>
      </c>
      <c r="F35" s="6" t="s">
        <v>107</v>
      </c>
      <c r="G35">
        <v>50</v>
      </c>
      <c r="H35" s="6" t="s">
        <v>75</v>
      </c>
      <c r="I35" s="6" t="s">
        <v>12</v>
      </c>
      <c r="J35" t="s">
        <v>76</v>
      </c>
      <c r="L35">
        <v>1</v>
      </c>
    </row>
    <row r="36" spans="1:12" x14ac:dyDescent="0.25">
      <c r="A36" s="3" t="s">
        <v>34</v>
      </c>
      <c r="F36" s="6" t="s">
        <v>108</v>
      </c>
      <c r="G36">
        <v>51</v>
      </c>
      <c r="H36" s="6" t="s">
        <v>75</v>
      </c>
      <c r="I36" s="6" t="s">
        <v>12</v>
      </c>
      <c r="J36" t="s">
        <v>76</v>
      </c>
      <c r="L36">
        <v>1</v>
      </c>
    </row>
    <row r="37" spans="1:12" x14ac:dyDescent="0.25">
      <c r="A37" s="3" t="s">
        <v>35</v>
      </c>
      <c r="F37" s="6" t="s">
        <v>109</v>
      </c>
      <c r="G37">
        <v>52</v>
      </c>
      <c r="H37" s="6" t="s">
        <v>75</v>
      </c>
      <c r="I37" s="6" t="s">
        <v>12</v>
      </c>
      <c r="J37" t="s">
        <v>76</v>
      </c>
      <c r="L37">
        <v>1</v>
      </c>
    </row>
    <row r="38" spans="1:12" x14ac:dyDescent="0.25">
      <c r="A38" s="3" t="s">
        <v>36</v>
      </c>
      <c r="F38" s="6" t="s">
        <v>110</v>
      </c>
      <c r="G38">
        <v>53</v>
      </c>
      <c r="H38" s="6" t="s">
        <v>75</v>
      </c>
      <c r="I38" s="6" t="s">
        <v>12</v>
      </c>
      <c r="J38" t="s">
        <v>76</v>
      </c>
      <c r="L38">
        <v>1</v>
      </c>
    </row>
    <row r="39" spans="1:12" x14ac:dyDescent="0.25">
      <c r="A39" s="3" t="s">
        <v>37</v>
      </c>
      <c r="F39" s="6" t="s">
        <v>111</v>
      </c>
      <c r="G39">
        <v>54</v>
      </c>
      <c r="H39" s="6" t="s">
        <v>75</v>
      </c>
      <c r="I39" s="6" t="s">
        <v>12</v>
      </c>
      <c r="J39" t="s">
        <v>76</v>
      </c>
      <c r="L39">
        <v>1</v>
      </c>
    </row>
    <row r="40" spans="1:12" x14ac:dyDescent="0.25">
      <c r="A40" s="3" t="s">
        <v>38</v>
      </c>
      <c r="F40" s="6" t="s">
        <v>112</v>
      </c>
      <c r="G40">
        <v>55</v>
      </c>
      <c r="H40" s="6" t="s">
        <v>75</v>
      </c>
      <c r="I40" s="6" t="s">
        <v>12</v>
      </c>
      <c r="J40" t="s">
        <v>76</v>
      </c>
      <c r="L40">
        <v>1</v>
      </c>
    </row>
    <row r="41" spans="1:12" x14ac:dyDescent="0.25">
      <c r="A41" s="3" t="s">
        <v>39</v>
      </c>
      <c r="F41" s="6" t="s">
        <v>113</v>
      </c>
      <c r="G41">
        <v>56</v>
      </c>
      <c r="H41" s="6" t="s">
        <v>75</v>
      </c>
      <c r="I41" s="6" t="s">
        <v>12</v>
      </c>
      <c r="J41" t="s">
        <v>76</v>
      </c>
      <c r="L41">
        <v>1</v>
      </c>
    </row>
    <row r="42" spans="1:12" x14ac:dyDescent="0.25">
      <c r="A42" s="3" t="s">
        <v>40</v>
      </c>
      <c r="F42" s="6" t="s">
        <v>114</v>
      </c>
      <c r="G42">
        <v>57</v>
      </c>
      <c r="H42" s="6" t="s">
        <v>75</v>
      </c>
      <c r="I42" s="6" t="s">
        <v>12</v>
      </c>
      <c r="J42" t="s">
        <v>76</v>
      </c>
      <c r="L42">
        <v>1</v>
      </c>
    </row>
    <row r="43" spans="1:12" x14ac:dyDescent="0.25">
      <c r="A43" s="3" t="s">
        <v>41</v>
      </c>
      <c r="F43" s="6" t="s">
        <v>115</v>
      </c>
      <c r="G43">
        <v>58</v>
      </c>
      <c r="H43" s="6" t="s">
        <v>75</v>
      </c>
      <c r="I43" s="6" t="s">
        <v>116</v>
      </c>
      <c r="J43" t="s">
        <v>117</v>
      </c>
    </row>
    <row r="44" spans="1:12" x14ac:dyDescent="0.25">
      <c r="A44" s="3" t="s">
        <v>42</v>
      </c>
      <c r="F44" s="6" t="s">
        <v>118</v>
      </c>
      <c r="G44">
        <v>59</v>
      </c>
      <c r="H44" s="6" t="s">
        <v>75</v>
      </c>
      <c r="I44" s="6" t="s">
        <v>12</v>
      </c>
      <c r="J44" t="s">
        <v>76</v>
      </c>
      <c r="L44">
        <v>1</v>
      </c>
    </row>
    <row r="45" spans="1:12" x14ac:dyDescent="0.25">
      <c r="A45" s="3" t="s">
        <v>43</v>
      </c>
      <c r="F45" s="6" t="s">
        <v>119</v>
      </c>
      <c r="G45">
        <v>60</v>
      </c>
      <c r="H45" s="6" t="s">
        <v>75</v>
      </c>
      <c r="I45" s="6" t="s">
        <v>12</v>
      </c>
      <c r="J45" t="s">
        <v>76</v>
      </c>
      <c r="L45">
        <v>1</v>
      </c>
    </row>
    <row r="46" spans="1:12" x14ac:dyDescent="0.25">
      <c r="A46" s="3" t="s">
        <v>44</v>
      </c>
      <c r="F46" s="6" t="s">
        <v>120</v>
      </c>
      <c r="G46">
        <v>61</v>
      </c>
      <c r="H46" s="6" t="s">
        <v>75</v>
      </c>
      <c r="I46" s="6" t="s">
        <v>12</v>
      </c>
      <c r="J46" t="s">
        <v>76</v>
      </c>
      <c r="L46">
        <v>1</v>
      </c>
    </row>
    <row r="47" spans="1:12" x14ac:dyDescent="0.25">
      <c r="A47" s="3" t="s">
        <v>45</v>
      </c>
      <c r="F47" s="6" t="s">
        <v>121</v>
      </c>
      <c r="G47">
        <v>62</v>
      </c>
      <c r="H47" s="6" t="s">
        <v>75</v>
      </c>
      <c r="I47" s="6" t="s">
        <v>12</v>
      </c>
      <c r="J47" t="s">
        <v>76</v>
      </c>
      <c r="L47">
        <v>1</v>
      </c>
    </row>
    <row r="48" spans="1:12" x14ac:dyDescent="0.25">
      <c r="A48" s="3" t="s">
        <v>46</v>
      </c>
      <c r="F48" s="6" t="s">
        <v>122</v>
      </c>
      <c r="G48">
        <v>63</v>
      </c>
      <c r="H48" s="6" t="s">
        <v>75</v>
      </c>
      <c r="I48" s="6" t="s">
        <v>12</v>
      </c>
      <c r="J48" t="s">
        <v>76</v>
      </c>
      <c r="L48">
        <v>1</v>
      </c>
    </row>
    <row r="49" spans="1:12" x14ac:dyDescent="0.25">
      <c r="A49" s="3" t="s">
        <v>47</v>
      </c>
      <c r="F49" s="6" t="s">
        <v>123</v>
      </c>
      <c r="G49">
        <v>64</v>
      </c>
      <c r="H49" s="6" t="s">
        <v>75</v>
      </c>
      <c r="I49" s="6" t="s">
        <v>12</v>
      </c>
      <c r="J49" t="s">
        <v>76</v>
      </c>
      <c r="L49">
        <v>1</v>
      </c>
    </row>
    <row r="50" spans="1:12" x14ac:dyDescent="0.25">
      <c r="A50" s="3" t="s">
        <v>48</v>
      </c>
      <c r="F50" s="6" t="s">
        <v>124</v>
      </c>
      <c r="G50">
        <v>65</v>
      </c>
      <c r="H50" s="6" t="s">
        <v>75</v>
      </c>
      <c r="I50" s="6" t="s">
        <v>12</v>
      </c>
      <c r="J50" t="s">
        <v>76</v>
      </c>
      <c r="L50">
        <v>1</v>
      </c>
    </row>
    <row r="51" spans="1:12" x14ac:dyDescent="0.25">
      <c r="A51" s="3" t="s">
        <v>49</v>
      </c>
      <c r="F51" s="6" t="s">
        <v>125</v>
      </c>
      <c r="G51">
        <v>66</v>
      </c>
      <c r="H51" s="6" t="s">
        <v>75</v>
      </c>
      <c r="I51" s="6" t="s">
        <v>12</v>
      </c>
      <c r="J51" t="s">
        <v>76</v>
      </c>
      <c r="L51">
        <v>1</v>
      </c>
    </row>
    <row r="52" spans="1:12" x14ac:dyDescent="0.25">
      <c r="A52" s="3" t="s">
        <v>50</v>
      </c>
      <c r="F52" s="6" t="s">
        <v>126</v>
      </c>
      <c r="G52">
        <v>67</v>
      </c>
      <c r="H52" s="6" t="s">
        <v>75</v>
      </c>
      <c r="I52" s="6" t="s">
        <v>12</v>
      </c>
      <c r="J52" t="s">
        <v>76</v>
      </c>
      <c r="L52">
        <v>1</v>
      </c>
    </row>
    <row r="53" spans="1:12" x14ac:dyDescent="0.25">
      <c r="A53" s="3" t="s">
        <v>51</v>
      </c>
      <c r="F53" s="6" t="s">
        <v>127</v>
      </c>
      <c r="G53">
        <v>70</v>
      </c>
      <c r="H53" s="6" t="s">
        <v>75</v>
      </c>
      <c r="I53" s="6" t="s">
        <v>12</v>
      </c>
      <c r="J53" t="s">
        <v>76</v>
      </c>
      <c r="L53">
        <v>1</v>
      </c>
    </row>
    <row r="54" spans="1:12" x14ac:dyDescent="0.25">
      <c r="A54" s="3" t="s">
        <v>52</v>
      </c>
      <c r="F54" s="6" t="s">
        <v>128</v>
      </c>
      <c r="G54">
        <v>71</v>
      </c>
      <c r="H54" s="6" t="s">
        <v>75</v>
      </c>
      <c r="I54" s="6" t="s">
        <v>12</v>
      </c>
      <c r="J54" t="s">
        <v>76</v>
      </c>
      <c r="L54">
        <v>1</v>
      </c>
    </row>
    <row r="55" spans="1:12" x14ac:dyDescent="0.25">
      <c r="A55" s="3" t="s">
        <v>53</v>
      </c>
      <c r="F55" s="6" t="s">
        <v>129</v>
      </c>
      <c r="G55">
        <v>73</v>
      </c>
      <c r="H55" s="6" t="s">
        <v>75</v>
      </c>
      <c r="I55" s="6" t="s">
        <v>12</v>
      </c>
      <c r="J55" t="s">
        <v>76</v>
      </c>
      <c r="L55">
        <v>1</v>
      </c>
    </row>
    <row r="56" spans="1:12" x14ac:dyDescent="0.25">
      <c r="A56" s="3" t="s">
        <v>54</v>
      </c>
      <c r="F56" s="6" t="s">
        <v>130</v>
      </c>
      <c r="G56">
        <v>74</v>
      </c>
      <c r="H56" s="6" t="s">
        <v>75</v>
      </c>
      <c r="I56" s="6" t="s">
        <v>12</v>
      </c>
      <c r="J56" t="s">
        <v>76</v>
      </c>
      <c r="L56">
        <v>1</v>
      </c>
    </row>
    <row r="57" spans="1:12" x14ac:dyDescent="0.25">
      <c r="A57" s="3" t="s">
        <v>55</v>
      </c>
      <c r="F57" s="6" t="s">
        <v>131</v>
      </c>
      <c r="G57">
        <v>75</v>
      </c>
      <c r="H57" s="6" t="s">
        <v>75</v>
      </c>
      <c r="I57" s="6" t="s">
        <v>12</v>
      </c>
      <c r="J57" t="s">
        <v>76</v>
      </c>
      <c r="L57">
        <v>1</v>
      </c>
    </row>
    <row r="58" spans="1:12" x14ac:dyDescent="0.25">
      <c r="A58" s="3" t="s">
        <v>56</v>
      </c>
      <c r="F58" s="6" t="s">
        <v>132</v>
      </c>
      <c r="G58">
        <v>76</v>
      </c>
      <c r="H58" s="6" t="s">
        <v>75</v>
      </c>
      <c r="I58" s="6" t="s">
        <v>12</v>
      </c>
      <c r="J58" t="s">
        <v>76</v>
      </c>
      <c r="L58">
        <v>1</v>
      </c>
    </row>
    <row r="59" spans="1:12" x14ac:dyDescent="0.25">
      <c r="A59" s="3" t="s">
        <v>57</v>
      </c>
      <c r="F59" s="6" t="s">
        <v>133</v>
      </c>
      <c r="G59">
        <v>77</v>
      </c>
      <c r="H59" s="6" t="s">
        <v>75</v>
      </c>
      <c r="I59" s="6" t="s">
        <v>12</v>
      </c>
      <c r="J59" t="s">
        <v>76</v>
      </c>
      <c r="L59">
        <v>1</v>
      </c>
    </row>
    <row r="60" spans="1:12" x14ac:dyDescent="0.25">
      <c r="A60" s="3" t="s">
        <v>58</v>
      </c>
      <c r="F60" s="6" t="s">
        <v>134</v>
      </c>
      <c r="G60">
        <v>78</v>
      </c>
      <c r="H60" s="6" t="s">
        <v>75</v>
      </c>
      <c r="I60" s="6" t="s">
        <v>12</v>
      </c>
      <c r="J60" t="s">
        <v>76</v>
      </c>
      <c r="L60">
        <v>1</v>
      </c>
    </row>
    <row r="61" spans="1:12" x14ac:dyDescent="0.25">
      <c r="A61" s="3" t="s">
        <v>59</v>
      </c>
      <c r="F61" s="6" t="s">
        <v>135</v>
      </c>
      <c r="G61">
        <v>79</v>
      </c>
      <c r="H61" s="6" t="s">
        <v>75</v>
      </c>
      <c r="I61" s="6" t="s">
        <v>12</v>
      </c>
      <c r="J61" t="s">
        <v>76</v>
      </c>
      <c r="L61">
        <v>1</v>
      </c>
    </row>
    <row r="62" spans="1:12" x14ac:dyDescent="0.25">
      <c r="A62" s="3" t="s">
        <v>60</v>
      </c>
      <c r="F62" s="6" t="s">
        <v>136</v>
      </c>
      <c r="G62">
        <v>80</v>
      </c>
      <c r="H62" s="6" t="s">
        <v>75</v>
      </c>
      <c r="I62" s="6" t="s">
        <v>12</v>
      </c>
      <c r="J62" t="s">
        <v>76</v>
      </c>
      <c r="L62">
        <v>1</v>
      </c>
    </row>
    <row r="63" spans="1:12" x14ac:dyDescent="0.25">
      <c r="A63" s="3" t="s">
        <v>61</v>
      </c>
      <c r="F63" s="6" t="s">
        <v>137</v>
      </c>
      <c r="G63">
        <v>81</v>
      </c>
      <c r="H63" s="6" t="s">
        <v>75</v>
      </c>
      <c r="I63" s="6" t="s">
        <v>12</v>
      </c>
      <c r="J63" t="s">
        <v>76</v>
      </c>
      <c r="L63">
        <v>1</v>
      </c>
    </row>
    <row r="64" spans="1:12" x14ac:dyDescent="0.25">
      <c r="A64" s="3" t="s">
        <v>62</v>
      </c>
      <c r="F64" s="6" t="s">
        <v>138</v>
      </c>
      <c r="G64">
        <v>82</v>
      </c>
      <c r="H64" s="6" t="s">
        <v>75</v>
      </c>
      <c r="I64" s="6" t="s">
        <v>12</v>
      </c>
      <c r="J64" t="s">
        <v>76</v>
      </c>
      <c r="L64">
        <v>1</v>
      </c>
    </row>
    <row r="65" spans="1:12" x14ac:dyDescent="0.25">
      <c r="A65" s="3" t="s">
        <v>63</v>
      </c>
      <c r="F65" s="6" t="s">
        <v>139</v>
      </c>
      <c r="G65">
        <v>83</v>
      </c>
      <c r="H65" s="6" t="s">
        <v>75</v>
      </c>
      <c r="I65" s="6" t="s">
        <v>12</v>
      </c>
      <c r="J65" t="s">
        <v>76</v>
      </c>
      <c r="L65">
        <v>1</v>
      </c>
    </row>
    <row r="66" spans="1:12" x14ac:dyDescent="0.25">
      <c r="A66" s="4" t="s">
        <v>64</v>
      </c>
      <c r="F66" s="6" t="s">
        <v>140</v>
      </c>
      <c r="G66">
        <v>109</v>
      </c>
      <c r="H66" s="6" t="s">
        <v>75</v>
      </c>
      <c r="I66" s="6" t="s">
        <v>12</v>
      </c>
      <c r="J66" t="s">
        <v>76</v>
      </c>
      <c r="L66">
        <v>1</v>
      </c>
    </row>
    <row r="67" spans="1:12" x14ac:dyDescent="0.25">
      <c r="A67" s="7">
        <f>SUBTOTAL(103,T_PDj[CODE TARIF AVEC PDJ])</f>
        <v>65</v>
      </c>
      <c r="F67" s="6" t="s">
        <v>141</v>
      </c>
      <c r="G67">
        <v>112</v>
      </c>
      <c r="H67" s="6" t="s">
        <v>75</v>
      </c>
      <c r="I67" s="6" t="s">
        <v>12</v>
      </c>
      <c r="J67" t="s">
        <v>76</v>
      </c>
      <c r="L67">
        <v>1</v>
      </c>
    </row>
    <row r="68" spans="1:12" x14ac:dyDescent="0.25">
      <c r="F68" s="6" t="s">
        <v>142</v>
      </c>
      <c r="G68">
        <v>114</v>
      </c>
      <c r="H68" s="6" t="s">
        <v>75</v>
      </c>
      <c r="I68" s="6" t="s">
        <v>12</v>
      </c>
      <c r="J68" t="s">
        <v>76</v>
      </c>
      <c r="L68">
        <v>1</v>
      </c>
    </row>
    <row r="69" spans="1:12" x14ac:dyDescent="0.25">
      <c r="F69" s="6" t="s">
        <v>143</v>
      </c>
      <c r="G69">
        <v>116</v>
      </c>
      <c r="H69" s="6" t="s">
        <v>75</v>
      </c>
      <c r="I69" s="6" t="s">
        <v>12</v>
      </c>
      <c r="J69" t="s">
        <v>76</v>
      </c>
      <c r="L69">
        <v>1</v>
      </c>
    </row>
    <row r="70" spans="1:12" x14ac:dyDescent="0.25">
      <c r="F70" s="6" t="s">
        <v>144</v>
      </c>
      <c r="G70">
        <v>118</v>
      </c>
      <c r="H70" s="6" t="s">
        <v>75</v>
      </c>
      <c r="I70" s="6" t="s">
        <v>12</v>
      </c>
      <c r="J70" t="s">
        <v>76</v>
      </c>
      <c r="L70">
        <v>1</v>
      </c>
    </row>
    <row r="71" spans="1:12" x14ac:dyDescent="0.25">
      <c r="F71" s="6" t="s">
        <v>145</v>
      </c>
      <c r="G71">
        <v>120</v>
      </c>
      <c r="H71" s="6" t="s">
        <v>75</v>
      </c>
      <c r="I71" s="6" t="s">
        <v>12</v>
      </c>
      <c r="J71" t="s">
        <v>76</v>
      </c>
      <c r="L71">
        <v>1</v>
      </c>
    </row>
    <row r="72" spans="1:12" x14ac:dyDescent="0.25">
      <c r="F72" s="6" t="s">
        <v>146</v>
      </c>
      <c r="G72">
        <v>121</v>
      </c>
      <c r="H72" s="6" t="s">
        <v>75</v>
      </c>
      <c r="I72" s="6" t="s">
        <v>12</v>
      </c>
      <c r="J72" t="s">
        <v>76</v>
      </c>
      <c r="L72">
        <v>1</v>
      </c>
    </row>
    <row r="73" spans="1:12" x14ac:dyDescent="0.25">
      <c r="F73" s="6" t="s">
        <v>147</v>
      </c>
      <c r="G73">
        <v>123</v>
      </c>
      <c r="H73" s="6" t="s">
        <v>75</v>
      </c>
      <c r="I73" s="6" t="s">
        <v>12</v>
      </c>
      <c r="J73" t="s">
        <v>76</v>
      </c>
      <c r="L73">
        <v>1</v>
      </c>
    </row>
    <row r="74" spans="1:12" x14ac:dyDescent="0.25">
      <c r="F74" s="6" t="s">
        <v>148</v>
      </c>
      <c r="G74">
        <v>124</v>
      </c>
      <c r="H74" s="6" t="s">
        <v>75</v>
      </c>
      <c r="I74" s="6" t="s">
        <v>12</v>
      </c>
      <c r="J74" t="s">
        <v>76</v>
      </c>
      <c r="L74">
        <v>1</v>
      </c>
    </row>
    <row r="75" spans="1:12" x14ac:dyDescent="0.25">
      <c r="F75" s="6" t="s">
        <v>149</v>
      </c>
      <c r="G75">
        <v>125</v>
      </c>
      <c r="H75" s="6" t="s">
        <v>75</v>
      </c>
      <c r="I75" s="6" t="s">
        <v>12</v>
      </c>
      <c r="J75" t="s">
        <v>76</v>
      </c>
      <c r="L75">
        <v>1</v>
      </c>
    </row>
    <row r="76" spans="1:12" x14ac:dyDescent="0.25">
      <c r="F76" s="6" t="s">
        <v>150</v>
      </c>
      <c r="G76">
        <v>126</v>
      </c>
      <c r="H76" s="6" t="s">
        <v>75</v>
      </c>
      <c r="I76" s="6" t="s">
        <v>12</v>
      </c>
      <c r="J76" t="s">
        <v>76</v>
      </c>
      <c r="L76">
        <v>1</v>
      </c>
    </row>
    <row r="77" spans="1:12" x14ac:dyDescent="0.25">
      <c r="F77" s="6" t="s">
        <v>151</v>
      </c>
      <c r="G77">
        <v>128</v>
      </c>
      <c r="H77" s="6" t="s">
        <v>75</v>
      </c>
      <c r="I77" s="6" t="s">
        <v>12</v>
      </c>
      <c r="J77" t="s">
        <v>76</v>
      </c>
      <c r="L77">
        <v>1</v>
      </c>
    </row>
    <row r="78" spans="1:12" x14ac:dyDescent="0.25">
      <c r="F78" s="6" t="s">
        <v>152</v>
      </c>
      <c r="G78">
        <v>129</v>
      </c>
      <c r="H78" s="6" t="s">
        <v>75</v>
      </c>
      <c r="I78" s="6" t="s">
        <v>12</v>
      </c>
      <c r="J78" t="s">
        <v>76</v>
      </c>
      <c r="L78">
        <v>1</v>
      </c>
    </row>
    <row r="79" spans="1:12" x14ac:dyDescent="0.25">
      <c r="F79" s="6" t="s">
        <v>153</v>
      </c>
      <c r="G79">
        <v>130</v>
      </c>
      <c r="H79" s="6" t="s">
        <v>75</v>
      </c>
      <c r="I79" s="6" t="s">
        <v>12</v>
      </c>
      <c r="J79" t="s">
        <v>76</v>
      </c>
      <c r="L79">
        <v>1</v>
      </c>
    </row>
    <row r="80" spans="1:12" x14ac:dyDescent="0.25">
      <c r="F80" s="6" t="s">
        <v>154</v>
      </c>
      <c r="G80">
        <v>131</v>
      </c>
      <c r="H80" s="6" t="s">
        <v>75</v>
      </c>
      <c r="I80" s="6" t="s">
        <v>12</v>
      </c>
      <c r="J80" t="s">
        <v>76</v>
      </c>
      <c r="L80">
        <v>1</v>
      </c>
    </row>
    <row r="81" spans="6:12" x14ac:dyDescent="0.25">
      <c r="F81" s="6" t="s">
        <v>155</v>
      </c>
      <c r="G81">
        <v>132</v>
      </c>
      <c r="H81" s="6" t="s">
        <v>80</v>
      </c>
      <c r="I81" s="6" t="s">
        <v>12</v>
      </c>
      <c r="J81" t="s">
        <v>76</v>
      </c>
      <c r="L81">
        <v>2</v>
      </c>
    </row>
    <row r="82" spans="6:12" x14ac:dyDescent="0.25">
      <c r="F82" s="6" t="s">
        <v>156</v>
      </c>
      <c r="G82">
        <v>133</v>
      </c>
      <c r="H82" s="6" t="s">
        <v>75</v>
      </c>
      <c r="I82" s="6" t="s">
        <v>12</v>
      </c>
      <c r="J82" t="s">
        <v>76</v>
      </c>
      <c r="L82">
        <v>1</v>
      </c>
    </row>
    <row r="83" spans="6:12" x14ac:dyDescent="0.25">
      <c r="F83" s="6" t="s">
        <v>157</v>
      </c>
      <c r="G83">
        <v>135</v>
      </c>
      <c r="H83" s="6" t="s">
        <v>75</v>
      </c>
      <c r="I83" s="6" t="s">
        <v>12</v>
      </c>
      <c r="J83" t="s">
        <v>76</v>
      </c>
      <c r="L83">
        <v>1</v>
      </c>
    </row>
    <row r="84" spans="6:12" x14ac:dyDescent="0.25">
      <c r="F84" s="6" t="s">
        <v>158</v>
      </c>
      <c r="G84">
        <v>136</v>
      </c>
      <c r="H84" s="6" t="s">
        <v>80</v>
      </c>
      <c r="I84" s="6" t="s">
        <v>12</v>
      </c>
      <c r="J84" t="s">
        <v>76</v>
      </c>
      <c r="L84">
        <v>2</v>
      </c>
    </row>
    <row r="85" spans="6:12" x14ac:dyDescent="0.25">
      <c r="F85" s="6" t="s">
        <v>159</v>
      </c>
      <c r="G85">
        <v>141</v>
      </c>
      <c r="H85" s="6" t="s">
        <v>75</v>
      </c>
      <c r="I85" s="6" t="s">
        <v>12</v>
      </c>
      <c r="J85" t="s">
        <v>76</v>
      </c>
      <c r="L85">
        <v>1</v>
      </c>
    </row>
    <row r="86" spans="6:12" x14ac:dyDescent="0.25">
      <c r="F86" s="6" t="s">
        <v>160</v>
      </c>
      <c r="G86">
        <v>142</v>
      </c>
      <c r="H86" s="6" t="s">
        <v>75</v>
      </c>
      <c r="I86" s="6" t="s">
        <v>12</v>
      </c>
      <c r="J86" t="s">
        <v>76</v>
      </c>
      <c r="L86">
        <v>1</v>
      </c>
    </row>
    <row r="87" spans="6:12" x14ac:dyDescent="0.25">
      <c r="F87" s="6" t="s">
        <v>161</v>
      </c>
      <c r="G87">
        <v>143</v>
      </c>
      <c r="H87" s="6" t="s">
        <v>75</v>
      </c>
      <c r="I87" s="6" t="s">
        <v>12</v>
      </c>
      <c r="J87" t="s">
        <v>76</v>
      </c>
      <c r="L87">
        <v>1</v>
      </c>
    </row>
    <row r="88" spans="6:12" x14ac:dyDescent="0.25">
      <c r="F88" s="6" t="s">
        <v>162</v>
      </c>
      <c r="G88">
        <v>144</v>
      </c>
      <c r="H88" s="6" t="s">
        <v>75</v>
      </c>
      <c r="I88" s="6" t="s">
        <v>12</v>
      </c>
      <c r="J88" t="s">
        <v>76</v>
      </c>
      <c r="L88">
        <v>1</v>
      </c>
    </row>
    <row r="89" spans="6:12" x14ac:dyDescent="0.25">
      <c r="F89" s="6" t="s">
        <v>163</v>
      </c>
      <c r="G89">
        <v>145</v>
      </c>
      <c r="H89" s="6" t="s">
        <v>75</v>
      </c>
      <c r="I89" s="6" t="s">
        <v>12</v>
      </c>
      <c r="J89" t="s">
        <v>76</v>
      </c>
      <c r="L89">
        <v>1</v>
      </c>
    </row>
    <row r="90" spans="6:12" x14ac:dyDescent="0.25">
      <c r="F90" s="6" t="s">
        <v>164</v>
      </c>
      <c r="G90">
        <v>146</v>
      </c>
      <c r="H90" s="6" t="s">
        <v>75</v>
      </c>
      <c r="I90" s="6" t="s">
        <v>12</v>
      </c>
      <c r="J90" t="s">
        <v>76</v>
      </c>
      <c r="L90">
        <v>1</v>
      </c>
    </row>
    <row r="91" spans="6:12" x14ac:dyDescent="0.25">
      <c r="F91" s="6" t="s">
        <v>165</v>
      </c>
      <c r="G91">
        <v>147</v>
      </c>
      <c r="H91" s="6" t="s">
        <v>75</v>
      </c>
      <c r="I91" s="6" t="s">
        <v>12</v>
      </c>
      <c r="J91" t="s">
        <v>76</v>
      </c>
      <c r="L91">
        <v>1</v>
      </c>
    </row>
    <row r="92" spans="6:12" x14ac:dyDescent="0.25">
      <c r="F92" s="6" t="s">
        <v>166</v>
      </c>
      <c r="G92">
        <v>148</v>
      </c>
      <c r="H92" s="6" t="s">
        <v>75</v>
      </c>
      <c r="I92" s="6" t="s">
        <v>12</v>
      </c>
      <c r="J92" t="s">
        <v>76</v>
      </c>
      <c r="L92">
        <v>1</v>
      </c>
    </row>
    <row r="93" spans="6:12" x14ac:dyDescent="0.25">
      <c r="F93" s="6" t="s">
        <v>167</v>
      </c>
      <c r="G93">
        <v>149</v>
      </c>
      <c r="H93" s="6" t="s">
        <v>75</v>
      </c>
      <c r="I93" s="6" t="s">
        <v>12</v>
      </c>
      <c r="J93" t="s">
        <v>76</v>
      </c>
      <c r="L93">
        <v>1</v>
      </c>
    </row>
    <row r="94" spans="6:12" x14ac:dyDescent="0.25">
      <c r="F94" s="6" t="s">
        <v>168</v>
      </c>
      <c r="G94">
        <v>150</v>
      </c>
      <c r="H94" s="6" t="s">
        <v>75</v>
      </c>
      <c r="I94" s="6" t="s">
        <v>12</v>
      </c>
      <c r="J94" t="s">
        <v>76</v>
      </c>
      <c r="L94">
        <v>1</v>
      </c>
    </row>
    <row r="95" spans="6:12" x14ac:dyDescent="0.25">
      <c r="F95" s="6" t="s">
        <v>169</v>
      </c>
      <c r="G95">
        <v>152</v>
      </c>
      <c r="H95" s="6" t="s">
        <v>75</v>
      </c>
      <c r="I95" s="6" t="s">
        <v>12</v>
      </c>
      <c r="J95" t="s">
        <v>76</v>
      </c>
      <c r="L95">
        <v>1</v>
      </c>
    </row>
    <row r="96" spans="6:12" x14ac:dyDescent="0.25">
      <c r="F96" s="6" t="s">
        <v>170</v>
      </c>
      <c r="G96">
        <v>153</v>
      </c>
      <c r="H96" s="6" t="s">
        <v>80</v>
      </c>
      <c r="I96" s="6" t="s">
        <v>12</v>
      </c>
      <c r="J96" t="s">
        <v>76</v>
      </c>
      <c r="L96">
        <v>2</v>
      </c>
    </row>
    <row r="97" spans="6:12" x14ac:dyDescent="0.25">
      <c r="F97" s="6" t="s">
        <v>171</v>
      </c>
      <c r="G97">
        <v>154</v>
      </c>
      <c r="H97" s="6" t="s">
        <v>80</v>
      </c>
      <c r="I97" s="6" t="s">
        <v>12</v>
      </c>
      <c r="J97" t="s">
        <v>76</v>
      </c>
      <c r="L97">
        <v>2</v>
      </c>
    </row>
    <row r="98" spans="6:12" x14ac:dyDescent="0.25">
      <c r="F98" s="6" t="s">
        <v>172</v>
      </c>
      <c r="G98">
        <v>156</v>
      </c>
      <c r="H98" s="6" t="s">
        <v>80</v>
      </c>
      <c r="I98" s="6" t="s">
        <v>12</v>
      </c>
      <c r="J98" t="s">
        <v>76</v>
      </c>
      <c r="L98">
        <v>2</v>
      </c>
    </row>
    <row r="99" spans="6:12" x14ac:dyDescent="0.25">
      <c r="F99" s="6" t="s">
        <v>173</v>
      </c>
      <c r="G99">
        <v>157</v>
      </c>
      <c r="H99" s="6" t="s">
        <v>75</v>
      </c>
      <c r="I99" s="6" t="s">
        <v>12</v>
      </c>
      <c r="J99" t="s">
        <v>76</v>
      </c>
      <c r="L99">
        <v>1</v>
      </c>
    </row>
    <row r="100" spans="6:12" x14ac:dyDescent="0.25">
      <c r="F100" s="6" t="s">
        <v>174</v>
      </c>
      <c r="G100">
        <v>158</v>
      </c>
      <c r="H100" s="6" t="s">
        <v>75</v>
      </c>
      <c r="I100" s="6" t="s">
        <v>12</v>
      </c>
      <c r="J100" t="s">
        <v>76</v>
      </c>
      <c r="L100">
        <v>1</v>
      </c>
    </row>
    <row r="101" spans="6:12" x14ac:dyDescent="0.25">
      <c r="F101" s="6" t="s">
        <v>175</v>
      </c>
      <c r="G101">
        <v>159</v>
      </c>
      <c r="H101" s="6" t="s">
        <v>75</v>
      </c>
      <c r="I101" s="6" t="s">
        <v>12</v>
      </c>
      <c r="J101" t="s">
        <v>117</v>
      </c>
    </row>
    <row r="102" spans="6:12" x14ac:dyDescent="0.25">
      <c r="F102" s="6" t="s">
        <v>176</v>
      </c>
      <c r="G102">
        <v>160</v>
      </c>
      <c r="H102" s="6" t="s">
        <v>75</v>
      </c>
      <c r="I102" s="6" t="s">
        <v>12</v>
      </c>
      <c r="J102" t="s">
        <v>76</v>
      </c>
      <c r="L102">
        <v>1</v>
      </c>
    </row>
    <row r="103" spans="6:12" x14ac:dyDescent="0.25">
      <c r="F103" s="6" t="s">
        <v>177</v>
      </c>
      <c r="G103">
        <v>161</v>
      </c>
      <c r="H103" s="6" t="s">
        <v>75</v>
      </c>
      <c r="I103" s="6" t="s">
        <v>12</v>
      </c>
      <c r="J103" t="s">
        <v>117</v>
      </c>
    </row>
    <row r="104" spans="6:12" x14ac:dyDescent="0.25">
      <c r="F104" s="6" t="s">
        <v>178</v>
      </c>
      <c r="G104">
        <v>162</v>
      </c>
      <c r="H104" s="6" t="s">
        <v>75</v>
      </c>
      <c r="I104" s="6" t="s">
        <v>12</v>
      </c>
      <c r="J104" t="s">
        <v>76</v>
      </c>
      <c r="L104">
        <v>1</v>
      </c>
    </row>
    <row r="105" spans="6:12" x14ac:dyDescent="0.25">
      <c r="F105" s="6" t="s">
        <v>179</v>
      </c>
      <c r="G105">
        <v>163</v>
      </c>
      <c r="H105" s="6" t="s">
        <v>75</v>
      </c>
      <c r="I105" s="6" t="s">
        <v>12</v>
      </c>
      <c r="J105" t="s">
        <v>76</v>
      </c>
      <c r="L105">
        <v>1</v>
      </c>
    </row>
    <row r="106" spans="6:12" x14ac:dyDescent="0.25">
      <c r="F106" s="6" t="s">
        <v>180</v>
      </c>
      <c r="G106">
        <v>164</v>
      </c>
      <c r="H106" s="6" t="s">
        <v>75</v>
      </c>
      <c r="I106" s="6" t="s">
        <v>12</v>
      </c>
      <c r="J106" t="s">
        <v>76</v>
      </c>
      <c r="L106">
        <v>1</v>
      </c>
    </row>
    <row r="107" spans="6:12" x14ac:dyDescent="0.25">
      <c r="F107" s="6" t="s">
        <v>181</v>
      </c>
      <c r="G107">
        <v>165</v>
      </c>
      <c r="H107" s="6" t="s">
        <v>75</v>
      </c>
      <c r="I107" s="6" t="s">
        <v>12</v>
      </c>
      <c r="J107" t="s">
        <v>76</v>
      </c>
      <c r="L107">
        <v>1</v>
      </c>
    </row>
    <row r="108" spans="6:12" x14ac:dyDescent="0.25">
      <c r="F108" s="6" t="s">
        <v>182</v>
      </c>
      <c r="G108">
        <v>166</v>
      </c>
      <c r="H108" s="6" t="s">
        <v>75</v>
      </c>
      <c r="I108" s="6" t="s">
        <v>12</v>
      </c>
      <c r="J108" t="s">
        <v>76</v>
      </c>
      <c r="L108">
        <v>1</v>
      </c>
    </row>
    <row r="109" spans="6:12" x14ac:dyDescent="0.25">
      <c r="F109" s="6" t="s">
        <v>183</v>
      </c>
      <c r="G109">
        <v>167</v>
      </c>
      <c r="H109" s="6" t="s">
        <v>75</v>
      </c>
      <c r="I109" s="6" t="s">
        <v>12</v>
      </c>
      <c r="J109" t="s">
        <v>76</v>
      </c>
      <c r="L109">
        <v>1</v>
      </c>
    </row>
    <row r="110" spans="6:12" x14ac:dyDescent="0.25">
      <c r="F110" s="6" t="s">
        <v>184</v>
      </c>
      <c r="G110">
        <v>168</v>
      </c>
      <c r="H110" s="6" t="s">
        <v>75</v>
      </c>
      <c r="I110" s="6" t="s">
        <v>12</v>
      </c>
      <c r="J110" t="s">
        <v>76</v>
      </c>
      <c r="L110">
        <v>1</v>
      </c>
    </row>
    <row r="111" spans="6:12" x14ac:dyDescent="0.25">
      <c r="F111" s="6" t="s">
        <v>185</v>
      </c>
      <c r="G111">
        <v>169</v>
      </c>
      <c r="H111" s="6" t="s">
        <v>75</v>
      </c>
      <c r="I111" s="6" t="s">
        <v>12</v>
      </c>
      <c r="J111" t="s">
        <v>117</v>
      </c>
      <c r="L111">
        <v>1</v>
      </c>
    </row>
    <row r="112" spans="6:12" x14ac:dyDescent="0.25">
      <c r="F112" s="6" t="s">
        <v>186</v>
      </c>
      <c r="G112">
        <v>170</v>
      </c>
      <c r="H112" s="6" t="s">
        <v>75</v>
      </c>
      <c r="I112" s="6" t="s">
        <v>12</v>
      </c>
      <c r="J112" t="s">
        <v>76</v>
      </c>
      <c r="L112">
        <v>1</v>
      </c>
    </row>
    <row r="113" spans="6:12" x14ac:dyDescent="0.25">
      <c r="F113" s="6" t="s">
        <v>187</v>
      </c>
      <c r="G113">
        <v>171</v>
      </c>
      <c r="H113" s="6" t="s">
        <v>75</v>
      </c>
      <c r="I113" s="6" t="s">
        <v>12</v>
      </c>
      <c r="J113" t="s">
        <v>76</v>
      </c>
      <c r="L113">
        <v>1</v>
      </c>
    </row>
    <row r="114" spans="6:12" x14ac:dyDescent="0.25">
      <c r="F114" s="6" t="s">
        <v>188</v>
      </c>
      <c r="G114">
        <v>172</v>
      </c>
      <c r="H114" s="6" t="s">
        <v>75</v>
      </c>
      <c r="I114" s="6" t="s">
        <v>12</v>
      </c>
      <c r="J114" t="s">
        <v>76</v>
      </c>
      <c r="L114">
        <v>1</v>
      </c>
    </row>
    <row r="115" spans="6:12" x14ac:dyDescent="0.25">
      <c r="F115" s="6" t="s">
        <v>189</v>
      </c>
      <c r="G115">
        <v>174</v>
      </c>
      <c r="H115" s="6" t="s">
        <v>75</v>
      </c>
      <c r="I115" s="6" t="s">
        <v>12</v>
      </c>
      <c r="J115" t="s">
        <v>76</v>
      </c>
      <c r="L115">
        <v>1</v>
      </c>
    </row>
    <row r="116" spans="6:12" x14ac:dyDescent="0.25">
      <c r="F116" s="6" t="s">
        <v>190</v>
      </c>
      <c r="G116">
        <v>175</v>
      </c>
      <c r="H116" s="6" t="s">
        <v>75</v>
      </c>
      <c r="I116" s="6" t="s">
        <v>12</v>
      </c>
      <c r="J116" t="s">
        <v>76</v>
      </c>
      <c r="L116">
        <v>1</v>
      </c>
    </row>
    <row r="117" spans="6:12" x14ac:dyDescent="0.25">
      <c r="F117" s="6" t="s">
        <v>191</v>
      </c>
      <c r="G117">
        <v>176</v>
      </c>
      <c r="H117" s="6" t="s">
        <v>75</v>
      </c>
      <c r="I117" s="6" t="s">
        <v>12</v>
      </c>
      <c r="J117" t="s">
        <v>76</v>
      </c>
      <c r="L117">
        <v>1</v>
      </c>
    </row>
    <row r="118" spans="6:12" x14ac:dyDescent="0.25">
      <c r="F118" s="6" t="s">
        <v>192</v>
      </c>
      <c r="G118">
        <v>177</v>
      </c>
      <c r="H118" s="6" t="s">
        <v>75</v>
      </c>
      <c r="I118" s="6" t="s">
        <v>12</v>
      </c>
      <c r="J118" t="s">
        <v>76</v>
      </c>
      <c r="L118">
        <v>1</v>
      </c>
    </row>
    <row r="119" spans="6:12" x14ac:dyDescent="0.25">
      <c r="F119" s="6" t="s">
        <v>193</v>
      </c>
      <c r="G119">
        <v>178</v>
      </c>
      <c r="H119" s="6" t="s">
        <v>75</v>
      </c>
      <c r="I119" s="6" t="s">
        <v>12</v>
      </c>
      <c r="J119" t="s">
        <v>76</v>
      </c>
      <c r="L119">
        <v>1</v>
      </c>
    </row>
    <row r="120" spans="6:12" x14ac:dyDescent="0.25">
      <c r="F120" s="6" t="s">
        <v>194</v>
      </c>
      <c r="G120">
        <v>180</v>
      </c>
      <c r="H120" s="6" t="s">
        <v>75</v>
      </c>
      <c r="I120" s="6" t="s">
        <v>12</v>
      </c>
      <c r="J120" t="s">
        <v>76</v>
      </c>
      <c r="L120">
        <v>1</v>
      </c>
    </row>
    <row r="121" spans="6:12" x14ac:dyDescent="0.25">
      <c r="F121" s="6" t="s">
        <v>195</v>
      </c>
      <c r="G121">
        <v>181</v>
      </c>
      <c r="H121" s="6" t="s">
        <v>75</v>
      </c>
      <c r="I121" s="6" t="s">
        <v>12</v>
      </c>
      <c r="J121" t="s">
        <v>76</v>
      </c>
      <c r="L121">
        <v>1</v>
      </c>
    </row>
    <row r="122" spans="6:12" x14ac:dyDescent="0.25">
      <c r="F122" s="6" t="s">
        <v>196</v>
      </c>
      <c r="G122">
        <v>182</v>
      </c>
      <c r="H122" s="6" t="s">
        <v>75</v>
      </c>
      <c r="I122" s="6" t="s">
        <v>12</v>
      </c>
      <c r="J122" t="s">
        <v>76</v>
      </c>
      <c r="L122">
        <v>1</v>
      </c>
    </row>
    <row r="123" spans="6:12" x14ac:dyDescent="0.25">
      <c r="F123" s="6" t="s">
        <v>197</v>
      </c>
      <c r="G123">
        <v>183</v>
      </c>
      <c r="H123" s="6" t="s">
        <v>75</v>
      </c>
      <c r="I123" s="6" t="s">
        <v>12</v>
      </c>
      <c r="J123" t="s">
        <v>76</v>
      </c>
      <c r="L123">
        <v>1</v>
      </c>
    </row>
    <row r="124" spans="6:12" x14ac:dyDescent="0.25">
      <c r="F124" s="6" t="s">
        <v>198</v>
      </c>
      <c r="G124">
        <v>184</v>
      </c>
      <c r="H124" s="6" t="s">
        <v>75</v>
      </c>
      <c r="I124" s="6" t="s">
        <v>12</v>
      </c>
      <c r="J124" t="s">
        <v>76</v>
      </c>
      <c r="L124">
        <v>1</v>
      </c>
    </row>
    <row r="125" spans="6:12" x14ac:dyDescent="0.25">
      <c r="F125" s="6" t="s">
        <v>199</v>
      </c>
      <c r="G125">
        <v>185</v>
      </c>
      <c r="H125" s="6" t="s">
        <v>75</v>
      </c>
      <c r="I125" s="6" t="s">
        <v>12</v>
      </c>
      <c r="J125" t="s">
        <v>76</v>
      </c>
      <c r="L125">
        <v>1</v>
      </c>
    </row>
    <row r="126" spans="6:12" x14ac:dyDescent="0.25">
      <c r="F126" s="6" t="s">
        <v>200</v>
      </c>
      <c r="G126">
        <v>201</v>
      </c>
      <c r="H126" s="6" t="s">
        <v>75</v>
      </c>
      <c r="I126" s="6" t="s">
        <v>12</v>
      </c>
      <c r="J126" t="s">
        <v>76</v>
      </c>
      <c r="L126">
        <v>1</v>
      </c>
    </row>
    <row r="127" spans="6:12" x14ac:dyDescent="0.25">
      <c r="F127" s="6" t="s">
        <v>201</v>
      </c>
      <c r="G127">
        <v>202</v>
      </c>
      <c r="H127" s="6" t="s">
        <v>75</v>
      </c>
      <c r="I127" s="6" t="s">
        <v>12</v>
      </c>
      <c r="J127" t="s">
        <v>76</v>
      </c>
      <c r="L127">
        <v>1</v>
      </c>
    </row>
    <row r="128" spans="6:12" x14ac:dyDescent="0.25">
      <c r="F128" s="6" t="s">
        <v>202</v>
      </c>
      <c r="G128">
        <v>204</v>
      </c>
      <c r="H128" s="6" t="s">
        <v>75</v>
      </c>
      <c r="I128" s="6" t="s">
        <v>12</v>
      </c>
      <c r="J128" t="s">
        <v>76</v>
      </c>
      <c r="L128">
        <v>1</v>
      </c>
    </row>
    <row r="129" spans="6:12" x14ac:dyDescent="0.25">
      <c r="F129" s="6" t="s">
        <v>203</v>
      </c>
      <c r="G129">
        <v>205</v>
      </c>
      <c r="H129" s="6" t="s">
        <v>75</v>
      </c>
      <c r="I129" s="6" t="s">
        <v>12</v>
      </c>
      <c r="J129" t="s">
        <v>76</v>
      </c>
      <c r="L129">
        <v>1</v>
      </c>
    </row>
    <row r="130" spans="6:12" x14ac:dyDescent="0.25">
      <c r="F130" s="6" t="s">
        <v>204</v>
      </c>
      <c r="G130">
        <v>206</v>
      </c>
      <c r="H130" s="6" t="s">
        <v>75</v>
      </c>
      <c r="I130" s="6" t="s">
        <v>12</v>
      </c>
      <c r="J130" t="s">
        <v>76</v>
      </c>
      <c r="L130">
        <v>1</v>
      </c>
    </row>
    <row r="131" spans="6:12" x14ac:dyDescent="0.25">
      <c r="F131" s="6" t="s">
        <v>205</v>
      </c>
      <c r="G131">
        <v>207</v>
      </c>
      <c r="H131" s="6" t="s">
        <v>75</v>
      </c>
      <c r="I131" s="6" t="s">
        <v>12</v>
      </c>
      <c r="J131" t="s">
        <v>76</v>
      </c>
      <c r="L131">
        <v>1</v>
      </c>
    </row>
    <row r="132" spans="6:12" x14ac:dyDescent="0.25">
      <c r="F132" s="6" t="s">
        <v>206</v>
      </c>
      <c r="G132">
        <v>208</v>
      </c>
      <c r="H132" s="6" t="s">
        <v>75</v>
      </c>
      <c r="I132" s="6" t="s">
        <v>12</v>
      </c>
      <c r="J132" t="s">
        <v>76</v>
      </c>
      <c r="L132">
        <v>1</v>
      </c>
    </row>
    <row r="133" spans="6:12" x14ac:dyDescent="0.25">
      <c r="F133" s="6" t="s">
        <v>207</v>
      </c>
      <c r="G133">
        <v>209</v>
      </c>
      <c r="H133" s="6" t="s">
        <v>75</v>
      </c>
      <c r="I133" s="6" t="s">
        <v>12</v>
      </c>
      <c r="J133" t="s">
        <v>76</v>
      </c>
      <c r="L133">
        <v>1</v>
      </c>
    </row>
    <row r="134" spans="6:12" x14ac:dyDescent="0.25">
      <c r="F134" s="6" t="s">
        <v>208</v>
      </c>
      <c r="G134">
        <v>210</v>
      </c>
      <c r="H134" s="6" t="s">
        <v>75</v>
      </c>
      <c r="I134" s="6" t="s">
        <v>12</v>
      </c>
      <c r="J134" t="s">
        <v>76</v>
      </c>
      <c r="L134">
        <v>1</v>
      </c>
    </row>
    <row r="135" spans="6:12" x14ac:dyDescent="0.25">
      <c r="F135" s="6" t="s">
        <v>209</v>
      </c>
      <c r="G135">
        <v>211</v>
      </c>
      <c r="H135" s="6" t="s">
        <v>75</v>
      </c>
      <c r="I135" s="6" t="s">
        <v>12</v>
      </c>
      <c r="J135" t="s">
        <v>76</v>
      </c>
      <c r="L135">
        <v>1</v>
      </c>
    </row>
    <row r="136" spans="6:12" x14ac:dyDescent="0.25">
      <c r="F136" s="6" t="s">
        <v>210</v>
      </c>
      <c r="G136">
        <v>214</v>
      </c>
      <c r="H136" s="6" t="s">
        <v>75</v>
      </c>
      <c r="I136" s="6" t="s">
        <v>12</v>
      </c>
      <c r="J136" t="s">
        <v>76</v>
      </c>
      <c r="L136">
        <v>1</v>
      </c>
    </row>
    <row r="137" spans="6:12" x14ac:dyDescent="0.25">
      <c r="F137" s="6" t="s">
        <v>211</v>
      </c>
      <c r="G137">
        <v>215</v>
      </c>
      <c r="H137" s="6" t="s">
        <v>75</v>
      </c>
      <c r="I137" s="6" t="s">
        <v>12</v>
      </c>
      <c r="J137" t="s">
        <v>76</v>
      </c>
      <c r="L137">
        <v>1</v>
      </c>
    </row>
    <row r="138" spans="6:12" x14ac:dyDescent="0.25">
      <c r="F138" s="6" t="s">
        <v>212</v>
      </c>
      <c r="G138">
        <v>217</v>
      </c>
      <c r="H138" s="6" t="s">
        <v>75</v>
      </c>
      <c r="I138" s="6" t="s">
        <v>12</v>
      </c>
      <c r="J138" t="s">
        <v>76</v>
      </c>
      <c r="L138">
        <v>1</v>
      </c>
    </row>
    <row r="139" spans="6:12" x14ac:dyDescent="0.25">
      <c r="F139" s="6" t="s">
        <v>213</v>
      </c>
      <c r="G139">
        <v>218</v>
      </c>
      <c r="H139" s="6" t="s">
        <v>75</v>
      </c>
      <c r="I139" s="6" t="s">
        <v>12</v>
      </c>
      <c r="J139" t="s">
        <v>76</v>
      </c>
      <c r="L139">
        <v>1</v>
      </c>
    </row>
    <row r="140" spans="6:12" x14ac:dyDescent="0.25">
      <c r="F140" s="6" t="s">
        <v>214</v>
      </c>
      <c r="G140">
        <v>219</v>
      </c>
      <c r="H140" s="6" t="s">
        <v>75</v>
      </c>
      <c r="I140" s="6" t="s">
        <v>12</v>
      </c>
      <c r="J140" t="s">
        <v>76</v>
      </c>
      <c r="L140">
        <v>1</v>
      </c>
    </row>
    <row r="141" spans="6:12" x14ac:dyDescent="0.25">
      <c r="F141" s="6" t="s">
        <v>215</v>
      </c>
      <c r="G141">
        <v>220</v>
      </c>
      <c r="H141" s="6" t="s">
        <v>75</v>
      </c>
      <c r="I141" s="6" t="s">
        <v>12</v>
      </c>
      <c r="J141" t="s">
        <v>76</v>
      </c>
      <c r="L141">
        <v>1</v>
      </c>
    </row>
    <row r="142" spans="6:12" x14ac:dyDescent="0.25">
      <c r="F142" s="6" t="s">
        <v>216</v>
      </c>
      <c r="G142">
        <v>221</v>
      </c>
      <c r="H142" s="6" t="s">
        <v>75</v>
      </c>
      <c r="I142" s="6" t="s">
        <v>12</v>
      </c>
      <c r="J142" t="s">
        <v>76</v>
      </c>
      <c r="L142">
        <v>1</v>
      </c>
    </row>
    <row r="143" spans="6:12" x14ac:dyDescent="0.25">
      <c r="F143" s="6" t="s">
        <v>217</v>
      </c>
      <c r="G143">
        <v>222</v>
      </c>
      <c r="H143" s="6" t="s">
        <v>75</v>
      </c>
      <c r="I143" s="6" t="s">
        <v>12</v>
      </c>
      <c r="J143" t="s">
        <v>76</v>
      </c>
      <c r="L143">
        <v>1</v>
      </c>
    </row>
    <row r="144" spans="6:12" x14ac:dyDescent="0.25">
      <c r="F144" s="6" t="s">
        <v>218</v>
      </c>
      <c r="G144">
        <v>223</v>
      </c>
      <c r="H144" s="6" t="s">
        <v>75</v>
      </c>
      <c r="I144" s="6" t="s">
        <v>12</v>
      </c>
      <c r="J144" t="s">
        <v>76</v>
      </c>
      <c r="L144">
        <v>1</v>
      </c>
    </row>
    <row r="145" spans="6:12" x14ac:dyDescent="0.25">
      <c r="F145" s="6" t="s">
        <v>219</v>
      </c>
      <c r="G145">
        <v>224</v>
      </c>
      <c r="H145" s="6" t="s">
        <v>75</v>
      </c>
      <c r="I145" s="6" t="s">
        <v>12</v>
      </c>
      <c r="J145" t="s">
        <v>76</v>
      </c>
      <c r="L145">
        <v>1</v>
      </c>
    </row>
    <row r="146" spans="6:12" x14ac:dyDescent="0.25">
      <c r="F146" s="6" t="s">
        <v>220</v>
      </c>
      <c r="G146">
        <v>225</v>
      </c>
      <c r="H146" s="6" t="s">
        <v>75</v>
      </c>
      <c r="I146" s="6" t="s">
        <v>12</v>
      </c>
      <c r="J146" t="s">
        <v>76</v>
      </c>
      <c r="L146">
        <v>1</v>
      </c>
    </row>
    <row r="147" spans="6:12" x14ac:dyDescent="0.25">
      <c r="F147" s="6" t="s">
        <v>221</v>
      </c>
      <c r="G147">
        <v>226</v>
      </c>
      <c r="H147" s="6" t="s">
        <v>75</v>
      </c>
      <c r="I147" s="6" t="s">
        <v>12</v>
      </c>
      <c r="J147" t="s">
        <v>76</v>
      </c>
      <c r="L147">
        <v>1</v>
      </c>
    </row>
    <row r="148" spans="6:12" x14ac:dyDescent="0.25">
      <c r="F148" s="6" t="s">
        <v>222</v>
      </c>
      <c r="G148">
        <v>227</v>
      </c>
      <c r="H148" s="6" t="s">
        <v>75</v>
      </c>
      <c r="I148" s="6" t="s">
        <v>12</v>
      </c>
      <c r="J148" t="s">
        <v>76</v>
      </c>
      <c r="L148">
        <v>1</v>
      </c>
    </row>
    <row r="149" spans="6:12" x14ac:dyDescent="0.25">
      <c r="F149" s="6" t="s">
        <v>223</v>
      </c>
      <c r="G149">
        <v>228</v>
      </c>
      <c r="H149" s="6" t="s">
        <v>75</v>
      </c>
      <c r="I149" s="6" t="s">
        <v>12</v>
      </c>
      <c r="J149" t="s">
        <v>76</v>
      </c>
      <c r="L149">
        <v>1</v>
      </c>
    </row>
    <row r="150" spans="6:12" x14ac:dyDescent="0.25">
      <c r="F150" s="6" t="s">
        <v>224</v>
      </c>
      <c r="G150">
        <v>229</v>
      </c>
      <c r="H150" s="6" t="s">
        <v>75</v>
      </c>
      <c r="I150" s="6" t="s">
        <v>12</v>
      </c>
      <c r="J150" t="s">
        <v>76</v>
      </c>
      <c r="L150">
        <v>1</v>
      </c>
    </row>
    <row r="151" spans="6:12" x14ac:dyDescent="0.25">
      <c r="F151" s="6" t="s">
        <v>225</v>
      </c>
      <c r="G151">
        <v>230</v>
      </c>
      <c r="H151" s="6" t="s">
        <v>75</v>
      </c>
      <c r="I151" s="6" t="s">
        <v>12</v>
      </c>
      <c r="J151" t="s">
        <v>76</v>
      </c>
      <c r="L151">
        <v>1</v>
      </c>
    </row>
    <row r="152" spans="6:12" x14ac:dyDescent="0.25">
      <c r="F152" s="6" t="s">
        <v>226</v>
      </c>
      <c r="G152">
        <v>232</v>
      </c>
      <c r="H152" s="6" t="s">
        <v>75</v>
      </c>
      <c r="I152" s="6" t="s">
        <v>12</v>
      </c>
      <c r="J152" t="s">
        <v>76</v>
      </c>
      <c r="L152">
        <v>1</v>
      </c>
    </row>
    <row r="153" spans="6:12" x14ac:dyDescent="0.25">
      <c r="F153" s="6" t="s">
        <v>227</v>
      </c>
      <c r="G153">
        <v>233</v>
      </c>
      <c r="H153" s="6" t="s">
        <v>75</v>
      </c>
      <c r="I153" s="6" t="s">
        <v>12</v>
      </c>
      <c r="J153" t="s">
        <v>76</v>
      </c>
      <c r="L153">
        <v>1</v>
      </c>
    </row>
    <row r="154" spans="6:12" x14ac:dyDescent="0.25">
      <c r="F154" s="6" t="s">
        <v>228</v>
      </c>
      <c r="G154">
        <v>237</v>
      </c>
      <c r="H154" s="6" t="s">
        <v>75</v>
      </c>
      <c r="I154" s="6" t="s">
        <v>12</v>
      </c>
      <c r="J154" t="s">
        <v>76</v>
      </c>
      <c r="L154">
        <v>1</v>
      </c>
    </row>
    <row r="155" spans="6:12" x14ac:dyDescent="0.25">
      <c r="F155" s="6" t="s">
        <v>229</v>
      </c>
      <c r="G155">
        <v>238</v>
      </c>
      <c r="H155" s="6" t="s">
        <v>75</v>
      </c>
      <c r="I155" s="6" t="s">
        <v>230</v>
      </c>
      <c r="J155" t="s">
        <v>117</v>
      </c>
    </row>
    <row r="156" spans="6:12" x14ac:dyDescent="0.25">
      <c r="F156" s="6" t="s">
        <v>231</v>
      </c>
      <c r="G156">
        <v>239</v>
      </c>
      <c r="H156" s="6" t="s">
        <v>75</v>
      </c>
      <c r="I156" s="6" t="s">
        <v>12</v>
      </c>
      <c r="J156" t="s">
        <v>76</v>
      </c>
      <c r="L156">
        <v>1</v>
      </c>
    </row>
    <row r="157" spans="6:12" x14ac:dyDescent="0.25">
      <c r="F157" s="6" t="s">
        <v>232</v>
      </c>
      <c r="G157">
        <v>241</v>
      </c>
      <c r="H157" s="6" t="s">
        <v>75</v>
      </c>
      <c r="I157" s="6" t="s">
        <v>12</v>
      </c>
      <c r="J157" t="s">
        <v>76</v>
      </c>
      <c r="L157">
        <v>1</v>
      </c>
    </row>
    <row r="158" spans="6:12" x14ac:dyDescent="0.25">
      <c r="F158" s="6" t="s">
        <v>233</v>
      </c>
      <c r="G158">
        <v>242</v>
      </c>
      <c r="H158" s="6" t="s">
        <v>75</v>
      </c>
      <c r="I158" s="6" t="s">
        <v>12</v>
      </c>
      <c r="J158" t="s">
        <v>76</v>
      </c>
      <c r="L158">
        <v>1</v>
      </c>
    </row>
    <row r="159" spans="6:12" x14ac:dyDescent="0.25">
      <c r="F159" s="6" t="s">
        <v>234</v>
      </c>
      <c r="G159">
        <v>243</v>
      </c>
      <c r="H159" s="6" t="s">
        <v>75</v>
      </c>
      <c r="I159" s="6" t="s">
        <v>12</v>
      </c>
      <c r="J159" t="s">
        <v>76</v>
      </c>
      <c r="L159">
        <v>1</v>
      </c>
    </row>
    <row r="160" spans="6:12" x14ac:dyDescent="0.25">
      <c r="F160" s="6" t="s">
        <v>235</v>
      </c>
      <c r="G160">
        <v>246</v>
      </c>
      <c r="H160" s="6" t="s">
        <v>75</v>
      </c>
      <c r="I160" s="6" t="s">
        <v>12</v>
      </c>
      <c r="J160" t="s">
        <v>76</v>
      </c>
      <c r="L160">
        <v>1</v>
      </c>
    </row>
    <row r="161" spans="6:12" x14ac:dyDescent="0.25">
      <c r="F161" s="6" t="s">
        <v>236</v>
      </c>
      <c r="G161">
        <v>247</v>
      </c>
      <c r="H161" s="6" t="s">
        <v>75</v>
      </c>
      <c r="I161" s="6" t="s">
        <v>12</v>
      </c>
      <c r="J161" t="s">
        <v>76</v>
      </c>
      <c r="L161">
        <v>1</v>
      </c>
    </row>
    <row r="162" spans="6:12" x14ac:dyDescent="0.25">
      <c r="F162" s="6" t="s">
        <v>237</v>
      </c>
      <c r="G162">
        <v>248</v>
      </c>
      <c r="H162" s="6" t="s">
        <v>75</v>
      </c>
      <c r="I162" s="6" t="s">
        <v>12</v>
      </c>
      <c r="J162" t="s">
        <v>76</v>
      </c>
      <c r="L162">
        <v>1</v>
      </c>
    </row>
    <row r="163" spans="6:12" x14ac:dyDescent="0.25">
      <c r="F163" s="6" t="s">
        <v>238</v>
      </c>
      <c r="G163">
        <v>249</v>
      </c>
      <c r="H163" s="6" t="s">
        <v>75</v>
      </c>
      <c r="I163" s="6" t="s">
        <v>12</v>
      </c>
      <c r="J163" t="s">
        <v>76</v>
      </c>
      <c r="L163">
        <v>1</v>
      </c>
    </row>
    <row r="164" spans="6:12" x14ac:dyDescent="0.25">
      <c r="F164" s="6" t="s">
        <v>239</v>
      </c>
      <c r="G164">
        <v>251</v>
      </c>
      <c r="H164" s="6" t="s">
        <v>75</v>
      </c>
      <c r="I164" s="6" t="s">
        <v>12</v>
      </c>
      <c r="J164" t="s">
        <v>76</v>
      </c>
      <c r="L164">
        <v>1</v>
      </c>
    </row>
    <row r="165" spans="6:12" x14ac:dyDescent="0.25">
      <c r="F165" s="6" t="s">
        <v>240</v>
      </c>
      <c r="G165">
        <v>254</v>
      </c>
      <c r="H165" s="6" t="s">
        <v>75</v>
      </c>
      <c r="I165" s="6" t="s">
        <v>12</v>
      </c>
      <c r="J165" t="s">
        <v>76</v>
      </c>
      <c r="L165">
        <v>1</v>
      </c>
    </row>
    <row r="166" spans="6:12" x14ac:dyDescent="0.25">
      <c r="F166" s="6" t="s">
        <v>241</v>
      </c>
      <c r="G166">
        <v>255</v>
      </c>
      <c r="H166" s="6" t="s">
        <v>75</v>
      </c>
      <c r="I166" s="6" t="s">
        <v>12</v>
      </c>
      <c r="J166" t="s">
        <v>76</v>
      </c>
      <c r="L166">
        <v>1</v>
      </c>
    </row>
    <row r="167" spans="6:12" x14ac:dyDescent="0.25">
      <c r="F167" s="6" t="s">
        <v>242</v>
      </c>
      <c r="G167">
        <v>256</v>
      </c>
      <c r="H167" s="6" t="s">
        <v>75</v>
      </c>
      <c r="I167" s="6" t="s">
        <v>12</v>
      </c>
      <c r="J167" t="s">
        <v>76</v>
      </c>
      <c r="L167">
        <v>1</v>
      </c>
    </row>
    <row r="168" spans="6:12" x14ac:dyDescent="0.25">
      <c r="F168" s="6" t="s">
        <v>243</v>
      </c>
      <c r="G168">
        <v>258</v>
      </c>
      <c r="H168" s="6" t="s">
        <v>75</v>
      </c>
      <c r="I168" s="6" t="s">
        <v>12</v>
      </c>
      <c r="J168" t="s">
        <v>76</v>
      </c>
      <c r="L168">
        <v>1</v>
      </c>
    </row>
    <row r="169" spans="6:12" x14ac:dyDescent="0.25">
      <c r="F169" s="6" t="s">
        <v>244</v>
      </c>
      <c r="G169">
        <v>259</v>
      </c>
      <c r="H169" s="6" t="s">
        <v>75</v>
      </c>
      <c r="I169" s="6" t="s">
        <v>12</v>
      </c>
      <c r="J169" t="s">
        <v>76</v>
      </c>
      <c r="L169">
        <v>1</v>
      </c>
    </row>
    <row r="170" spans="6:12" x14ac:dyDescent="0.25">
      <c r="F170" s="6" t="s">
        <v>245</v>
      </c>
      <c r="G170">
        <v>260</v>
      </c>
      <c r="H170" s="6" t="s">
        <v>75</v>
      </c>
      <c r="I170" s="6" t="s">
        <v>12</v>
      </c>
      <c r="J170" t="s">
        <v>76</v>
      </c>
      <c r="L170">
        <v>1</v>
      </c>
    </row>
    <row r="171" spans="6:12" x14ac:dyDescent="0.25">
      <c r="F171" s="6" t="s">
        <v>246</v>
      </c>
      <c r="G171">
        <v>261</v>
      </c>
      <c r="H171" s="6" t="s">
        <v>75</v>
      </c>
      <c r="I171" s="6" t="s">
        <v>12</v>
      </c>
      <c r="J171" t="s">
        <v>76</v>
      </c>
      <c r="L171">
        <v>1</v>
      </c>
    </row>
    <row r="172" spans="6:12" x14ac:dyDescent="0.25">
      <c r="F172" s="6" t="s">
        <v>247</v>
      </c>
      <c r="G172">
        <v>262</v>
      </c>
      <c r="H172" s="6" t="s">
        <v>75</v>
      </c>
      <c r="I172" s="6" t="s">
        <v>12</v>
      </c>
      <c r="J172" t="s">
        <v>76</v>
      </c>
      <c r="L172">
        <v>1</v>
      </c>
    </row>
    <row r="173" spans="6:12" x14ac:dyDescent="0.25">
      <c r="F173" s="6" t="s">
        <v>248</v>
      </c>
      <c r="G173">
        <v>264</v>
      </c>
      <c r="H173" s="6" t="s">
        <v>75</v>
      </c>
      <c r="I173" s="6" t="s">
        <v>12</v>
      </c>
      <c r="J173" t="s">
        <v>76</v>
      </c>
      <c r="L173">
        <v>1</v>
      </c>
    </row>
    <row r="174" spans="6:12" x14ac:dyDescent="0.25">
      <c r="F174" s="6" t="s">
        <v>249</v>
      </c>
      <c r="G174">
        <v>265</v>
      </c>
      <c r="H174" s="6" t="s">
        <v>75</v>
      </c>
      <c r="I174" s="6" t="s">
        <v>12</v>
      </c>
      <c r="J174" t="s">
        <v>76</v>
      </c>
      <c r="L174">
        <v>1</v>
      </c>
    </row>
    <row r="175" spans="6:12" x14ac:dyDescent="0.25">
      <c r="F175" s="6" t="s">
        <v>250</v>
      </c>
      <c r="G175">
        <v>266</v>
      </c>
      <c r="H175" s="6" t="s">
        <v>75</v>
      </c>
      <c r="I175" s="6" t="s">
        <v>12</v>
      </c>
      <c r="J175" t="s">
        <v>76</v>
      </c>
      <c r="L175">
        <v>1</v>
      </c>
    </row>
    <row r="176" spans="6:12" x14ac:dyDescent="0.25">
      <c r="F176" s="6" t="s">
        <v>251</v>
      </c>
      <c r="G176">
        <v>267</v>
      </c>
      <c r="H176" s="6" t="s">
        <v>75</v>
      </c>
      <c r="I176" s="6" t="s">
        <v>12</v>
      </c>
      <c r="J176" t="s">
        <v>76</v>
      </c>
      <c r="L176">
        <v>1</v>
      </c>
    </row>
    <row r="177" spans="6:12" x14ac:dyDescent="0.25">
      <c r="F177" s="6" t="s">
        <v>252</v>
      </c>
      <c r="G177">
        <v>268</v>
      </c>
      <c r="H177" s="6" t="s">
        <v>75</v>
      </c>
      <c r="I177" s="6" t="s">
        <v>12</v>
      </c>
      <c r="J177" t="s">
        <v>76</v>
      </c>
      <c r="L177">
        <v>1</v>
      </c>
    </row>
    <row r="178" spans="6:12" x14ac:dyDescent="0.25">
      <c r="F178" s="6" t="s">
        <v>253</v>
      </c>
      <c r="G178">
        <v>269</v>
      </c>
      <c r="H178" s="6" t="s">
        <v>75</v>
      </c>
      <c r="I178" s="6" t="s">
        <v>12</v>
      </c>
      <c r="J178" t="s">
        <v>76</v>
      </c>
      <c r="L178">
        <v>1</v>
      </c>
    </row>
    <row r="179" spans="6:12" x14ac:dyDescent="0.25">
      <c r="F179" s="6" t="s">
        <v>254</v>
      </c>
      <c r="G179">
        <v>271</v>
      </c>
      <c r="H179" s="6" t="s">
        <v>75</v>
      </c>
      <c r="I179" s="6" t="s">
        <v>12</v>
      </c>
      <c r="J179" t="s">
        <v>76</v>
      </c>
      <c r="L179">
        <v>1</v>
      </c>
    </row>
    <row r="180" spans="6:12" x14ac:dyDescent="0.25">
      <c r="F180" s="6" t="s">
        <v>255</v>
      </c>
      <c r="G180">
        <v>272</v>
      </c>
      <c r="H180" s="6" t="s">
        <v>75</v>
      </c>
      <c r="I180" s="6" t="s">
        <v>12</v>
      </c>
      <c r="J180" t="s">
        <v>76</v>
      </c>
      <c r="L180">
        <v>1</v>
      </c>
    </row>
    <row r="181" spans="6:12" x14ac:dyDescent="0.25">
      <c r="F181" s="6" t="s">
        <v>256</v>
      </c>
      <c r="G181">
        <v>275</v>
      </c>
      <c r="H181" s="6" t="s">
        <v>75</v>
      </c>
      <c r="I181" s="6" t="s">
        <v>12</v>
      </c>
      <c r="J181" t="s">
        <v>76</v>
      </c>
      <c r="L181">
        <v>1</v>
      </c>
    </row>
    <row r="182" spans="6:12" x14ac:dyDescent="0.25">
      <c r="F182" s="6" t="s">
        <v>257</v>
      </c>
      <c r="G182">
        <v>276</v>
      </c>
      <c r="H182" s="6" t="s">
        <v>75</v>
      </c>
      <c r="I182" s="6" t="s">
        <v>12</v>
      </c>
      <c r="J182" t="s">
        <v>76</v>
      </c>
      <c r="L182">
        <v>1</v>
      </c>
    </row>
    <row r="183" spans="6:12" x14ac:dyDescent="0.25">
      <c r="F183" s="6" t="s">
        <v>258</v>
      </c>
      <c r="G183">
        <v>277</v>
      </c>
      <c r="H183" s="6" t="s">
        <v>75</v>
      </c>
      <c r="I183" s="6" t="s">
        <v>230</v>
      </c>
      <c r="J183" t="s">
        <v>117</v>
      </c>
    </row>
    <row r="184" spans="6:12" x14ac:dyDescent="0.25">
      <c r="F184" s="6" t="s">
        <v>259</v>
      </c>
      <c r="G184">
        <v>279</v>
      </c>
      <c r="H184" s="6" t="s">
        <v>75</v>
      </c>
      <c r="I184" s="6" t="s">
        <v>12</v>
      </c>
      <c r="J184" t="s">
        <v>76</v>
      </c>
      <c r="L184">
        <v>1</v>
      </c>
    </row>
    <row r="185" spans="6:12" x14ac:dyDescent="0.25">
      <c r="F185" s="6" t="s">
        <v>260</v>
      </c>
      <c r="G185">
        <v>280</v>
      </c>
      <c r="H185" s="6" t="s">
        <v>75</v>
      </c>
      <c r="I185" s="6" t="s">
        <v>12</v>
      </c>
      <c r="J185" t="s">
        <v>76</v>
      </c>
      <c r="L185">
        <v>1</v>
      </c>
    </row>
    <row r="186" spans="6:12" x14ac:dyDescent="0.25">
      <c r="F186" s="6" t="s">
        <v>261</v>
      </c>
      <c r="G186">
        <v>281</v>
      </c>
      <c r="H186" s="6" t="s">
        <v>75</v>
      </c>
      <c r="I186" s="6" t="s">
        <v>12</v>
      </c>
      <c r="J186" t="s">
        <v>76</v>
      </c>
      <c r="L186">
        <v>1</v>
      </c>
    </row>
    <row r="187" spans="6:12" x14ac:dyDescent="0.25">
      <c r="F187" s="6" t="s">
        <v>262</v>
      </c>
      <c r="G187">
        <v>283</v>
      </c>
      <c r="H187" s="6" t="s">
        <v>75</v>
      </c>
      <c r="I187" s="6" t="s">
        <v>12</v>
      </c>
      <c r="J187" t="s">
        <v>76</v>
      </c>
      <c r="L187">
        <v>1</v>
      </c>
    </row>
    <row r="188" spans="6:12" x14ac:dyDescent="0.25">
      <c r="F188" s="6" t="s">
        <v>263</v>
      </c>
      <c r="G188">
        <v>284</v>
      </c>
      <c r="H188" s="6" t="s">
        <v>75</v>
      </c>
      <c r="I188" s="6" t="s">
        <v>12</v>
      </c>
      <c r="J188" t="s">
        <v>76</v>
      </c>
      <c r="L188">
        <v>1</v>
      </c>
    </row>
    <row r="189" spans="6:12" x14ac:dyDescent="0.25">
      <c r="F189" s="6" t="s">
        <v>264</v>
      </c>
      <c r="G189">
        <v>285</v>
      </c>
      <c r="H189" s="6" t="s">
        <v>75</v>
      </c>
      <c r="I189" s="6" t="s">
        <v>12</v>
      </c>
      <c r="J189" t="s">
        <v>76</v>
      </c>
      <c r="L189">
        <v>1</v>
      </c>
    </row>
    <row r="190" spans="6:12" x14ac:dyDescent="0.25">
      <c r="F190" s="6" t="s">
        <v>265</v>
      </c>
      <c r="G190">
        <v>301</v>
      </c>
      <c r="H190" s="6" t="s">
        <v>75</v>
      </c>
      <c r="I190" s="6" t="s">
        <v>12</v>
      </c>
      <c r="J190" t="s">
        <v>76</v>
      </c>
      <c r="L190">
        <v>1</v>
      </c>
    </row>
    <row r="191" spans="6:12" x14ac:dyDescent="0.25">
      <c r="F191" s="6" t="s">
        <v>266</v>
      </c>
      <c r="G191">
        <v>302</v>
      </c>
      <c r="H191" s="6" t="s">
        <v>75</v>
      </c>
      <c r="I191" s="6" t="s">
        <v>12</v>
      </c>
      <c r="J191" t="s">
        <v>76</v>
      </c>
      <c r="L191">
        <v>1</v>
      </c>
    </row>
    <row r="192" spans="6:12" x14ac:dyDescent="0.25">
      <c r="F192" s="6" t="s">
        <v>267</v>
      </c>
      <c r="G192">
        <v>304</v>
      </c>
      <c r="H192" s="6" t="s">
        <v>75</v>
      </c>
      <c r="I192" s="6" t="s">
        <v>12</v>
      </c>
      <c r="J192" t="s">
        <v>76</v>
      </c>
      <c r="L192">
        <v>1</v>
      </c>
    </row>
    <row r="193" spans="6:12" x14ac:dyDescent="0.25">
      <c r="F193" s="6" t="s">
        <v>268</v>
      </c>
      <c r="G193">
        <v>305</v>
      </c>
      <c r="H193" s="6" t="s">
        <v>75</v>
      </c>
      <c r="I193" s="6" t="s">
        <v>12</v>
      </c>
      <c r="J193" t="s">
        <v>117</v>
      </c>
      <c r="L193">
        <v>1</v>
      </c>
    </row>
    <row r="194" spans="6:12" x14ac:dyDescent="0.25">
      <c r="F194" s="6" t="s">
        <v>269</v>
      </c>
      <c r="G194">
        <v>306</v>
      </c>
      <c r="H194" s="6" t="s">
        <v>75</v>
      </c>
      <c r="I194" s="6" t="s">
        <v>12</v>
      </c>
      <c r="J194" t="s">
        <v>76</v>
      </c>
      <c r="L194">
        <v>1</v>
      </c>
    </row>
    <row r="195" spans="6:12" x14ac:dyDescent="0.25">
      <c r="F195" s="6" t="s">
        <v>270</v>
      </c>
      <c r="G195">
        <v>307</v>
      </c>
      <c r="H195" s="6" t="s">
        <v>75</v>
      </c>
      <c r="I195" s="6" t="s">
        <v>12</v>
      </c>
      <c r="J195" t="s">
        <v>76</v>
      </c>
      <c r="L195">
        <v>1</v>
      </c>
    </row>
    <row r="196" spans="6:12" x14ac:dyDescent="0.25">
      <c r="F196" s="6" t="s">
        <v>271</v>
      </c>
      <c r="G196">
        <v>308</v>
      </c>
      <c r="H196" s="6" t="s">
        <v>75</v>
      </c>
      <c r="I196" s="6" t="s">
        <v>12</v>
      </c>
      <c r="J196" t="s">
        <v>76</v>
      </c>
      <c r="L196">
        <v>1</v>
      </c>
    </row>
    <row r="197" spans="6:12" x14ac:dyDescent="0.25">
      <c r="F197" s="6" t="s">
        <v>272</v>
      </c>
      <c r="G197">
        <v>309</v>
      </c>
      <c r="H197" s="6" t="s">
        <v>75</v>
      </c>
      <c r="I197" s="6" t="s">
        <v>12</v>
      </c>
      <c r="J197" t="s">
        <v>76</v>
      </c>
      <c r="L197">
        <v>1</v>
      </c>
    </row>
    <row r="198" spans="6:12" x14ac:dyDescent="0.25">
      <c r="F198" s="6" t="s">
        <v>273</v>
      </c>
      <c r="G198">
        <v>310</v>
      </c>
      <c r="H198" s="6" t="s">
        <v>75</v>
      </c>
      <c r="I198" s="6" t="s">
        <v>12</v>
      </c>
      <c r="J198" t="s">
        <v>76</v>
      </c>
      <c r="L198">
        <v>1</v>
      </c>
    </row>
    <row r="199" spans="6:12" x14ac:dyDescent="0.25">
      <c r="F199" s="6" t="s">
        <v>274</v>
      </c>
      <c r="G199">
        <v>311</v>
      </c>
      <c r="H199" s="6" t="s">
        <v>75</v>
      </c>
      <c r="I199" s="6" t="s">
        <v>12</v>
      </c>
      <c r="J199" t="s">
        <v>76</v>
      </c>
      <c r="L199">
        <v>1</v>
      </c>
    </row>
    <row r="200" spans="6:12" x14ac:dyDescent="0.25">
      <c r="F200" s="6" t="s">
        <v>275</v>
      </c>
      <c r="G200">
        <v>312</v>
      </c>
      <c r="H200" s="6" t="s">
        <v>75</v>
      </c>
      <c r="I200" s="6" t="s">
        <v>12</v>
      </c>
      <c r="J200" t="s">
        <v>76</v>
      </c>
      <c r="L200">
        <v>1</v>
      </c>
    </row>
    <row r="201" spans="6:12" x14ac:dyDescent="0.25">
      <c r="F201" s="6" t="s">
        <v>276</v>
      </c>
      <c r="G201">
        <v>314</v>
      </c>
      <c r="H201" s="6" t="s">
        <v>75</v>
      </c>
      <c r="I201" s="6" t="s">
        <v>12</v>
      </c>
      <c r="J201" t="s">
        <v>76</v>
      </c>
      <c r="L201">
        <v>1</v>
      </c>
    </row>
    <row r="202" spans="6:12" x14ac:dyDescent="0.25">
      <c r="F202" s="6" t="s">
        <v>277</v>
      </c>
      <c r="G202">
        <v>315</v>
      </c>
      <c r="H202" s="6" t="s">
        <v>75</v>
      </c>
      <c r="I202" s="6" t="s">
        <v>12</v>
      </c>
      <c r="J202" t="s">
        <v>76</v>
      </c>
      <c r="L202">
        <v>1</v>
      </c>
    </row>
    <row r="203" spans="6:12" x14ac:dyDescent="0.25">
      <c r="F203" s="6" t="s">
        <v>278</v>
      </c>
      <c r="G203">
        <v>316</v>
      </c>
      <c r="H203" s="6" t="s">
        <v>75</v>
      </c>
      <c r="I203" s="6" t="s">
        <v>12</v>
      </c>
      <c r="J203" t="s">
        <v>76</v>
      </c>
      <c r="L203">
        <v>1</v>
      </c>
    </row>
    <row r="204" spans="6:12" x14ac:dyDescent="0.25">
      <c r="F204" s="6" t="s">
        <v>279</v>
      </c>
      <c r="G204">
        <v>317</v>
      </c>
      <c r="H204" s="6" t="s">
        <v>75</v>
      </c>
      <c r="I204" s="6" t="s">
        <v>12</v>
      </c>
      <c r="J204" t="s">
        <v>76</v>
      </c>
      <c r="L204">
        <v>1</v>
      </c>
    </row>
    <row r="205" spans="6:12" x14ac:dyDescent="0.25">
      <c r="F205" s="6" t="s">
        <v>280</v>
      </c>
      <c r="G205">
        <v>318</v>
      </c>
      <c r="H205" s="6" t="s">
        <v>75</v>
      </c>
      <c r="I205" s="6" t="s">
        <v>12</v>
      </c>
      <c r="J205" t="s">
        <v>76</v>
      </c>
      <c r="L205">
        <v>1</v>
      </c>
    </row>
    <row r="206" spans="6:12" x14ac:dyDescent="0.25">
      <c r="F206" s="6" t="s">
        <v>281</v>
      </c>
      <c r="G206">
        <v>319</v>
      </c>
      <c r="H206" s="6" t="s">
        <v>75</v>
      </c>
      <c r="I206" s="6" t="s">
        <v>12</v>
      </c>
      <c r="J206" t="s">
        <v>76</v>
      </c>
      <c r="L206">
        <v>1</v>
      </c>
    </row>
    <row r="207" spans="6:12" x14ac:dyDescent="0.25">
      <c r="F207" s="6" t="s">
        <v>282</v>
      </c>
      <c r="G207">
        <v>320</v>
      </c>
      <c r="H207" s="6" t="s">
        <v>75</v>
      </c>
      <c r="I207" s="6" t="s">
        <v>12</v>
      </c>
      <c r="J207" t="s">
        <v>76</v>
      </c>
      <c r="L207">
        <v>1</v>
      </c>
    </row>
    <row r="208" spans="6:12" x14ac:dyDescent="0.25">
      <c r="F208" s="6" t="s">
        <v>283</v>
      </c>
      <c r="G208">
        <v>321</v>
      </c>
      <c r="H208" s="6" t="s">
        <v>75</v>
      </c>
      <c r="I208" s="6" t="s">
        <v>12</v>
      </c>
      <c r="J208" t="s">
        <v>76</v>
      </c>
      <c r="L208">
        <v>1</v>
      </c>
    </row>
    <row r="209" spans="6:12" x14ac:dyDescent="0.25">
      <c r="F209" s="6" t="s">
        <v>284</v>
      </c>
      <c r="G209">
        <v>322</v>
      </c>
      <c r="H209" s="6" t="s">
        <v>75</v>
      </c>
      <c r="I209" s="6" t="s">
        <v>12</v>
      </c>
      <c r="J209" t="s">
        <v>76</v>
      </c>
      <c r="L209">
        <v>1</v>
      </c>
    </row>
    <row r="210" spans="6:12" x14ac:dyDescent="0.25">
      <c r="F210" s="6" t="s">
        <v>285</v>
      </c>
      <c r="G210">
        <v>323</v>
      </c>
      <c r="H210" s="6" t="s">
        <v>75</v>
      </c>
      <c r="I210" s="6" t="s">
        <v>12</v>
      </c>
      <c r="J210" t="s">
        <v>76</v>
      </c>
      <c r="L210">
        <v>1</v>
      </c>
    </row>
    <row r="211" spans="6:12" x14ac:dyDescent="0.25">
      <c r="F211" s="6" t="s">
        <v>286</v>
      </c>
      <c r="G211">
        <v>327</v>
      </c>
      <c r="H211" s="6" t="s">
        <v>75</v>
      </c>
      <c r="I211" s="6" t="s">
        <v>12</v>
      </c>
      <c r="J211" t="s">
        <v>76</v>
      </c>
      <c r="L211">
        <v>1</v>
      </c>
    </row>
    <row r="212" spans="6:12" x14ac:dyDescent="0.25">
      <c r="F212" s="6" t="s">
        <v>287</v>
      </c>
      <c r="G212">
        <v>329</v>
      </c>
      <c r="H212" s="6" t="s">
        <v>75</v>
      </c>
      <c r="I212" s="6" t="s">
        <v>12</v>
      </c>
      <c r="J212" t="s">
        <v>76</v>
      </c>
      <c r="L212">
        <v>1</v>
      </c>
    </row>
    <row r="213" spans="6:12" x14ac:dyDescent="0.25">
      <c r="F213" s="6" t="s">
        <v>288</v>
      </c>
      <c r="G213">
        <v>333</v>
      </c>
      <c r="H213" s="6" t="s">
        <v>75</v>
      </c>
      <c r="I213" s="6" t="s">
        <v>12</v>
      </c>
      <c r="J213" t="s">
        <v>76</v>
      </c>
      <c r="L213">
        <v>1</v>
      </c>
    </row>
    <row r="214" spans="6:12" x14ac:dyDescent="0.25">
      <c r="F214" s="6" t="s">
        <v>289</v>
      </c>
      <c r="G214">
        <v>334</v>
      </c>
      <c r="H214" s="6" t="s">
        <v>75</v>
      </c>
      <c r="I214" s="6" t="s">
        <v>12</v>
      </c>
      <c r="J214" t="s">
        <v>76</v>
      </c>
      <c r="L214">
        <v>1</v>
      </c>
    </row>
    <row r="215" spans="6:12" x14ac:dyDescent="0.25">
      <c r="F215" s="6" t="s">
        <v>290</v>
      </c>
      <c r="G215">
        <v>335</v>
      </c>
      <c r="H215" s="6" t="s">
        <v>75</v>
      </c>
      <c r="I215" s="6" t="s">
        <v>12</v>
      </c>
      <c r="J215" t="s">
        <v>76</v>
      </c>
      <c r="L215">
        <v>1</v>
      </c>
    </row>
    <row r="216" spans="6:12" x14ac:dyDescent="0.25">
      <c r="F216" s="6" t="s">
        <v>291</v>
      </c>
      <c r="G216">
        <v>336</v>
      </c>
      <c r="H216" s="6" t="s">
        <v>75</v>
      </c>
      <c r="I216" s="6" t="s">
        <v>12</v>
      </c>
      <c r="J216" t="s">
        <v>76</v>
      </c>
      <c r="L216">
        <v>1</v>
      </c>
    </row>
    <row r="217" spans="6:12" x14ac:dyDescent="0.25">
      <c r="F217" s="6" t="s">
        <v>292</v>
      </c>
      <c r="G217">
        <v>337</v>
      </c>
      <c r="H217" s="6" t="s">
        <v>75</v>
      </c>
      <c r="I217" s="6" t="s">
        <v>12</v>
      </c>
      <c r="J217" t="s">
        <v>76</v>
      </c>
      <c r="L217">
        <v>1</v>
      </c>
    </row>
    <row r="218" spans="6:12" x14ac:dyDescent="0.25">
      <c r="F218" s="6" t="s">
        <v>293</v>
      </c>
      <c r="G218">
        <v>338</v>
      </c>
      <c r="H218" s="6" t="s">
        <v>75</v>
      </c>
      <c r="I218" s="6" t="s">
        <v>12</v>
      </c>
      <c r="J218" t="s">
        <v>76</v>
      </c>
      <c r="L218">
        <v>1</v>
      </c>
    </row>
    <row r="219" spans="6:12" x14ac:dyDescent="0.25">
      <c r="F219" s="6" t="s">
        <v>294</v>
      </c>
      <c r="G219">
        <v>339</v>
      </c>
      <c r="H219" s="6" t="s">
        <v>75</v>
      </c>
      <c r="I219" s="6" t="s">
        <v>12</v>
      </c>
      <c r="J219" t="s">
        <v>76</v>
      </c>
      <c r="L219">
        <v>1</v>
      </c>
    </row>
    <row r="220" spans="6:12" x14ac:dyDescent="0.25">
      <c r="F220" s="6" t="s">
        <v>295</v>
      </c>
      <c r="G220">
        <v>340</v>
      </c>
      <c r="H220" s="6" t="s">
        <v>75</v>
      </c>
      <c r="I220" s="6" t="s">
        <v>12</v>
      </c>
      <c r="J220" t="s">
        <v>76</v>
      </c>
      <c r="L220">
        <v>1</v>
      </c>
    </row>
    <row r="221" spans="6:12" x14ac:dyDescent="0.25">
      <c r="F221" s="6" t="s">
        <v>296</v>
      </c>
      <c r="G221">
        <v>341</v>
      </c>
      <c r="H221" s="6" t="s">
        <v>75</v>
      </c>
      <c r="I221" s="6" t="s">
        <v>12</v>
      </c>
      <c r="J221" t="s">
        <v>76</v>
      </c>
      <c r="L221">
        <v>1</v>
      </c>
    </row>
    <row r="222" spans="6:12" x14ac:dyDescent="0.25">
      <c r="F222" s="6" t="s">
        <v>297</v>
      </c>
      <c r="G222">
        <v>342</v>
      </c>
      <c r="H222" s="6" t="s">
        <v>75</v>
      </c>
      <c r="I222" s="6" t="s">
        <v>12</v>
      </c>
      <c r="J222" t="s">
        <v>76</v>
      </c>
      <c r="L222">
        <v>1</v>
      </c>
    </row>
    <row r="223" spans="6:12" x14ac:dyDescent="0.25">
      <c r="F223" s="6" t="s">
        <v>298</v>
      </c>
      <c r="G223">
        <v>343</v>
      </c>
      <c r="H223" s="6" t="s">
        <v>75</v>
      </c>
      <c r="I223" s="6" t="s">
        <v>12</v>
      </c>
      <c r="J223" t="s">
        <v>76</v>
      </c>
      <c r="L223">
        <v>1</v>
      </c>
    </row>
    <row r="224" spans="6:12" x14ac:dyDescent="0.25">
      <c r="F224" s="6" t="s">
        <v>299</v>
      </c>
      <c r="G224">
        <v>344</v>
      </c>
      <c r="H224" s="6" t="s">
        <v>75</v>
      </c>
      <c r="I224" s="6" t="s">
        <v>12</v>
      </c>
      <c r="J224" t="s">
        <v>76</v>
      </c>
      <c r="L224">
        <v>1</v>
      </c>
    </row>
    <row r="225" spans="6:12" x14ac:dyDescent="0.25">
      <c r="F225" s="6" t="s">
        <v>300</v>
      </c>
      <c r="G225">
        <v>345</v>
      </c>
      <c r="H225" s="6" t="s">
        <v>75</v>
      </c>
      <c r="I225" s="6" t="s">
        <v>12</v>
      </c>
      <c r="J225" t="s">
        <v>76</v>
      </c>
      <c r="L225">
        <v>1</v>
      </c>
    </row>
    <row r="226" spans="6:12" x14ac:dyDescent="0.25">
      <c r="F226" s="6" t="s">
        <v>301</v>
      </c>
      <c r="G226">
        <v>346</v>
      </c>
      <c r="H226" s="6" t="s">
        <v>75</v>
      </c>
      <c r="I226" s="6" t="s">
        <v>12</v>
      </c>
      <c r="J226" t="s">
        <v>76</v>
      </c>
      <c r="L226">
        <v>1</v>
      </c>
    </row>
    <row r="227" spans="6:12" x14ac:dyDescent="0.25">
      <c r="F227" s="6" t="s">
        <v>302</v>
      </c>
      <c r="G227">
        <v>347</v>
      </c>
      <c r="H227" s="6" t="s">
        <v>75</v>
      </c>
      <c r="I227" s="6" t="s">
        <v>303</v>
      </c>
      <c r="J227" t="s">
        <v>117</v>
      </c>
    </row>
    <row r="228" spans="6:12" x14ac:dyDescent="0.25">
      <c r="F228" s="6" t="s">
        <v>304</v>
      </c>
      <c r="G228">
        <v>348</v>
      </c>
      <c r="H228" s="6" t="s">
        <v>75</v>
      </c>
      <c r="I228" s="6" t="s">
        <v>12</v>
      </c>
      <c r="J228" t="s">
        <v>76</v>
      </c>
      <c r="L228">
        <v>1</v>
      </c>
    </row>
    <row r="229" spans="6:12" x14ac:dyDescent="0.25">
      <c r="F229" s="6" t="s">
        <v>305</v>
      </c>
      <c r="G229">
        <v>349</v>
      </c>
      <c r="H229" s="6" t="s">
        <v>75</v>
      </c>
      <c r="I229" s="6" t="s">
        <v>12</v>
      </c>
      <c r="J229" t="s">
        <v>76</v>
      </c>
      <c r="L229">
        <v>1</v>
      </c>
    </row>
    <row r="230" spans="6:12" x14ac:dyDescent="0.25">
      <c r="F230" s="6" t="s">
        <v>306</v>
      </c>
      <c r="G230">
        <v>350</v>
      </c>
      <c r="H230" s="6" t="s">
        <v>75</v>
      </c>
      <c r="I230" s="6" t="s">
        <v>12</v>
      </c>
      <c r="J230" t="s">
        <v>76</v>
      </c>
      <c r="L230">
        <v>1</v>
      </c>
    </row>
    <row r="231" spans="6:12" x14ac:dyDescent="0.25">
      <c r="F231" s="6" t="s">
        <v>307</v>
      </c>
      <c r="G231">
        <v>351</v>
      </c>
      <c r="H231" s="6" t="s">
        <v>75</v>
      </c>
      <c r="I231" s="6" t="s">
        <v>12</v>
      </c>
      <c r="J231" t="s">
        <v>76</v>
      </c>
      <c r="L231">
        <v>1</v>
      </c>
    </row>
    <row r="232" spans="6:12" x14ac:dyDescent="0.25">
      <c r="F232" s="6" t="s">
        <v>308</v>
      </c>
      <c r="G232">
        <v>352</v>
      </c>
      <c r="H232" s="6" t="s">
        <v>75</v>
      </c>
      <c r="I232" s="6" t="s">
        <v>12</v>
      </c>
      <c r="J232" t="s">
        <v>76</v>
      </c>
      <c r="L232">
        <v>1</v>
      </c>
    </row>
    <row r="233" spans="6:12" x14ac:dyDescent="0.25">
      <c r="F233" s="6" t="s">
        <v>309</v>
      </c>
      <c r="G233">
        <v>353</v>
      </c>
      <c r="H233" s="6" t="s">
        <v>75</v>
      </c>
      <c r="I233" s="6" t="s">
        <v>12</v>
      </c>
      <c r="J233" t="s">
        <v>76</v>
      </c>
      <c r="L233">
        <v>1</v>
      </c>
    </row>
    <row r="234" spans="6:12" x14ac:dyDescent="0.25">
      <c r="F234" s="6" t="s">
        <v>310</v>
      </c>
      <c r="G234">
        <v>354</v>
      </c>
      <c r="H234" s="6" t="s">
        <v>75</v>
      </c>
      <c r="I234" s="6" t="s">
        <v>12</v>
      </c>
      <c r="J234" t="s">
        <v>76</v>
      </c>
      <c r="L234">
        <v>1</v>
      </c>
    </row>
    <row r="235" spans="6:12" x14ac:dyDescent="0.25">
      <c r="F235" s="6" t="s">
        <v>311</v>
      </c>
      <c r="G235">
        <v>355</v>
      </c>
      <c r="H235" s="6" t="s">
        <v>75</v>
      </c>
      <c r="I235" s="6" t="s">
        <v>12</v>
      </c>
      <c r="J235" t="s">
        <v>76</v>
      </c>
      <c r="L235">
        <v>1</v>
      </c>
    </row>
    <row r="236" spans="6:12" x14ac:dyDescent="0.25">
      <c r="F236" s="6" t="s">
        <v>312</v>
      </c>
      <c r="G236">
        <v>356</v>
      </c>
      <c r="H236" s="6" t="s">
        <v>75</v>
      </c>
      <c r="I236" s="6" t="s">
        <v>116</v>
      </c>
      <c r="J236" t="s">
        <v>117</v>
      </c>
    </row>
    <row r="237" spans="6:12" x14ac:dyDescent="0.25">
      <c r="F237" s="6" t="s">
        <v>313</v>
      </c>
      <c r="G237">
        <v>358</v>
      </c>
      <c r="H237" s="6" t="s">
        <v>75</v>
      </c>
      <c r="I237" s="6" t="s">
        <v>12</v>
      </c>
      <c r="J237" t="s">
        <v>76</v>
      </c>
      <c r="L237">
        <v>1</v>
      </c>
    </row>
    <row r="238" spans="6:12" x14ac:dyDescent="0.25">
      <c r="F238" s="6" t="s">
        <v>314</v>
      </c>
      <c r="G238">
        <v>359</v>
      </c>
      <c r="H238" s="6" t="s">
        <v>75</v>
      </c>
      <c r="I238" s="6" t="s">
        <v>12</v>
      </c>
      <c r="J238" t="s">
        <v>76</v>
      </c>
      <c r="L238">
        <v>1</v>
      </c>
    </row>
    <row r="239" spans="6:12" x14ac:dyDescent="0.25">
      <c r="F239" s="6" t="s">
        <v>315</v>
      </c>
      <c r="G239">
        <v>360</v>
      </c>
      <c r="H239" s="6" t="s">
        <v>75</v>
      </c>
      <c r="I239" s="6" t="s">
        <v>12</v>
      </c>
      <c r="J239" t="s">
        <v>76</v>
      </c>
      <c r="L239">
        <v>1</v>
      </c>
    </row>
    <row r="240" spans="6:12" x14ac:dyDescent="0.25">
      <c r="F240" s="6" t="s">
        <v>316</v>
      </c>
      <c r="G240">
        <v>361</v>
      </c>
      <c r="H240" s="6" t="s">
        <v>75</v>
      </c>
      <c r="I240" s="6" t="s">
        <v>12</v>
      </c>
      <c r="J240" t="s">
        <v>76</v>
      </c>
      <c r="L240">
        <v>1</v>
      </c>
    </row>
    <row r="241" spans="6:12" x14ac:dyDescent="0.25">
      <c r="F241" s="6" t="s">
        <v>317</v>
      </c>
      <c r="G241">
        <v>362</v>
      </c>
      <c r="H241" s="6" t="s">
        <v>75</v>
      </c>
      <c r="I241" s="6" t="s">
        <v>12</v>
      </c>
      <c r="J241" t="s">
        <v>76</v>
      </c>
      <c r="L241">
        <v>1</v>
      </c>
    </row>
    <row r="242" spans="6:12" x14ac:dyDescent="0.25">
      <c r="F242" s="6" t="s">
        <v>318</v>
      </c>
      <c r="G242">
        <v>363</v>
      </c>
      <c r="H242" s="6" t="s">
        <v>75</v>
      </c>
      <c r="I242" s="6" t="s">
        <v>12</v>
      </c>
      <c r="J242" t="s">
        <v>76</v>
      </c>
      <c r="L242">
        <v>1</v>
      </c>
    </row>
    <row r="243" spans="6:12" x14ac:dyDescent="0.25">
      <c r="F243" s="6" t="s">
        <v>319</v>
      </c>
      <c r="G243">
        <v>364</v>
      </c>
      <c r="H243" s="6" t="s">
        <v>75</v>
      </c>
      <c r="I243" s="6" t="s">
        <v>12</v>
      </c>
      <c r="J243" t="s">
        <v>76</v>
      </c>
      <c r="L243">
        <v>1</v>
      </c>
    </row>
    <row r="244" spans="6:12" x14ac:dyDescent="0.25">
      <c r="F244" s="6" t="s">
        <v>320</v>
      </c>
      <c r="G244">
        <v>365</v>
      </c>
      <c r="H244" s="6" t="s">
        <v>75</v>
      </c>
      <c r="I244" s="6" t="s">
        <v>12</v>
      </c>
      <c r="J244" t="s">
        <v>76</v>
      </c>
      <c r="L244">
        <v>1</v>
      </c>
    </row>
    <row r="245" spans="6:12" x14ac:dyDescent="0.25">
      <c r="F245" s="6" t="s">
        <v>321</v>
      </c>
      <c r="G245">
        <v>366</v>
      </c>
      <c r="H245" s="6" t="s">
        <v>75</v>
      </c>
      <c r="I245" s="6" t="s">
        <v>12</v>
      </c>
      <c r="J245" t="s">
        <v>76</v>
      </c>
      <c r="L245">
        <v>1</v>
      </c>
    </row>
    <row r="246" spans="6:12" x14ac:dyDescent="0.25">
      <c r="F246" s="6" t="s">
        <v>322</v>
      </c>
      <c r="G246">
        <v>367</v>
      </c>
      <c r="H246" s="6" t="s">
        <v>75</v>
      </c>
      <c r="I246" s="6" t="s">
        <v>12</v>
      </c>
      <c r="J246" t="s">
        <v>76</v>
      </c>
      <c r="L246">
        <v>1</v>
      </c>
    </row>
    <row r="247" spans="6:12" x14ac:dyDescent="0.25">
      <c r="F247" s="6" t="s">
        <v>323</v>
      </c>
      <c r="G247">
        <v>368</v>
      </c>
      <c r="H247" s="6" t="s">
        <v>75</v>
      </c>
      <c r="I247" s="6" t="s">
        <v>12</v>
      </c>
      <c r="J247" t="s">
        <v>76</v>
      </c>
      <c r="L247">
        <v>1</v>
      </c>
    </row>
    <row r="248" spans="6:12" x14ac:dyDescent="0.25">
      <c r="F248" s="6" t="s">
        <v>324</v>
      </c>
      <c r="G248">
        <v>369</v>
      </c>
      <c r="H248" s="6" t="s">
        <v>75</v>
      </c>
      <c r="I248" s="6" t="s">
        <v>12</v>
      </c>
      <c r="J248" t="s">
        <v>76</v>
      </c>
      <c r="L248">
        <v>1</v>
      </c>
    </row>
    <row r="249" spans="6:12" x14ac:dyDescent="0.25">
      <c r="F249" s="6" t="s">
        <v>325</v>
      </c>
      <c r="G249">
        <v>371</v>
      </c>
      <c r="H249" s="6" t="s">
        <v>75</v>
      </c>
      <c r="I249" s="6" t="s">
        <v>12</v>
      </c>
      <c r="J249" t="s">
        <v>76</v>
      </c>
      <c r="L249">
        <v>1</v>
      </c>
    </row>
    <row r="250" spans="6:12" x14ac:dyDescent="0.25">
      <c r="F250" s="6" t="s">
        <v>326</v>
      </c>
      <c r="G250">
        <v>373</v>
      </c>
      <c r="H250" s="6" t="s">
        <v>75</v>
      </c>
      <c r="I250" s="6" t="s">
        <v>12</v>
      </c>
      <c r="J250" t="s">
        <v>76</v>
      </c>
      <c r="L250">
        <v>1</v>
      </c>
    </row>
    <row r="251" spans="6:12" x14ac:dyDescent="0.25">
      <c r="F251" s="6" t="s">
        <v>327</v>
      </c>
      <c r="G251">
        <v>374</v>
      </c>
      <c r="H251" s="6" t="s">
        <v>75</v>
      </c>
      <c r="I251" s="6" t="s">
        <v>12</v>
      </c>
      <c r="J251" t="s">
        <v>76</v>
      </c>
      <c r="L251">
        <v>1</v>
      </c>
    </row>
    <row r="252" spans="6:12" x14ac:dyDescent="0.25">
      <c r="F252" s="6" t="s">
        <v>328</v>
      </c>
      <c r="G252">
        <v>375</v>
      </c>
      <c r="H252" s="6" t="s">
        <v>75</v>
      </c>
      <c r="I252" s="6" t="s">
        <v>12</v>
      </c>
      <c r="J252" t="s">
        <v>76</v>
      </c>
      <c r="L252">
        <v>1</v>
      </c>
    </row>
    <row r="253" spans="6:12" x14ac:dyDescent="0.25">
      <c r="F253" s="6" t="s">
        <v>329</v>
      </c>
      <c r="G253">
        <v>376</v>
      </c>
      <c r="H253" s="6" t="s">
        <v>75</v>
      </c>
      <c r="I253" s="6" t="s">
        <v>12</v>
      </c>
      <c r="J253" t="s">
        <v>76</v>
      </c>
      <c r="L253">
        <v>1</v>
      </c>
    </row>
    <row r="254" spans="6:12" x14ac:dyDescent="0.25">
      <c r="F254" s="6" t="s">
        <v>330</v>
      </c>
      <c r="G254">
        <v>378</v>
      </c>
      <c r="H254" s="6" t="s">
        <v>75</v>
      </c>
      <c r="I254" s="6" t="s">
        <v>12</v>
      </c>
      <c r="J254" t="s">
        <v>76</v>
      </c>
      <c r="L254">
        <v>1</v>
      </c>
    </row>
    <row r="255" spans="6:12" x14ac:dyDescent="0.25">
      <c r="F255" s="6" t="s">
        <v>331</v>
      </c>
      <c r="G255">
        <v>379</v>
      </c>
      <c r="H255" s="6" t="s">
        <v>75</v>
      </c>
      <c r="I255" s="6" t="s">
        <v>12</v>
      </c>
      <c r="J255" t="s">
        <v>76</v>
      </c>
      <c r="L255">
        <v>1</v>
      </c>
    </row>
    <row r="256" spans="6:12" x14ac:dyDescent="0.25">
      <c r="F256" s="6" t="s">
        <v>332</v>
      </c>
      <c r="G256">
        <v>380</v>
      </c>
      <c r="H256" s="6" t="s">
        <v>75</v>
      </c>
      <c r="I256" s="6" t="s">
        <v>12</v>
      </c>
      <c r="J256" t="s">
        <v>76</v>
      </c>
      <c r="L256">
        <v>1</v>
      </c>
    </row>
    <row r="257" spans="6:12" x14ac:dyDescent="0.25">
      <c r="F257" s="6" t="s">
        <v>333</v>
      </c>
      <c r="G257">
        <v>381</v>
      </c>
      <c r="H257" s="6" t="s">
        <v>75</v>
      </c>
      <c r="I257" s="6" t="s">
        <v>12</v>
      </c>
      <c r="J257" t="s">
        <v>76</v>
      </c>
      <c r="L257">
        <v>1</v>
      </c>
    </row>
    <row r="258" spans="6:12" x14ac:dyDescent="0.25">
      <c r="F258" s="6" t="s">
        <v>334</v>
      </c>
      <c r="G258">
        <v>382</v>
      </c>
      <c r="H258" s="6" t="s">
        <v>75</v>
      </c>
      <c r="I258" s="6" t="s">
        <v>12</v>
      </c>
      <c r="J258" t="s">
        <v>76</v>
      </c>
      <c r="L258">
        <v>1</v>
      </c>
    </row>
    <row r="259" spans="6:12" x14ac:dyDescent="0.25">
      <c r="F259" s="6" t="s">
        <v>335</v>
      </c>
      <c r="G259">
        <v>383</v>
      </c>
      <c r="H259" s="6" t="s">
        <v>75</v>
      </c>
      <c r="I259" s="6" t="s">
        <v>12</v>
      </c>
      <c r="J259" t="s">
        <v>76</v>
      </c>
      <c r="L259">
        <v>1</v>
      </c>
    </row>
    <row r="260" spans="6:12" x14ac:dyDescent="0.25">
      <c r="F260" t="s">
        <v>336</v>
      </c>
      <c r="K260">
        <f>SUBTOTAL(109,Classeur1[Pdj Enfants])</f>
        <v>0</v>
      </c>
      <c r="L260">
        <f>SUBTOTAL(109,Classeur1[Pdj Adultes])</f>
        <v>257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ADDF-01B8-4972-8606-C218471C7EA1}">
  <dimension ref="A1"/>
  <sheetViews>
    <sheetView workbookViewId="0">
      <selection activeCell="P20" sqref="P20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FF40EC5-4211-4B8D-92E7-7C5F68B373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Relations</vt:lpstr>
      <vt:lpstr>Chemin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Chris_Mini</dc:creator>
  <cp:lastModifiedBy>Chris_Mini</cp:lastModifiedBy>
  <dcterms:created xsi:type="dcterms:W3CDTF">2020-01-11T19:43:35Z</dcterms:created>
  <dcterms:modified xsi:type="dcterms:W3CDTF">2020-01-13T13:11:55Z</dcterms:modified>
</cp:coreProperties>
</file>