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495" yWindow="1365" windowWidth="15330" windowHeight="4245" tabRatio="709" activeTab="1"/>
  </bookViews>
  <sheets>
    <sheet name="GESTION" sheetId="2" r:id="rId1"/>
    <sheet name="Janvier" sheetId="1" r:id="rId2"/>
    <sheet name="Février" sheetId="14" r:id="rId3"/>
    <sheet name="Mars" sheetId="15" r:id="rId4"/>
    <sheet name="Avril" sheetId="16" r:id="rId5"/>
    <sheet name="Mai" sheetId="17" r:id="rId6"/>
    <sheet name="Juin" sheetId="18" r:id="rId7"/>
    <sheet name="Juillet" sheetId="19" r:id="rId8"/>
    <sheet name="Août" sheetId="20" r:id="rId9"/>
    <sheet name="Septembre" sheetId="21" r:id="rId10"/>
    <sheet name="Octobre" sheetId="22" r:id="rId11"/>
    <sheet name="Novembre" sheetId="23" r:id="rId12"/>
    <sheet name="Décembre" sheetId="24" r:id="rId13"/>
  </sheets>
  <definedNames>
    <definedName name="_xlnm._FilterDatabase" localSheetId="8" hidden="1">Août!$B$2:$F$2</definedName>
    <definedName name="_xlnm._FilterDatabase" localSheetId="4" hidden="1">Avril!$B$2:$F$2</definedName>
    <definedName name="_xlnm._FilterDatabase" localSheetId="12" hidden="1">Décembre!$B$2:$F$6</definedName>
    <definedName name="_xlnm._FilterDatabase" localSheetId="2" hidden="1">Février!$B$2:$F$6</definedName>
    <definedName name="_xlnm._FilterDatabase" localSheetId="1" hidden="1">Janvier!$B$2:$F$6</definedName>
    <definedName name="_xlnm._FilterDatabase" localSheetId="7" hidden="1">Juillet!$B$2:$F$6</definedName>
    <definedName name="_xlnm._FilterDatabase" localSheetId="6" hidden="1">Juin!$B$2:$F$2</definedName>
    <definedName name="_xlnm._FilterDatabase" localSheetId="5" hidden="1">Mai!$B$2:$F$3</definedName>
    <definedName name="_xlnm._FilterDatabase" localSheetId="3" hidden="1">Mars!$B$2:$F$6</definedName>
    <definedName name="_xlnm._FilterDatabase" localSheetId="11" hidden="1">Novembre!$B$2:$F$6</definedName>
    <definedName name="_xlnm._FilterDatabase" localSheetId="10" hidden="1">Octobre!$B$2:$F$2</definedName>
    <definedName name="_xlnm._FilterDatabase" localSheetId="9" hidden="1">Septembre!$B$2:$F$6</definedName>
    <definedName name="An">GESTION!$E$8</definedName>
    <definedName name="choix">OFFSET(INDIRECT("'"&amp;GESTION!$G$29&amp;"'!"&amp;"$C$3"),,,COUNTA(INDIRECT("'"&amp;GESTION!$G$29&amp;"'!"&amp;"$C:$C")))</definedName>
    <definedName name="choix1">INDIRECT("'"&amp;GESTION!$G$29&amp;"'!"&amp;"$C:$C")</definedName>
    <definedName name="Dgraph">OFFSET(ggraph,,-1)</definedName>
    <definedName name="gggraph">OFFSET(ggraph,,1)</definedName>
    <definedName name="ggraph">OFFSET(GESTION!$H$30,,,SUMPRODUCT(--(GESTION!$G$30:$G$100&lt;&gt;"")))</definedName>
    <definedName name="Mois">GESTION!$D$12:$D$23</definedName>
    <definedName name="type">OFFSET(GESTION!$E$30,,,SUMPRODUCT(N(LEN(GESTION!$E$30:$E$100)&gt;0))+1)</definedName>
  </definedNames>
  <calcPr calcId="125725"/>
</workbook>
</file>

<file path=xl/calcChain.xml><?xml version="1.0" encoding="utf-8"?>
<calcChain xmlns="http://schemas.openxmlformats.org/spreadsheetml/2006/main">
  <c r="H57" i="24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3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2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1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0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9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8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6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5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4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F13" i="2"/>
  <c r="F21"/>
  <c r="E17"/>
  <c r="E18"/>
  <c r="F20"/>
  <c r="E20"/>
  <c r="F15"/>
  <c r="F23"/>
  <c r="E19"/>
  <c r="E22"/>
  <c r="F12"/>
  <c r="F14"/>
  <c r="F17"/>
  <c r="E13"/>
  <c r="E21"/>
  <c r="E12"/>
  <c r="E14"/>
  <c r="F18"/>
  <c r="F19"/>
  <c r="E15"/>
  <c r="E23"/>
  <c r="F16"/>
  <c r="E16"/>
  <c r="F22"/>
  <c r="I2" i="21" l="1"/>
  <c r="I2" i="19"/>
  <c r="I2" i="23"/>
  <c r="I2" i="14"/>
  <c r="I2" i="22"/>
  <c r="I2" i="20"/>
  <c r="I2" i="18"/>
  <c r="I2" i="16"/>
  <c r="I2" i="24"/>
  <c r="G23" i="2"/>
  <c r="G21"/>
  <c r="G19"/>
  <c r="G17"/>
  <c r="G15"/>
  <c r="G13"/>
  <c r="G22"/>
  <c r="G20"/>
  <c r="G18"/>
  <c r="G16"/>
  <c r="G14"/>
  <c r="G12"/>
  <c r="A1" i="1" l="1"/>
  <c r="C74" i="2"/>
  <c r="E74" s="1"/>
  <c r="C75"/>
  <c r="E75" s="1"/>
  <c r="C76"/>
  <c r="E76" s="1"/>
  <c r="C77"/>
  <c r="E77" s="1"/>
  <c r="C78"/>
  <c r="E78" s="1"/>
  <c r="C79"/>
  <c r="E79" s="1"/>
  <c r="C80"/>
  <c r="E80" s="1"/>
  <c r="C81"/>
  <c r="E81" s="1"/>
  <c r="C82"/>
  <c r="E82" s="1"/>
  <c r="C83"/>
  <c r="E83" s="1"/>
  <c r="C84"/>
  <c r="E84" s="1"/>
  <c r="C85"/>
  <c r="E85" s="1"/>
  <c r="C86"/>
  <c r="E86" s="1"/>
  <c r="C87"/>
  <c r="E87" s="1"/>
  <c r="C88"/>
  <c r="E88" s="1"/>
  <c r="C89"/>
  <c r="E89" s="1"/>
  <c r="C90"/>
  <c r="E90" s="1"/>
  <c r="C91"/>
  <c r="E91" s="1"/>
  <c r="C92"/>
  <c r="E92" s="1"/>
  <c r="C93"/>
  <c r="E93" s="1"/>
  <c r="C94"/>
  <c r="E94" s="1"/>
  <c r="C95"/>
  <c r="E95" s="1"/>
  <c r="C96"/>
  <c r="E96" s="1"/>
  <c r="C97"/>
  <c r="E97" s="1"/>
  <c r="C98"/>
  <c r="E98" s="1"/>
  <c r="C99"/>
  <c r="E99" s="1"/>
  <c r="C100"/>
  <c r="E100" s="1"/>
  <c r="C31"/>
  <c r="C30"/>
  <c r="E30" s="1"/>
  <c r="C32"/>
  <c r="C33"/>
  <c r="E33" s="1"/>
  <c r="C34"/>
  <c r="C35"/>
  <c r="E35" s="1"/>
  <c r="C36"/>
  <c r="C37"/>
  <c r="C38"/>
  <c r="C39"/>
  <c r="E39" s="1"/>
  <c r="C40"/>
  <c r="C41"/>
  <c r="E41" s="1"/>
  <c r="C42"/>
  <c r="C43"/>
  <c r="E43" s="1"/>
  <c r="C44"/>
  <c r="C45"/>
  <c r="E45" s="1"/>
  <c r="C46"/>
  <c r="C47"/>
  <c r="E47" s="1"/>
  <c r="C48"/>
  <c r="C49"/>
  <c r="E49" s="1"/>
  <c r="C50"/>
  <c r="C51"/>
  <c r="E51" s="1"/>
  <c r="C52"/>
  <c r="C53"/>
  <c r="E53" s="1"/>
  <c r="C54"/>
  <c r="C55"/>
  <c r="E55" s="1"/>
  <c r="C56"/>
  <c r="E56" s="1"/>
  <c r="C57"/>
  <c r="E57" s="1"/>
  <c r="C58"/>
  <c r="E58" s="1"/>
  <c r="C59"/>
  <c r="E59" s="1"/>
  <c r="C60"/>
  <c r="E60" s="1"/>
  <c r="C61"/>
  <c r="E61" s="1"/>
  <c r="C62"/>
  <c r="E62" s="1"/>
  <c r="C63"/>
  <c r="E63" s="1"/>
  <c r="C64"/>
  <c r="E64" s="1"/>
  <c r="C65"/>
  <c r="E65" s="1"/>
  <c r="C66"/>
  <c r="E66" s="1"/>
  <c r="C67"/>
  <c r="E67" s="1"/>
  <c r="C68"/>
  <c r="E68" s="1"/>
  <c r="C69"/>
  <c r="E69" s="1"/>
  <c r="C70"/>
  <c r="E70" s="1"/>
  <c r="C71"/>
  <c r="E71" s="1"/>
  <c r="C72"/>
  <c r="E72" s="1"/>
  <c r="C73"/>
  <c r="E73" s="1"/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"/>
  <c r="H51"/>
  <c r="H52"/>
  <c r="H53"/>
  <c r="H54"/>
  <c r="H55"/>
  <c r="H56"/>
  <c r="H57"/>
  <c r="H38"/>
  <c r="H39"/>
  <c r="H40"/>
  <c r="H41"/>
  <c r="H42"/>
  <c r="H43"/>
  <c r="H44"/>
  <c r="H45"/>
  <c r="H46"/>
  <c r="H47"/>
  <c r="H48"/>
  <c r="H49"/>
  <c r="H50"/>
  <c r="D10" i="2"/>
  <c r="I2" i="1"/>
  <c r="L3" l="1"/>
  <c r="L4" s="1"/>
  <c r="E54" i="2"/>
  <c r="E52"/>
  <c r="E50"/>
  <c r="E46"/>
  <c r="E44"/>
  <c r="E40"/>
  <c r="E36"/>
  <c r="E34"/>
  <c r="E32"/>
  <c r="E37"/>
  <c r="G25"/>
  <c r="F25"/>
  <c r="E48"/>
  <c r="E42"/>
  <c r="E38"/>
  <c r="E31"/>
  <c r="F24"/>
  <c r="E25"/>
  <c r="E24"/>
  <c r="G24"/>
  <c r="G30" a="1"/>
  <c r="L5" i="1" l="1"/>
  <c r="G30" i="2"/>
  <c r="G31" a="1"/>
  <c r="H30"/>
  <c r="I30"/>
  <c r="L6" i="1" l="1"/>
  <c r="G31" i="2"/>
  <c r="I31"/>
  <c r="G32" a="1"/>
  <c r="H31"/>
  <c r="L7" i="1" l="1"/>
  <c r="G32" i="2"/>
  <c r="I32"/>
  <c r="G33" a="1"/>
  <c r="H32"/>
  <c r="L8" i="1" l="1"/>
  <c r="G33" i="2"/>
  <c r="I33"/>
  <c r="G34" a="1"/>
  <c r="H33"/>
  <c r="L9" i="1" l="1"/>
  <c r="G34" i="2"/>
  <c r="I34"/>
  <c r="H34"/>
  <c r="G35" a="1"/>
  <c r="L10" i="1" l="1"/>
  <c r="G35" i="2"/>
  <c r="I35"/>
  <c r="G36" a="1"/>
  <c r="H35"/>
  <c r="L11" i="1" l="1"/>
  <c r="G36" i="2"/>
  <c r="I36"/>
  <c r="G37" a="1"/>
  <c r="H36"/>
  <c r="L12" i="1" l="1"/>
  <c r="G37" i="2"/>
  <c r="G38" a="1"/>
  <c r="I37"/>
  <c r="H37"/>
  <c r="L13" i="1" l="1"/>
  <c r="G38" i="2"/>
  <c r="G39" a="1"/>
  <c r="H38"/>
  <c r="L14" i="1" l="1"/>
  <c r="G39" i="2"/>
  <c r="I38"/>
  <c r="G40" a="1"/>
  <c r="H39"/>
  <c r="I39"/>
  <c r="L15" i="1" l="1"/>
  <c r="G40" i="2"/>
  <c r="I40"/>
  <c r="G41" a="1"/>
  <c r="H40"/>
  <c r="L16" i="1" l="1"/>
  <c r="G41" i="2"/>
  <c r="G42" a="1"/>
  <c r="H41"/>
  <c r="L17" i="1" l="1"/>
  <c r="G42" i="2"/>
  <c r="I41"/>
  <c r="I42"/>
  <c r="H42"/>
  <c r="G43" a="1"/>
  <c r="L18" i="1" l="1"/>
  <c r="G43" i="2"/>
  <c r="G44" a="1"/>
  <c r="I43"/>
  <c r="L19" i="1" l="1"/>
  <c r="G44" i="2"/>
  <c r="G45" a="1"/>
  <c r="H43"/>
  <c r="H44"/>
  <c r="L20" i="1" l="1"/>
  <c r="G45" i="2"/>
  <c r="G46" a="1"/>
  <c r="I44"/>
  <c r="H45"/>
  <c r="L21" i="1" l="1"/>
  <c r="G46" i="2"/>
  <c r="I45"/>
  <c r="G47" a="1"/>
  <c r="I46"/>
  <c r="L22" i="1" l="1"/>
  <c r="G47" i="2"/>
  <c r="G48" a="1"/>
  <c r="H46"/>
  <c r="H47"/>
  <c r="L23" i="1" l="1"/>
  <c r="G48" i="2"/>
  <c r="I47"/>
  <c r="G49" a="1"/>
  <c r="H48"/>
  <c r="L24" i="1" l="1"/>
  <c r="G49" i="2"/>
  <c r="G50" a="1"/>
  <c r="I48"/>
  <c r="I49"/>
  <c r="H49"/>
  <c r="L25" i="1" l="1"/>
  <c r="G50" i="2"/>
  <c r="G51" a="1"/>
  <c r="H50"/>
  <c r="I50"/>
  <c r="L26" i="1" l="1"/>
  <c r="G51" i="2"/>
  <c r="H51"/>
  <c r="G52" a="1"/>
  <c r="I51"/>
  <c r="L27" i="1" l="1"/>
  <c r="G52" i="2"/>
  <c r="H52"/>
  <c r="G53" a="1"/>
  <c r="I52"/>
  <c r="L28" i="1" l="1"/>
  <c r="G53" i="2"/>
  <c r="G54" a="1"/>
  <c r="I53"/>
  <c r="L29" i="1" l="1"/>
  <c r="L30" s="1"/>
  <c r="L31" s="1"/>
  <c r="L32" s="1"/>
  <c r="L33" s="1"/>
  <c r="G54" i="2"/>
  <c r="H53"/>
  <c r="H54"/>
  <c r="I54"/>
</calcChain>
</file>

<file path=xl/comments1.xml><?xml version="1.0" encoding="utf-8"?>
<comments xmlns="http://schemas.openxmlformats.org/spreadsheetml/2006/main">
  <authors>
    <author>Mathier</author>
  </authors>
  <commentList>
    <comment ref="D24" authorId="0">
      <text>
        <r>
          <rPr>
            <b/>
            <sz val="8"/>
            <color indexed="81"/>
            <rFont val="Tahoma"/>
            <family val="2"/>
          </rPr>
          <t>Calcul de la moyenne en tenant compte uniquement des feuilles utilisées ...</t>
        </r>
      </text>
    </comment>
  </commentList>
</comments>
</file>

<file path=xl/sharedStrings.xml><?xml version="1.0" encoding="utf-8"?>
<sst xmlns="http://schemas.openxmlformats.org/spreadsheetml/2006/main" count="128" uniqueCount="59">
  <si>
    <t>Date</t>
  </si>
  <si>
    <t>Détails</t>
  </si>
  <si>
    <t>Type</t>
  </si>
  <si>
    <t>Types à définir :</t>
  </si>
  <si>
    <t>Entrées</t>
  </si>
  <si>
    <t>Sorties</t>
  </si>
  <si>
    <t>Salaire</t>
  </si>
  <si>
    <t>Dépenses de santé</t>
  </si>
  <si>
    <t>Assurances</t>
  </si>
  <si>
    <t>Balance :</t>
  </si>
  <si>
    <t>.</t>
  </si>
  <si>
    <t>(personnalisable)</t>
  </si>
  <si>
    <t>Balances</t>
  </si>
  <si>
    <t>(automatisé)</t>
  </si>
  <si>
    <t>Récapitulatif :</t>
  </si>
  <si>
    <t>Utilisez les 12 feuilles pour gérer les dépenses sur 12 mois ou pour gérer jusqu'à 12 comptes …</t>
  </si>
  <si>
    <t>Totaux</t>
  </si>
  <si>
    <t>Moyennes</t>
  </si>
  <si>
    <t>ANNEE:</t>
  </si>
  <si>
    <t>Janvier</t>
  </si>
  <si>
    <t>Février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</si>
  <si>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</si>
  <si>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</si>
  <si>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</si>
  <si>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</si>
  <si>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</si>
  <si>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</si>
  <si>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</si>
  <si>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</si>
  <si>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</si>
  <si>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Retraits(liquidités)</t>
  </si>
  <si>
    <t>Impôts</t>
  </si>
  <si>
    <t>Carburant</t>
  </si>
  <si>
    <t>Factures EAU</t>
  </si>
  <si>
    <t>Alimentation</t>
  </si>
  <si>
    <t>Restaurant</t>
  </si>
  <si>
    <t>Mois</t>
  </si>
  <si>
    <t>Autres Revenus</t>
  </si>
  <si>
    <t>Factures EDP</t>
  </si>
  <si>
    <t>Péage</t>
  </si>
  <si>
    <t>Gsm Alain</t>
  </si>
  <si>
    <t>Gsm Marty</t>
  </si>
  <si>
    <t>Gsm Silvia</t>
  </si>
  <si>
    <t>Tél fixe International</t>
  </si>
  <si>
    <t>Cotisation diverses</t>
  </si>
  <si>
    <t>Rembt emprunt</t>
  </si>
  <si>
    <t>Frais Banquaires</t>
  </si>
  <si>
    <t>Boisson</t>
  </si>
  <si>
    <t>Facture Internet</t>
  </si>
  <si>
    <t>Entretien Maison</t>
  </si>
  <si>
    <t>Vacances-Loisirs</t>
  </si>
  <si>
    <t>Frais de Garage</t>
  </si>
  <si>
    <t>Petit mobilier</t>
  </si>
  <si>
    <t>Index</t>
  </si>
  <si>
    <t>Tri auto (Listes)</t>
  </si>
  <si>
    <t>Saisie Types</t>
  </si>
  <si>
    <t>Débit</t>
  </si>
  <si>
    <t>Crédit</t>
  </si>
  <si>
    <t>Août</t>
  </si>
</sst>
</file>

<file path=xl/styles.xml><?xml version="1.0" encoding="utf-8"?>
<styleSheet xmlns="http://schemas.openxmlformats.org/spreadsheetml/2006/main">
  <numFmts count="4">
    <numFmt numFmtId="164" formatCode="_ * #,##0.00_ ;_ * \-#,##0.00_ ;_ * &quot;-&quot;??_ ;_ @_ "/>
    <numFmt numFmtId="165" formatCode="0.00_ ;\-0.00\ "/>
    <numFmt numFmtId="166" formatCode="dddd\ dd\ mmm"/>
    <numFmt numFmtId="167" formatCode="ddd\ dd\ mmm"/>
  </numFmts>
  <fonts count="1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10"/>
      <color indexed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20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164" fontId="8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164" fontId="0" fillId="5" borderId="2" xfId="0" applyNumberFormat="1" applyFill="1" applyBorder="1" applyAlignment="1">
      <alignment vertical="center"/>
    </xf>
    <xf numFmtId="0" fontId="0" fillId="6" borderId="3" xfId="0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0" fillId="5" borderId="6" xfId="0" applyNumberForma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9" fillId="3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164" fontId="0" fillId="2" borderId="5" xfId="0" applyNumberForma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4" fontId="2" fillId="7" borderId="7" xfId="0" applyNumberFormat="1" applyFont="1" applyFill="1" applyBorder="1" applyAlignment="1" applyProtection="1">
      <alignment horizontal="center" vertical="center"/>
      <protection locked="0"/>
    </xf>
    <xf numFmtId="0" fontId="2" fillId="7" borderId="8" xfId="0" applyFont="1" applyFill="1" applyBorder="1" applyAlignment="1" applyProtection="1">
      <alignment horizontal="center" vertical="center"/>
      <protection locked="0"/>
    </xf>
    <xf numFmtId="0" fontId="2" fillId="7" borderId="9" xfId="0" applyFont="1" applyFill="1" applyBorder="1" applyAlignment="1" applyProtection="1">
      <alignment horizontal="center" vertical="center"/>
      <protection locked="0"/>
    </xf>
    <xf numFmtId="164" fontId="2" fillId="7" borderId="9" xfId="0" applyNumberFormat="1" applyFont="1" applyFill="1" applyBorder="1" applyAlignment="1" applyProtection="1">
      <alignment horizontal="center" vertical="center"/>
      <protection locked="0"/>
    </xf>
    <xf numFmtId="164" fontId="2" fillId="7" borderId="10" xfId="0" applyNumberFormat="1" applyFont="1" applyFill="1" applyBorder="1" applyAlignment="1" applyProtection="1">
      <alignment horizontal="center" vertical="center"/>
      <protection locked="0"/>
    </xf>
    <xf numFmtId="166" fontId="0" fillId="2" borderId="11" xfId="0" applyNumberForma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vertical="center"/>
      <protection locked="0"/>
    </xf>
    <xf numFmtId="0" fontId="0" fillId="2" borderId="13" xfId="0" applyFill="1" applyBorder="1" applyAlignment="1" applyProtection="1">
      <alignment vertical="center"/>
      <protection locked="0"/>
    </xf>
    <xf numFmtId="164" fontId="0" fillId="2" borderId="13" xfId="0" applyNumberFormat="1" applyFill="1" applyBorder="1" applyAlignment="1" applyProtection="1">
      <alignment vertical="center"/>
      <protection locked="0"/>
    </xf>
    <xf numFmtId="164" fontId="0" fillId="2" borderId="14" xfId="0" applyNumberFormat="1" applyFill="1" applyBorder="1" applyAlignment="1" applyProtection="1">
      <alignment vertical="center"/>
      <protection locked="0"/>
    </xf>
    <xf numFmtId="0" fontId="0" fillId="2" borderId="15" xfId="0" applyFill="1" applyBorder="1" applyAlignment="1" applyProtection="1">
      <alignment vertical="center"/>
      <protection locked="0"/>
    </xf>
    <xf numFmtId="0" fontId="0" fillId="2" borderId="16" xfId="0" applyFill="1" applyBorder="1" applyAlignment="1" applyProtection="1">
      <alignment vertical="center"/>
      <protection locked="0"/>
    </xf>
    <xf numFmtId="164" fontId="0" fillId="2" borderId="16" xfId="0" applyNumberFormat="1" applyFill="1" applyBorder="1" applyAlignment="1" applyProtection="1">
      <alignment vertical="center"/>
      <protection locked="0"/>
    </xf>
    <xf numFmtId="164" fontId="0" fillId="2" borderId="17" xfId="0" applyNumberFormat="1" applyFill="1" applyBorder="1" applyAlignment="1" applyProtection="1">
      <alignment vertical="center"/>
      <protection locked="0"/>
    </xf>
    <xf numFmtId="14" fontId="0" fillId="2" borderId="18" xfId="0" applyNumberFormat="1" applyFill="1" applyBorder="1" applyAlignment="1" applyProtection="1">
      <alignment horizontal="center" vertical="center"/>
      <protection locked="0"/>
    </xf>
    <xf numFmtId="14" fontId="13" fillId="2" borderId="5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10" fontId="0" fillId="9" borderId="0" xfId="0" applyNumberFormat="1" applyFill="1" applyAlignment="1" applyProtection="1">
      <alignment vertical="center"/>
      <protection hidden="1"/>
    </xf>
    <xf numFmtId="166" fontId="0" fillId="2" borderId="0" xfId="0" applyNumberFormat="1" applyFill="1" applyAlignment="1" applyProtection="1">
      <alignment vertical="center"/>
      <protection hidden="1"/>
    </xf>
    <xf numFmtId="0" fontId="0" fillId="2" borderId="0" xfId="0" quotePrefix="1" applyFill="1" applyAlignment="1">
      <alignment vertical="center"/>
    </xf>
    <xf numFmtId="167" fontId="0" fillId="2" borderId="11" xfId="0" applyNumberFormat="1" applyFill="1" applyBorder="1" applyAlignment="1" applyProtection="1">
      <alignment horizontal="center" vertical="center"/>
      <protection locked="0"/>
    </xf>
    <xf numFmtId="0" fontId="14" fillId="8" borderId="0" xfId="0" applyFont="1" applyFill="1" applyAlignment="1">
      <alignment horizontal="center" vertical="center"/>
    </xf>
    <xf numFmtId="0" fontId="0" fillId="2" borderId="0" xfId="0" quotePrefix="1" applyFill="1" applyBorder="1" applyAlignment="1">
      <alignment vertical="center"/>
    </xf>
    <xf numFmtId="1" fontId="0" fillId="2" borderId="0" xfId="0" quotePrefix="1" applyNumberFormat="1" applyFill="1" applyAlignment="1">
      <alignment horizontal="center" vertical="center"/>
    </xf>
    <xf numFmtId="0" fontId="9" fillId="2" borderId="20" xfId="0" quotePrefix="1" applyFont="1" applyFill="1" applyBorder="1" applyAlignment="1">
      <alignment horizontal="center" vertical="center"/>
    </xf>
    <xf numFmtId="0" fontId="0" fillId="2" borderId="20" xfId="0" quotePrefix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vertical="center"/>
      <protection hidden="1"/>
    </xf>
    <xf numFmtId="0" fontId="9" fillId="0" borderId="1" xfId="0" quotePrefix="1" applyFont="1" applyBorder="1" applyAlignment="1"/>
    <xf numFmtId="167" fontId="0" fillId="2" borderId="0" xfId="0" applyNumberFormat="1" applyFill="1" applyAlignment="1" applyProtection="1">
      <alignment vertical="center"/>
      <protection hidden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strRef>
          <c:f>GESTION!$G$29</c:f>
          <c:strCache>
            <c:ptCount val="1"/>
            <c:pt idx="0">
              <c:v>Janvier</c:v>
            </c:pt>
          </c:strCache>
        </c:strRef>
      </c:tx>
      <c:layout>
        <c:manualLayout>
          <c:xMode val="edge"/>
          <c:yMode val="edge"/>
          <c:x val="0.47061630649928171"/>
          <c:y val="3.1042128603104235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7.3577180662129496E-2"/>
          <c:y val="0.16407982261640797"/>
          <c:w val="0.90652639570510507"/>
          <c:h val="0.51441241685144079"/>
        </c:manualLayout>
      </c:layout>
      <c:barChart>
        <c:barDir val="col"/>
        <c:grouping val="stack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multiLvlStrRef>
              <c:f>[0]!Dgraph</c:f>
            </c:multiLvlStrRef>
          </c:cat>
          <c:val>
            <c:numRef>
              <c:f>[0]!ggraph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190"/>
        <c:overlap val="100"/>
        <c:axId val="51792896"/>
        <c:axId val="51802880"/>
      </c:barChart>
      <c:barChart>
        <c:barDir val="col"/>
        <c:grouping val="stacked"/>
        <c:varyColors val="1"/>
        <c:ser>
          <c:idx val="1"/>
          <c:order val="1"/>
          <c:tx>
            <c:strRef>
              <c:f>GESTION!$I$29</c:f>
              <c:strCache>
                <c:ptCount val="1"/>
                <c:pt idx="0">
                  <c:v>Crédit</c:v>
                </c:pt>
              </c:strCache>
            </c:strRef>
          </c:tx>
          <c:dLbls>
            <c:numFmt formatCode="General;;" sourceLinked="0"/>
            <c:txPr>
              <a:bodyPr rot="-5400000" vert="horz"/>
              <a:lstStyle/>
              <a:p>
                <a:pPr>
                  <a:defRPr/>
                </a:pPr>
                <a:endParaRPr lang="fr-FR"/>
              </a:p>
            </c:txPr>
            <c:dLblPos val="inBase"/>
            <c:showVal val="1"/>
          </c:dLbls>
          <c:val>
            <c:numRef>
              <c:f>[0]!gggraph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gapWidth val="190"/>
        <c:overlap val="100"/>
        <c:axId val="51818496"/>
        <c:axId val="51804416"/>
      </c:barChart>
      <c:catAx>
        <c:axId val="517928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1802880"/>
        <c:crosses val="autoZero"/>
        <c:auto val="1"/>
        <c:lblAlgn val="ctr"/>
        <c:lblOffset val="100"/>
        <c:tickLblSkip val="1"/>
        <c:tickMarkSkip val="1"/>
      </c:catAx>
      <c:valAx>
        <c:axId val="51802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1792896"/>
        <c:crosses val="autoZero"/>
        <c:crossBetween val="between"/>
      </c:valAx>
      <c:valAx>
        <c:axId val="51804416"/>
        <c:scaling>
          <c:orientation val="minMax"/>
        </c:scaling>
        <c:axPos val="r"/>
        <c:numFmt formatCode="General" sourceLinked="1"/>
        <c:majorTickMark val="none"/>
        <c:tickLblPos val="none"/>
        <c:crossAx val="51818496"/>
        <c:crosses val="max"/>
        <c:crossBetween val="between"/>
      </c:valAx>
      <c:catAx>
        <c:axId val="51818496"/>
        <c:scaling>
          <c:orientation val="minMax"/>
        </c:scaling>
        <c:delete val="1"/>
        <c:axPos val="b"/>
        <c:tickLblPos val="none"/>
        <c:crossAx val="51804416"/>
        <c:crosses val="autoZero"/>
        <c:auto val="1"/>
        <c:lblAlgn val="ctr"/>
        <c:lblOffset val="100"/>
      </c:cat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022" footer="0.4921259845000002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9525</xdr:rowOff>
    </xdr:from>
    <xdr:to>
      <xdr:col>6</xdr:col>
      <xdr:colOff>723900</xdr:colOff>
      <xdr:row>6</xdr:row>
      <xdr:rowOff>0</xdr:rowOff>
    </xdr:to>
    <xdr:pic>
      <xdr:nvPicPr>
        <xdr:cNvPr id="104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9525"/>
          <a:ext cx="5410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7</xdr:row>
      <xdr:rowOff>180975</xdr:rowOff>
    </xdr:from>
    <xdr:to>
      <xdr:col>7</xdr:col>
      <xdr:colOff>142875</xdr:colOff>
      <xdr:row>8</xdr:row>
      <xdr:rowOff>57150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5934075" y="100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219075</xdr:colOff>
      <xdr:row>27</xdr:row>
      <xdr:rowOff>19050</xdr:rowOff>
    </xdr:from>
    <xdr:to>
      <xdr:col>6</xdr:col>
      <xdr:colOff>295275</xdr:colOff>
      <xdr:row>28</xdr:row>
      <xdr:rowOff>57150</xdr:rowOff>
    </xdr:to>
    <xdr:sp macro="" textlink="">
      <xdr:nvSpPr>
        <xdr:cNvPr id="1044" name="Text Box 13"/>
        <xdr:cNvSpPr txBox="1">
          <a:spLocks noChangeArrowheads="1"/>
        </xdr:cNvSpPr>
      </xdr:nvSpPr>
      <xdr:spPr bwMode="auto">
        <a:xfrm>
          <a:off x="3800475" y="4543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127000</xdr:colOff>
      <xdr:row>28</xdr:row>
      <xdr:rowOff>152400</xdr:rowOff>
    </xdr:from>
    <xdr:to>
      <xdr:col>19</xdr:col>
      <xdr:colOff>625475</xdr:colOff>
      <xdr:row>54</xdr:row>
      <xdr:rowOff>41275</xdr:rowOff>
    </xdr:to>
    <xdr:graphicFrame macro="">
      <xdr:nvGraphicFramePr>
        <xdr:cNvPr id="1051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3078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3080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>
    <tabColor rgb="FFA200A2"/>
  </sheetPr>
  <dimension ref="A1:O100"/>
  <sheetViews>
    <sheetView showGridLines="0" topLeftCell="A24" zoomScale="80" zoomScaleNormal="80" workbookViewId="0">
      <selection activeCell="I54" sqref="I54"/>
    </sheetView>
  </sheetViews>
  <sheetFormatPr baseColWidth="10" defaultRowHeight="12.75"/>
  <cols>
    <col min="1" max="1" width="0.7109375" style="1" customWidth="1"/>
    <col min="2" max="2" width="6.85546875" style="1" customWidth="1"/>
    <col min="3" max="3" width="9.5703125" style="1" customWidth="1"/>
    <col min="4" max="5" width="18.28515625" style="1" customWidth="1"/>
    <col min="6" max="7" width="17.140625" style="1" customWidth="1"/>
    <col min="8" max="8" width="13" style="1" customWidth="1"/>
    <col min="9" max="9" width="9.5703125" style="1" customWidth="1"/>
    <col min="10" max="12" width="3.28515625" style="1" customWidth="1"/>
    <col min="13" max="13" width="3.85546875" style="1" customWidth="1"/>
    <col min="14" max="14" width="17.7109375" style="1" bestFit="1" customWidth="1"/>
    <col min="15" max="15" width="18.42578125" style="1" customWidth="1"/>
    <col min="16" max="16384" width="11.42578125" style="1"/>
  </cols>
  <sheetData>
    <row r="1" spans="2:15" ht="3.75" customHeight="1"/>
    <row r="6" spans="2:15" ht="9.75" customHeight="1"/>
    <row r="7" spans="2:15" hidden="1"/>
    <row r="8" spans="2:15" ht="25.5">
      <c r="D8" s="15" t="s">
        <v>18</v>
      </c>
      <c r="E8" s="16">
        <v>2010</v>
      </c>
    </row>
    <row r="9" spans="2:15" ht="13.5" thickBot="1">
      <c r="B9" s="11" t="s">
        <v>15</v>
      </c>
    </row>
    <row r="10" spans="2:15" ht="14.25" thickTop="1" thickBot="1">
      <c r="B10" s="71"/>
      <c r="C10" s="71"/>
      <c r="D10" s="18" t="str">
        <f>"REPORT :"&amp;$E$8-1</f>
        <v>REPORT :2009</v>
      </c>
      <c r="E10" s="22">
        <v>0</v>
      </c>
      <c r="F10" s="17">
        <v>0</v>
      </c>
      <c r="G10" s="17">
        <v>0</v>
      </c>
    </row>
    <row r="11" spans="2:15" s="2" customFormat="1" ht="18" customHeight="1" thickTop="1">
      <c r="B11" s="67" t="s">
        <v>14</v>
      </c>
      <c r="C11" s="72"/>
      <c r="D11" s="7" t="s">
        <v>36</v>
      </c>
      <c r="E11" s="19" t="s">
        <v>4</v>
      </c>
      <c r="F11" s="7" t="s">
        <v>5</v>
      </c>
      <c r="G11" s="7" t="s">
        <v>12</v>
      </c>
      <c r="M11" s="23"/>
      <c r="N11" s="23"/>
      <c r="O11" s="1"/>
    </row>
    <row r="12" spans="2:15">
      <c r="B12" s="10" t="s">
        <v>13</v>
      </c>
      <c r="D12" s="14" t="s">
        <v>19</v>
      </c>
      <c r="E12" s="8">
        <f ca="1">SUM(INDIRECT("'"&amp;$D12&amp;"'!"&amp;"E:E"))</f>
        <v>0</v>
      </c>
      <c r="F12" s="8">
        <f ca="1">SUM(INDIRECT("'"&amp;$D12&amp;"'!"&amp;"F:F"))</f>
        <v>0</v>
      </c>
      <c r="G12" s="8">
        <f ca="1">SUM(E12-F12)</f>
        <v>0</v>
      </c>
      <c r="M12" s="23"/>
      <c r="N12" s="23"/>
    </row>
    <row r="13" spans="2:15">
      <c r="D13" s="14" t="s">
        <v>20</v>
      </c>
      <c r="E13" s="8">
        <f t="shared" ref="E13:E23" ca="1" si="0">SUM(INDIRECT("'"&amp;$D13&amp;"'!"&amp;"E:E"))</f>
        <v>0</v>
      </c>
      <c r="F13" s="8">
        <f t="shared" ref="F13:F23" ca="1" si="1">SUM(INDIRECT("'"&amp;$D13&amp;"'!"&amp;"F:F"))</f>
        <v>0</v>
      </c>
      <c r="G13" s="8">
        <f t="shared" ref="G13:G23" ca="1" si="2">SUM(E13-F13)</f>
        <v>0</v>
      </c>
      <c r="M13" s="23"/>
      <c r="N13" s="23"/>
    </row>
    <row r="14" spans="2:15">
      <c r="D14" s="14" t="s">
        <v>21</v>
      </c>
      <c r="E14" s="8">
        <f t="shared" ca="1" si="0"/>
        <v>0</v>
      </c>
      <c r="F14" s="8">
        <f t="shared" ca="1" si="1"/>
        <v>0</v>
      </c>
      <c r="G14" s="8">
        <f t="shared" ca="1" si="2"/>
        <v>0</v>
      </c>
      <c r="M14" s="23"/>
      <c r="N14" s="23"/>
    </row>
    <row r="15" spans="2:15">
      <c r="D15" s="14" t="s">
        <v>22</v>
      </c>
      <c r="E15" s="8">
        <f t="shared" ca="1" si="0"/>
        <v>0</v>
      </c>
      <c r="F15" s="8">
        <f t="shared" ca="1" si="1"/>
        <v>0</v>
      </c>
      <c r="G15" s="8">
        <f t="shared" ca="1" si="2"/>
        <v>0</v>
      </c>
      <c r="M15" s="23"/>
      <c r="N15" s="23"/>
    </row>
    <row r="16" spans="2:15">
      <c r="D16" s="14" t="s">
        <v>23</v>
      </c>
      <c r="E16" s="8">
        <f t="shared" ca="1" si="0"/>
        <v>0</v>
      </c>
      <c r="F16" s="8">
        <f t="shared" ca="1" si="1"/>
        <v>0</v>
      </c>
      <c r="G16" s="8">
        <f t="shared" ca="1" si="2"/>
        <v>0</v>
      </c>
      <c r="M16" s="23"/>
      <c r="N16" s="23"/>
    </row>
    <row r="17" spans="2:15">
      <c r="D17" s="14" t="s">
        <v>24</v>
      </c>
      <c r="E17" s="8">
        <f t="shared" ca="1" si="0"/>
        <v>0</v>
      </c>
      <c r="F17" s="8">
        <f t="shared" ca="1" si="1"/>
        <v>0</v>
      </c>
      <c r="G17" s="8">
        <f t="shared" ca="1" si="2"/>
        <v>0</v>
      </c>
      <c r="M17" s="23"/>
      <c r="N17" s="23"/>
    </row>
    <row r="18" spans="2:15">
      <c r="D18" s="14" t="s">
        <v>25</v>
      </c>
      <c r="E18" s="8">
        <f t="shared" ca="1" si="0"/>
        <v>0</v>
      </c>
      <c r="F18" s="8">
        <f t="shared" ca="1" si="1"/>
        <v>0</v>
      </c>
      <c r="G18" s="8">
        <f t="shared" ca="1" si="2"/>
        <v>0</v>
      </c>
      <c r="M18" s="23"/>
      <c r="N18" s="23"/>
    </row>
    <row r="19" spans="2:15">
      <c r="D19" s="14" t="s">
        <v>58</v>
      </c>
      <c r="E19" s="8">
        <f t="shared" ca="1" si="0"/>
        <v>0</v>
      </c>
      <c r="F19" s="8">
        <f t="shared" ca="1" si="1"/>
        <v>0</v>
      </c>
      <c r="G19" s="8">
        <f t="shared" ca="1" si="2"/>
        <v>0</v>
      </c>
      <c r="M19" s="23"/>
      <c r="N19" s="23"/>
    </row>
    <row r="20" spans="2:15">
      <c r="D20" s="14" t="s">
        <v>26</v>
      </c>
      <c r="E20" s="8">
        <f t="shared" ca="1" si="0"/>
        <v>0</v>
      </c>
      <c r="F20" s="8">
        <f t="shared" ca="1" si="1"/>
        <v>0</v>
      </c>
      <c r="G20" s="8">
        <f t="shared" ca="1" si="2"/>
        <v>0</v>
      </c>
      <c r="K20" s="3"/>
      <c r="L20" s="3"/>
      <c r="M20" s="25"/>
      <c r="N20" s="25"/>
      <c r="O20" s="3"/>
    </row>
    <row r="21" spans="2:15">
      <c r="D21" s="14" t="s">
        <v>27</v>
      </c>
      <c r="E21" s="8">
        <f t="shared" ca="1" si="0"/>
        <v>0</v>
      </c>
      <c r="F21" s="8">
        <f t="shared" ca="1" si="1"/>
        <v>0</v>
      </c>
      <c r="G21" s="8">
        <f t="shared" ca="1" si="2"/>
        <v>0</v>
      </c>
      <c r="K21" s="3"/>
      <c r="L21" s="3"/>
      <c r="M21" s="3"/>
      <c r="N21" s="3"/>
      <c r="O21" s="3"/>
    </row>
    <row r="22" spans="2:15">
      <c r="D22" s="14" t="s">
        <v>28</v>
      </c>
      <c r="E22" s="8">
        <f t="shared" ca="1" si="0"/>
        <v>0</v>
      </c>
      <c r="F22" s="8">
        <f t="shared" ca="1" si="1"/>
        <v>0</v>
      </c>
      <c r="G22" s="8">
        <f t="shared" ca="1" si="2"/>
        <v>0</v>
      </c>
      <c r="K22" s="3"/>
      <c r="L22" s="3"/>
      <c r="M22" s="26"/>
      <c r="N22" s="3"/>
      <c r="O22" s="3"/>
    </row>
    <row r="23" spans="2:15">
      <c r="D23" s="14" t="s">
        <v>29</v>
      </c>
      <c r="E23" s="8">
        <f t="shared" ca="1" si="0"/>
        <v>0</v>
      </c>
      <c r="F23" s="8">
        <f t="shared" ca="1" si="1"/>
        <v>0</v>
      </c>
      <c r="G23" s="8">
        <f t="shared" ca="1" si="2"/>
        <v>0</v>
      </c>
      <c r="K23" s="3"/>
      <c r="L23" s="3"/>
      <c r="M23" s="3"/>
      <c r="N23" s="3"/>
      <c r="O23" s="3"/>
    </row>
    <row r="24" spans="2:15" ht="21" customHeight="1">
      <c r="D24" s="9" t="s">
        <v>17</v>
      </c>
      <c r="E24" s="12">
        <f ca="1">IF(COUNTIF($G$12:$G$23,0)=12,0,SUM(E12:E23)/(12-COUNTIF($G$12:$G$23,0)))</f>
        <v>0</v>
      </c>
      <c r="F24" s="12">
        <f ca="1">IF(COUNTIF($G$12:$G$23,0)=12,0,SUM(F12:F23)/(12-COUNTIF($G$12:$G$23,0)))</f>
        <v>0</v>
      </c>
      <c r="G24" s="13">
        <f ca="1">IF(COUNTIF($G$12:$G$23,0)=12,0,SUM(G12:G23)/(12-COUNTIF($G$12:$G$23,0)))</f>
        <v>0</v>
      </c>
      <c r="K24" s="3"/>
      <c r="L24" s="3"/>
      <c r="M24" s="3"/>
      <c r="N24" s="3"/>
      <c r="O24" s="3"/>
    </row>
    <row r="25" spans="2:15" ht="21" customHeight="1">
      <c r="D25" s="21" t="s">
        <v>16</v>
      </c>
      <c r="E25" s="13">
        <f ca="1">SUM(E12:E23)</f>
        <v>0</v>
      </c>
      <c r="F25" s="13">
        <f ca="1">SUM(F12:F23)</f>
        <v>0</v>
      </c>
      <c r="G25" s="12">
        <f ca="1">SUM(G12:G23)</f>
        <v>0</v>
      </c>
      <c r="K25" s="3"/>
      <c r="L25" s="3"/>
      <c r="M25" s="3"/>
      <c r="N25" s="3"/>
      <c r="O25" s="3"/>
    </row>
    <row r="26" spans="2:15">
      <c r="K26" s="3"/>
      <c r="L26" s="3"/>
      <c r="M26" s="3"/>
      <c r="N26" s="3"/>
      <c r="O26" s="3"/>
    </row>
    <row r="27" spans="2:15">
      <c r="B27" s="67" t="s">
        <v>3</v>
      </c>
      <c r="C27" s="68"/>
      <c r="K27" s="3"/>
      <c r="L27" s="3"/>
      <c r="M27" s="3"/>
      <c r="N27" s="3"/>
      <c r="O27" s="3"/>
    </row>
    <row r="28" spans="2:15">
      <c r="B28" s="69" t="s">
        <v>11</v>
      </c>
      <c r="C28" s="70"/>
      <c r="K28" s="3"/>
      <c r="L28" s="3"/>
      <c r="M28" s="3"/>
      <c r="N28" s="3"/>
      <c r="O28" s="3"/>
    </row>
    <row r="29" spans="2:15" ht="15.75">
      <c r="C29" s="1" t="s">
        <v>53</v>
      </c>
      <c r="D29" s="20" t="s">
        <v>55</v>
      </c>
      <c r="E29" s="1" t="s">
        <v>54</v>
      </c>
      <c r="G29" s="58" t="s">
        <v>19</v>
      </c>
      <c r="H29" s="66" t="s">
        <v>56</v>
      </c>
      <c r="I29" s="66" t="s">
        <v>57</v>
      </c>
      <c r="K29" s="3"/>
      <c r="L29" s="3"/>
      <c r="M29" s="3"/>
      <c r="N29" s="3"/>
      <c r="O29" s="3"/>
    </row>
    <row r="30" spans="2:15" ht="19.5" customHeight="1">
      <c r="C30" s="28">
        <f>IF(OR(D30="",COUNTIF(D$30:D30,D30)&gt;1),"",COUNTIF(D$30:D$100,"&lt;"&amp;D30)+1)</f>
        <v>1</v>
      </c>
      <c r="D30" s="24" t="s">
        <v>34</v>
      </c>
      <c r="E30" s="27" t="str">
        <f>IF(ISNUMBER(C30),VLOOKUP(ROW()-29,$C$30:$D$100,2,FALSE),"")</f>
        <v>Alimentation</v>
      </c>
      <c r="F30" s="61"/>
      <c r="G30" s="63" t="str">
        <f t="array" aca="1" ref="G30" ca="1">(INDEX(choix1,MIN(IF(COUNTIF(G$2:G29,choix)=0,ROW(choix))))&amp;"")</f>
        <v/>
      </c>
      <c r="H30" s="64">
        <f ca="1">SUMPRODUCT((INDIRECT("'"&amp;$G$29&amp;"'!"&amp;"c3:c100")=$G30)*((INDIRECT("'"&amp;$G$29&amp;"'!"&amp;"f3:f100"))))</f>
        <v>0</v>
      </c>
      <c r="I30" s="64">
        <f t="shared" ref="I30:I54" ca="1" si="3">SUMPRODUCT((INDIRECT("'"&amp;$G$29&amp;"'!"&amp;"c3:c100")=$G30)*((INDIRECT("'"&amp;$G$29&amp;"'!"&amp;"e3:e100"))))</f>
        <v>0</v>
      </c>
      <c r="J30" s="56"/>
      <c r="K30" s="56"/>
      <c r="L30" s="56"/>
      <c r="M30" s="56"/>
      <c r="N30" s="25"/>
      <c r="O30" s="25"/>
    </row>
    <row r="31" spans="2:15">
      <c r="C31" s="28">
        <f>IF(OR(D31="",COUNTIF(D$30:D31,D31)&gt;1),"",COUNTIF(D$30:D$100,"&lt;"&amp;D31)+1)</f>
        <v>2</v>
      </c>
      <c r="D31" s="4" t="s">
        <v>8</v>
      </c>
      <c r="E31" s="27" t="str">
        <f t="shared" ref="E31:E94" si="4">IF(ISNUMBER(C31),VLOOKUP(ROW()-29,$C$30:$D$100,2,FALSE),"")</f>
        <v>Assurances</v>
      </c>
      <c r="F31" s="61"/>
      <c r="G31" s="63" t="str">
        <f t="array" aca="1" ref="G31" ca="1">(INDEX(choix1,MIN(IF(COUNTIF(G$2:G30,choix)=0,ROW(choix))))&amp;"")</f>
        <v/>
      </c>
      <c r="H31" s="64">
        <f t="shared" ref="H31:H54" ca="1" si="5">SUMPRODUCT((INDIRECT("'"&amp;$G$29&amp;"'!"&amp;"c3:c100")=$G31)*((INDIRECT("'"&amp;$G$29&amp;"'!"&amp;"f3:f100"))))</f>
        <v>0</v>
      </c>
      <c r="I31" s="64">
        <f t="shared" ca="1" si="3"/>
        <v>0</v>
      </c>
      <c r="K31" s="3"/>
      <c r="L31" s="3"/>
      <c r="M31" s="59"/>
      <c r="N31" s="25"/>
      <c r="O31" s="25"/>
    </row>
    <row r="32" spans="2:15">
      <c r="C32" s="28">
        <f>IF(OR(D32="",COUNTIF(D$30:D32,D32)&gt;1),"",COUNTIF(D$30:D$100,"&lt;"&amp;D32)+1)</f>
        <v>3</v>
      </c>
      <c r="D32" s="4" t="s">
        <v>37</v>
      </c>
      <c r="E32" s="27" t="str">
        <f t="shared" si="4"/>
        <v>Autres Revenus</v>
      </c>
      <c r="F32" s="61"/>
      <c r="G32" s="63" t="str">
        <f t="array" aca="1" ref="G32" ca="1">(INDEX(choix1,MIN(IF(COUNTIF(G$2:G31,choix)=0,ROW(choix))))&amp;"")</f>
        <v/>
      </c>
      <c r="H32" s="64">
        <f t="shared" ca="1" si="5"/>
        <v>0</v>
      </c>
      <c r="I32" s="64">
        <f t="shared" ca="1" si="3"/>
        <v>0</v>
      </c>
      <c r="K32" s="3"/>
      <c r="L32" s="3"/>
      <c r="M32" s="59"/>
      <c r="N32" s="25"/>
      <c r="O32" s="25"/>
    </row>
    <row r="33" spans="3:15">
      <c r="C33" s="28">
        <f>IF(OR(D33="",COUNTIF(D$30:D33,D33)&gt;1),"",COUNTIF(D$30:D$100,"&lt;"&amp;D33)+1)</f>
        <v>4</v>
      </c>
      <c r="D33" s="4" t="s">
        <v>47</v>
      </c>
      <c r="E33" s="27" t="str">
        <f t="shared" si="4"/>
        <v>Boisson</v>
      </c>
      <c r="F33" s="61"/>
      <c r="G33" s="63" t="str">
        <f t="array" aca="1" ref="G33" ca="1">(INDEX(choix1,MIN(IF(COUNTIF(G$2:G32,choix)=0,ROW(choix))))&amp;"")</f>
        <v/>
      </c>
      <c r="H33" s="64">
        <f t="shared" ca="1" si="5"/>
        <v>0</v>
      </c>
      <c r="I33" s="64">
        <f t="shared" ca="1" si="3"/>
        <v>0</v>
      </c>
      <c r="K33" s="3"/>
      <c r="L33" s="3"/>
      <c r="M33" s="59"/>
      <c r="N33" s="25"/>
      <c r="O33" s="25"/>
    </row>
    <row r="34" spans="3:15">
      <c r="C34" s="28">
        <f>IF(OR(D34="",COUNTIF(D$30:D34,D34)&gt;1),"",COUNTIF(D$30:D$100,"&lt;"&amp;D34)+1)</f>
        <v>5</v>
      </c>
      <c r="D34" s="4" t="s">
        <v>32</v>
      </c>
      <c r="E34" s="27" t="str">
        <f t="shared" si="4"/>
        <v>Carburant</v>
      </c>
      <c r="F34" s="61"/>
      <c r="G34" s="63" t="str">
        <f t="array" aca="1" ref="G34" ca="1">(INDEX(choix1,MIN(IF(COUNTIF(G$2:G33,choix)=0,ROW(choix))))&amp;"")</f>
        <v/>
      </c>
      <c r="H34" s="64">
        <f t="shared" ca="1" si="5"/>
        <v>0</v>
      </c>
      <c r="I34" s="64">
        <f t="shared" ca="1" si="3"/>
        <v>0</v>
      </c>
      <c r="K34" s="3"/>
      <c r="L34" s="3"/>
      <c r="M34" s="3"/>
      <c r="N34" s="25"/>
      <c r="O34" s="25"/>
    </row>
    <row r="35" spans="3:15">
      <c r="C35" s="28">
        <f>IF(OR(D35="",COUNTIF(D$30:D35,D35)&gt;1),"",COUNTIF(D$30:D$100,"&lt;"&amp;D35)+1)</f>
        <v>6</v>
      </c>
      <c r="D35" s="4" t="s">
        <v>44</v>
      </c>
      <c r="E35" s="27" t="str">
        <f t="shared" si="4"/>
        <v>Cotisation diverses</v>
      </c>
      <c r="F35" s="61"/>
      <c r="G35" s="63" t="str">
        <f t="array" aca="1" ref="G35" ca="1">(INDEX(choix1,MIN(IF(COUNTIF(G$2:G34,choix)=0,ROW(choix))))&amp;"")</f>
        <v/>
      </c>
      <c r="H35" s="64">
        <f t="shared" ca="1" si="5"/>
        <v>0</v>
      </c>
      <c r="I35" s="64">
        <f t="shared" ca="1" si="3"/>
        <v>0</v>
      </c>
      <c r="K35" s="3"/>
      <c r="L35" s="3"/>
      <c r="M35" s="3"/>
      <c r="N35" s="25"/>
      <c r="O35" s="25"/>
    </row>
    <row r="36" spans="3:15">
      <c r="C36" s="28">
        <f>IF(OR(D36="",COUNTIF(D$30:D36,D36)&gt;1),"",COUNTIF(D$30:D$100,"&lt;"&amp;D36)+1)</f>
        <v>7</v>
      </c>
      <c r="D36" s="4" t="s">
        <v>7</v>
      </c>
      <c r="E36" s="27" t="str">
        <f t="shared" si="4"/>
        <v>Dépenses de santé</v>
      </c>
      <c r="F36" s="61"/>
      <c r="G36" s="63" t="str">
        <f t="array" aca="1" ref="G36" ca="1">(INDEX(choix1,MIN(IF(COUNTIF(G$2:G35,choix)=0,ROW(choix))))&amp;"")</f>
        <v/>
      </c>
      <c r="H36" s="64">
        <f t="shared" ca="1" si="5"/>
        <v>0</v>
      </c>
      <c r="I36" s="64">
        <f t="shared" ca="1" si="3"/>
        <v>0</v>
      </c>
      <c r="K36" s="3"/>
      <c r="L36" s="3"/>
      <c r="M36" s="3"/>
      <c r="N36" s="25"/>
      <c r="O36" s="25"/>
    </row>
    <row r="37" spans="3:15">
      <c r="C37" s="28">
        <f>IF(OR(D37="",COUNTIF(D$30:D37,D37)&gt;1),"",COUNTIF(D$30:D$100,"&lt;"&amp;D37)+1)</f>
        <v>10</v>
      </c>
      <c r="D37" s="4" t="s">
        <v>33</v>
      </c>
      <c r="E37" s="27" t="str">
        <f t="shared" si="4"/>
        <v>Entretien Maison</v>
      </c>
      <c r="F37" s="61"/>
      <c r="G37" s="63" t="str">
        <f t="array" aca="1" ref="G37" ca="1">(INDEX(choix1,MIN(IF(COUNTIF(G$2:G36,choix)=0,ROW(choix))))&amp;"")</f>
        <v/>
      </c>
      <c r="H37" s="64">
        <f t="shared" ca="1" si="5"/>
        <v>0</v>
      </c>
      <c r="I37" s="64">
        <f t="shared" ca="1" si="3"/>
        <v>0</v>
      </c>
      <c r="K37" s="3"/>
      <c r="L37" s="3"/>
      <c r="M37" s="3"/>
      <c r="N37" s="25"/>
      <c r="O37" s="25"/>
    </row>
    <row r="38" spans="3:15">
      <c r="C38" s="28">
        <f>IF(OR(D38="",COUNTIF(D$30:D38,D38)&gt;1),"",COUNTIF(D$30:D$100,"&lt;"&amp;D38)+1)</f>
        <v>11</v>
      </c>
      <c r="D38" s="4" t="s">
        <v>38</v>
      </c>
      <c r="E38" s="27" t="str">
        <f t="shared" si="4"/>
        <v>Facture Internet</v>
      </c>
      <c r="F38" s="61"/>
      <c r="G38" s="63" t="str">
        <f t="array" aca="1" ref="G38" ca="1">(INDEX(choix1,MIN(IF(COUNTIF(G$2:G37,choix)=0,ROW(choix))))&amp;"")</f>
        <v/>
      </c>
      <c r="H38" s="64">
        <f t="shared" ca="1" si="5"/>
        <v>0</v>
      </c>
      <c r="I38" s="64">
        <f t="shared" ca="1" si="3"/>
        <v>0</v>
      </c>
      <c r="K38" s="3"/>
      <c r="L38" s="3"/>
      <c r="M38" s="3"/>
      <c r="N38" s="25"/>
      <c r="O38" s="25"/>
    </row>
    <row r="39" spans="3:15">
      <c r="C39" s="28">
        <f>IF(OR(D39="",COUNTIF(D$30:D39,D39)&gt;1),"",COUNTIF(D$30:D$100,"&lt;"&amp;D39)+1)</f>
        <v>12</v>
      </c>
      <c r="D39" s="4" t="s">
        <v>46</v>
      </c>
      <c r="E39" s="27" t="str">
        <f t="shared" si="4"/>
        <v>Factures EAU</v>
      </c>
      <c r="F39" s="61"/>
      <c r="G39" s="63" t="str">
        <f t="array" aca="1" ref="G39" ca="1">(INDEX(choix1,MIN(IF(COUNTIF(G$2:G38,choix)=0,ROW(choix))))&amp;"")</f>
        <v/>
      </c>
      <c r="H39" s="64">
        <f t="shared" ca="1" si="5"/>
        <v>0</v>
      </c>
      <c r="I39" s="64">
        <f t="shared" ca="1" si="3"/>
        <v>0</v>
      </c>
      <c r="K39" s="3"/>
      <c r="L39" s="3"/>
      <c r="M39" s="3"/>
      <c r="N39" s="25"/>
      <c r="O39" s="25"/>
    </row>
    <row r="40" spans="3:15">
      <c r="C40" s="28">
        <f>IF(OR(D40="",COUNTIF(D$30:D40,D40)&gt;1),"",COUNTIF(D$30:D$100,"&lt;"&amp;D40)+1)</f>
        <v>14</v>
      </c>
      <c r="D40" s="4" t="s">
        <v>40</v>
      </c>
      <c r="E40" s="27" t="str">
        <f t="shared" si="4"/>
        <v>Factures EDP</v>
      </c>
      <c r="F40" s="61"/>
      <c r="G40" s="63" t="str">
        <f t="array" aca="1" ref="G40" ca="1">(INDEX(choix1,MIN(IF(COUNTIF(G$2:G39,choix)=0,ROW(choix))))&amp;"")</f>
        <v/>
      </c>
      <c r="H40" s="64">
        <f t="shared" ca="1" si="5"/>
        <v>0</v>
      </c>
      <c r="I40" s="64">
        <f t="shared" ca="1" si="3"/>
        <v>0</v>
      </c>
      <c r="K40" s="3"/>
      <c r="L40" s="3"/>
      <c r="M40" s="3"/>
      <c r="N40" s="25"/>
      <c r="O40" s="25"/>
    </row>
    <row r="41" spans="3:15">
      <c r="C41" s="28">
        <f>IF(OR(D41="",COUNTIF(D$30:D41,D41)&gt;1),"",COUNTIF(D$30:D$100,"&lt;"&amp;D41)+1)</f>
        <v>15</v>
      </c>
      <c r="D41" s="4" t="s">
        <v>41</v>
      </c>
      <c r="E41" s="27" t="str">
        <f t="shared" si="4"/>
        <v>Frais Banquaires</v>
      </c>
      <c r="F41" s="61"/>
      <c r="G41" s="63" t="str">
        <f t="array" aca="1" ref="G41" ca="1">(INDEX(choix1,MIN(IF(COUNTIF(G$2:G40,choix)=0,ROW(choix))))&amp;"")</f>
        <v/>
      </c>
      <c r="H41" s="64">
        <f t="shared" ca="1" si="5"/>
        <v>0</v>
      </c>
      <c r="I41" s="64">
        <f t="shared" ca="1" si="3"/>
        <v>0</v>
      </c>
      <c r="K41" s="3"/>
      <c r="L41" s="3"/>
      <c r="M41" s="3"/>
      <c r="N41" s="25"/>
      <c r="O41" s="25"/>
    </row>
    <row r="42" spans="3:15">
      <c r="C42" s="28">
        <f>IF(OR(D42="",COUNTIF(D$30:D42,D42)&gt;1),"",COUNTIF(D$30:D$100,"&lt;"&amp;D42)+1)</f>
        <v>16</v>
      </c>
      <c r="D42" s="4" t="s">
        <v>42</v>
      </c>
      <c r="E42" s="27" t="str">
        <f t="shared" si="4"/>
        <v>Frais de Garage</v>
      </c>
      <c r="F42" s="61"/>
      <c r="G42" s="63" t="str">
        <f t="array" aca="1" ref="G42" ca="1">(INDEX(choix1,MIN(IF(COUNTIF(G$2:G41,choix)=0,ROW(choix))))&amp;"")</f>
        <v/>
      </c>
      <c r="H42" s="64">
        <f t="shared" ca="1" si="5"/>
        <v>0</v>
      </c>
      <c r="I42" s="64">
        <f t="shared" ca="1" si="3"/>
        <v>0</v>
      </c>
      <c r="K42" s="3"/>
      <c r="L42" s="3"/>
      <c r="M42" s="3"/>
      <c r="N42" s="25"/>
      <c r="O42" s="25"/>
    </row>
    <row r="43" spans="3:15">
      <c r="C43" s="28">
        <f>IF(OR(D43="",COUNTIF(D$30:D43,D43)&gt;1),"",COUNTIF(D$30:D$100,"&lt;"&amp;D43)+1)</f>
        <v>17</v>
      </c>
      <c r="D43" s="4" t="s">
        <v>31</v>
      </c>
      <c r="E43" s="27" t="str">
        <f t="shared" si="4"/>
        <v>Gsm Alain</v>
      </c>
      <c r="F43" s="61"/>
      <c r="G43" s="63" t="str">
        <f t="array" aca="1" ref="G43" ca="1">(INDEX(choix1,MIN(IF(COUNTIF(G$2:G42,choix)=0,ROW(choix))))&amp;"")</f>
        <v/>
      </c>
      <c r="H43" s="64">
        <f t="shared" ca="1" si="5"/>
        <v>0</v>
      </c>
      <c r="I43" s="64">
        <f t="shared" ca="1" si="3"/>
        <v>0</v>
      </c>
      <c r="K43" s="3"/>
      <c r="L43" s="3"/>
      <c r="M43" s="3"/>
      <c r="N43" s="25"/>
      <c r="O43" s="25"/>
    </row>
    <row r="44" spans="3:15">
      <c r="C44" s="28">
        <f>IF(OR(D44="",COUNTIF(D$30:D44,D44)&gt;1),"",COUNTIF(D$30:D$100,"&lt;"&amp;D44)+1)</f>
        <v>9</v>
      </c>
      <c r="D44" s="4" t="s">
        <v>48</v>
      </c>
      <c r="E44" s="27" t="str">
        <f t="shared" si="4"/>
        <v>Gsm Marty</v>
      </c>
      <c r="F44" s="61"/>
      <c r="G44" s="63" t="str">
        <f t="array" aca="1" ref="G44" ca="1">(INDEX(choix1,MIN(IF(COUNTIF(G$2:G43,choix)=0,ROW(choix))))&amp;"")</f>
        <v/>
      </c>
      <c r="H44" s="64">
        <f t="shared" ca="1" si="5"/>
        <v>0</v>
      </c>
      <c r="I44" s="64">
        <f t="shared" ca="1" si="3"/>
        <v>0</v>
      </c>
      <c r="K44" s="3"/>
      <c r="L44" s="3"/>
      <c r="M44" s="3"/>
      <c r="N44" s="25"/>
      <c r="O44" s="25"/>
    </row>
    <row r="45" spans="3:15">
      <c r="C45" s="28">
        <f>IF(OR(D45="",COUNTIF(D$30:D45,D45)&gt;1),"",COUNTIF(D$30:D$100,"&lt;"&amp;D45)+1)</f>
        <v>18</v>
      </c>
      <c r="D45" s="4" t="s">
        <v>39</v>
      </c>
      <c r="E45" s="27" t="str">
        <f t="shared" si="4"/>
        <v>Gsm Silvia</v>
      </c>
      <c r="F45" s="61"/>
      <c r="G45" s="63" t="str">
        <f t="array" aca="1" ref="G45" ca="1">(INDEX(choix1,MIN(IF(COUNTIF(G$2:G44,choix)=0,ROW(choix))))&amp;"")</f>
        <v/>
      </c>
      <c r="H45" s="64">
        <f t="shared" ca="1" si="5"/>
        <v>0</v>
      </c>
      <c r="I45" s="64">
        <f t="shared" ca="1" si="3"/>
        <v>0</v>
      </c>
      <c r="K45" s="3"/>
      <c r="L45" s="3"/>
      <c r="M45" s="3"/>
      <c r="N45" s="25"/>
      <c r="O45" s="25"/>
    </row>
    <row r="46" spans="3:15">
      <c r="C46" s="28">
        <f>IF(OR(D46="",COUNTIF(D$30:D46,D46)&gt;1),"",COUNTIF(D$30:D$100,"&lt;"&amp;D46)+1)</f>
        <v>20</v>
      </c>
      <c r="D46" s="4" t="s">
        <v>45</v>
      </c>
      <c r="E46" s="27" t="str">
        <f t="shared" si="4"/>
        <v>Impôts</v>
      </c>
      <c r="F46" s="61"/>
      <c r="G46" s="63" t="str">
        <f t="array" aca="1" ref="G46" ca="1">(INDEX(choix1,MIN(IF(COUNTIF(G$2:G45,choix)=0,ROW(choix))))&amp;"")</f>
        <v/>
      </c>
      <c r="H46" s="64">
        <f t="shared" ca="1" si="5"/>
        <v>0</v>
      </c>
      <c r="I46" s="64">
        <f t="shared" ca="1" si="3"/>
        <v>0</v>
      </c>
      <c r="K46" s="3"/>
      <c r="L46" s="3"/>
      <c r="M46" s="3"/>
      <c r="N46" s="25"/>
      <c r="O46" s="25"/>
    </row>
    <row r="47" spans="3:15">
      <c r="C47" s="28">
        <f>IF(OR(D47="",COUNTIF(D$30:D47,D47)&gt;1),"",COUNTIF(D$30:D$100,"&lt;"&amp;D47)+1)</f>
        <v>21</v>
      </c>
      <c r="D47" s="4" t="s">
        <v>35</v>
      </c>
      <c r="E47" s="27" t="str">
        <f t="shared" si="4"/>
        <v>Péage</v>
      </c>
      <c r="F47" s="61"/>
      <c r="G47" s="63" t="str">
        <f t="array" aca="1" ref="G47" ca="1">(INDEX(choix1,MIN(IF(COUNTIF(G$2:G46,choix)=0,ROW(choix))))&amp;"")</f>
        <v/>
      </c>
      <c r="H47" s="64">
        <f t="shared" ca="1" si="5"/>
        <v>0</v>
      </c>
      <c r="I47" s="64">
        <f t="shared" ca="1" si="3"/>
        <v>0</v>
      </c>
      <c r="K47" s="3"/>
      <c r="L47" s="3"/>
      <c r="M47" s="3"/>
      <c r="N47" s="25"/>
      <c r="O47" s="25"/>
    </row>
    <row r="48" spans="3:15">
      <c r="C48" s="28">
        <f>IF(OR(D48="",COUNTIF(D$30:D48,D48)&gt;1),"",COUNTIF(D$30:D$100,"&lt;"&amp;D48)+1)</f>
        <v>22</v>
      </c>
      <c r="D48" s="4" t="s">
        <v>30</v>
      </c>
      <c r="E48" s="27" t="str">
        <f t="shared" si="4"/>
        <v>Petit mobilier</v>
      </c>
      <c r="F48" s="61"/>
      <c r="G48" s="63" t="str">
        <f t="array" aca="1" ref="G48" ca="1">(INDEX(choix1,MIN(IF(COUNTIF(G$2:G47,choix)=0,ROW(choix))))&amp;"")</f>
        <v/>
      </c>
      <c r="H48" s="64">
        <f t="shared" ca="1" si="5"/>
        <v>0</v>
      </c>
      <c r="I48" s="64">
        <f t="shared" ca="1" si="3"/>
        <v>0</v>
      </c>
      <c r="K48" s="3"/>
      <c r="L48" s="3"/>
      <c r="M48" s="3"/>
      <c r="N48" s="25"/>
      <c r="O48" s="25"/>
    </row>
    <row r="49" spans="2:15">
      <c r="C49" s="28">
        <f>IF(OR(D49="",COUNTIF(D$30:D49,D49)&gt;1),"",COUNTIF(D$30:D$100,"&lt;"&amp;D49)+1)</f>
        <v>23</v>
      </c>
      <c r="D49" s="4" t="s">
        <v>6</v>
      </c>
      <c r="E49" s="27" t="str">
        <f t="shared" si="4"/>
        <v>Rembt emprunt</v>
      </c>
      <c r="F49" s="61"/>
      <c r="G49" s="63" t="str">
        <f t="array" aca="1" ref="G49" ca="1">(INDEX(choix1,MIN(IF(COUNTIF(G$2:G48,choix)=0,ROW(choix))))&amp;"")</f>
        <v/>
      </c>
      <c r="H49" s="64">
        <f t="shared" ca="1" si="5"/>
        <v>0</v>
      </c>
      <c r="I49" s="64">
        <f t="shared" ca="1" si="3"/>
        <v>0</v>
      </c>
      <c r="K49" s="3"/>
      <c r="L49" s="3"/>
      <c r="M49" s="3"/>
      <c r="N49" s="25"/>
      <c r="O49" s="25"/>
    </row>
    <row r="50" spans="2:15">
      <c r="C50" s="28">
        <f>IF(OR(D50="",COUNTIF(D$30:D50,D50)&gt;1),"",COUNTIF(D$30:D$100,"&lt;"&amp;D50)+1)</f>
        <v>24</v>
      </c>
      <c r="D50" s="4" t="s">
        <v>43</v>
      </c>
      <c r="E50" s="27" t="str">
        <f t="shared" si="4"/>
        <v>Restaurant</v>
      </c>
      <c r="F50" s="61"/>
      <c r="G50" s="63" t="str">
        <f t="array" aca="1" ref="G50" ca="1">(INDEX(choix1,MIN(IF(COUNTIF(G$2:G49,choix)=0,ROW(choix))))&amp;"")</f>
        <v/>
      </c>
      <c r="H50" s="64">
        <f t="shared" ca="1" si="5"/>
        <v>0</v>
      </c>
      <c r="I50" s="64">
        <f t="shared" ca="1" si="3"/>
        <v>0</v>
      </c>
      <c r="K50" s="3"/>
      <c r="L50" s="3"/>
      <c r="M50" s="3"/>
      <c r="N50" s="25"/>
      <c r="O50" s="25"/>
    </row>
    <row r="51" spans="2:15">
      <c r="C51" s="28">
        <f>IF(OR(D51="",COUNTIF(D$30:D51,D51)&gt;1),"",COUNTIF(D$30:D$100,"&lt;"&amp;D51)+1)</f>
        <v>25</v>
      </c>
      <c r="D51" s="4" t="s">
        <v>50</v>
      </c>
      <c r="E51" s="27" t="str">
        <f t="shared" si="4"/>
        <v>Retraits(liquidités)</v>
      </c>
      <c r="F51" s="61"/>
      <c r="G51" s="63" t="str">
        <f t="array" aca="1" ref="G51" ca="1">(INDEX(choix1,MIN(IF(COUNTIF(G$2:G50,choix)=0,ROW(choix))))&amp;"")</f>
        <v/>
      </c>
      <c r="H51" s="64">
        <f t="shared" ca="1" si="5"/>
        <v>0</v>
      </c>
      <c r="I51" s="64">
        <f t="shared" ca="1" si="3"/>
        <v>0</v>
      </c>
      <c r="K51" s="3"/>
      <c r="L51" s="3"/>
      <c r="M51" s="3"/>
      <c r="N51" s="25"/>
      <c r="O51" s="25"/>
    </row>
    <row r="52" spans="2:15">
      <c r="C52" s="28">
        <f>IF(OR(D52="",COUNTIF(D$30:D52,D52)&gt;1),"",COUNTIF(D$30:D$100,"&lt;"&amp;D52)+1)</f>
        <v>13</v>
      </c>
      <c r="D52" s="4" t="s">
        <v>51</v>
      </c>
      <c r="E52" s="27" t="str">
        <f t="shared" si="4"/>
        <v>Salaire</v>
      </c>
      <c r="F52" s="61"/>
      <c r="G52" s="63" t="str">
        <f t="array" aca="1" ref="G52" ca="1">(INDEX(choix1,MIN(IF(COUNTIF(G$2:G51,choix)=0,ROW(choix))))&amp;"")</f>
        <v/>
      </c>
      <c r="H52" s="64">
        <f t="shared" ca="1" si="5"/>
        <v>0</v>
      </c>
      <c r="I52" s="64">
        <f t="shared" ca="1" si="3"/>
        <v>0</v>
      </c>
      <c r="K52" s="3"/>
      <c r="L52" s="3"/>
      <c r="M52" s="3"/>
      <c r="N52" s="25"/>
      <c r="O52" s="25"/>
    </row>
    <row r="53" spans="2:15">
      <c r="C53" s="28">
        <f>IF(OR(D53="",COUNTIF(D$30:D53,D53)&gt;1),"",COUNTIF(D$30:D$100,"&lt;"&amp;D53)+1)</f>
        <v>8</v>
      </c>
      <c r="D53" s="4" t="s">
        <v>49</v>
      </c>
      <c r="E53" s="27" t="str">
        <f t="shared" si="4"/>
        <v>Tél fixe International</v>
      </c>
      <c r="F53" s="61"/>
      <c r="G53" s="63" t="str">
        <f t="array" aca="1" ref="G53" ca="1">(INDEX(choix1,MIN(IF(COUNTIF(G$2:G52,choix)=0,ROW(choix))))&amp;"")</f>
        <v/>
      </c>
      <c r="H53" s="64">
        <f t="shared" ca="1" si="5"/>
        <v>0</v>
      </c>
      <c r="I53" s="64">
        <f t="shared" ca="1" si="3"/>
        <v>0</v>
      </c>
      <c r="K53" s="3"/>
      <c r="L53" s="3"/>
      <c r="M53" s="3"/>
      <c r="N53" s="25"/>
      <c r="O53" s="25"/>
    </row>
    <row r="54" spans="2:15" ht="12" customHeight="1">
      <c r="C54" s="28">
        <f>IF(OR(D54="",COUNTIF(D$30:D54,D54)&gt;1),"",COUNTIF(D$30:D$100,"&lt;"&amp;D54)+1)</f>
        <v>19</v>
      </c>
      <c r="D54" s="24" t="s">
        <v>52</v>
      </c>
      <c r="E54" s="27" t="str">
        <f t="shared" si="4"/>
        <v>Vacances-Loisirs</v>
      </c>
      <c r="F54" s="61"/>
      <c r="G54" s="63" t="str">
        <f t="array" aca="1" ref="G54" ca="1">(INDEX(choix1,MIN(IF(COUNTIF(G$2:G53,choix)=0,ROW(choix))))&amp;"")</f>
        <v/>
      </c>
      <c r="H54" s="64">
        <f t="shared" ca="1" si="5"/>
        <v>0</v>
      </c>
      <c r="I54" s="64">
        <f t="shared" ca="1" si="3"/>
        <v>0</v>
      </c>
      <c r="K54" s="3"/>
      <c r="L54" s="3"/>
      <c r="M54" s="3"/>
      <c r="N54" s="25"/>
      <c r="O54" s="25"/>
    </row>
    <row r="55" spans="2:15">
      <c r="C55" s="28" t="str">
        <f>IF(OR(D55="",COUNTIF(D$30:D55,D55)&gt;1),"",COUNTIF(D$30:D$100,"&lt;"&amp;D55)+1)</f>
        <v/>
      </c>
      <c r="D55" s="4"/>
      <c r="E55" s="27" t="str">
        <f t="shared" si="4"/>
        <v/>
      </c>
      <c r="F55" s="62"/>
      <c r="G55" s="60"/>
      <c r="K55" s="3"/>
      <c r="L55" s="3"/>
      <c r="M55" s="3"/>
      <c r="N55" s="25"/>
      <c r="O55" s="25"/>
    </row>
    <row r="56" spans="2:15">
      <c r="B56" s="2"/>
      <c r="C56" s="28" t="str">
        <f>IF(OR(D56="",COUNTIF(D$30:D56,D56)&gt;1),"",COUNTIF(D$30:D$100,"&lt;"&amp;D56)+1)</f>
        <v/>
      </c>
      <c r="D56" s="4"/>
      <c r="E56" s="27" t="str">
        <f t="shared" si="4"/>
        <v/>
      </c>
      <c r="F56" s="62"/>
      <c r="G56" s="60"/>
      <c r="K56" s="3"/>
      <c r="L56" s="3"/>
      <c r="M56" s="3"/>
      <c r="N56" s="25"/>
      <c r="O56" s="25"/>
    </row>
    <row r="57" spans="2:15">
      <c r="C57" s="28" t="str">
        <f>IF(OR(D57="",COUNTIF(D$30:D57,D57)&gt;1),"",COUNTIF(D$30:D$100,"&lt;"&amp;D57)+1)</f>
        <v/>
      </c>
      <c r="D57" s="4"/>
      <c r="E57" s="27" t="str">
        <f t="shared" si="4"/>
        <v/>
      </c>
      <c r="F57" s="62"/>
      <c r="G57" s="60"/>
      <c r="K57" s="3"/>
      <c r="L57" s="3"/>
      <c r="M57" s="3"/>
      <c r="N57" s="25"/>
      <c r="O57" s="25"/>
    </row>
    <row r="58" spans="2:15">
      <c r="B58" s="2"/>
      <c r="C58" s="28" t="str">
        <f>IF(OR(D58="",COUNTIF(D$30:D58,D58)&gt;1),"",COUNTIF(D$30:D$100,"&lt;"&amp;D58)+1)</f>
        <v/>
      </c>
      <c r="D58" s="4"/>
      <c r="E58" s="27" t="str">
        <f t="shared" si="4"/>
        <v/>
      </c>
      <c r="F58" s="62"/>
      <c r="G58" s="60"/>
      <c r="K58" s="3"/>
      <c r="L58" s="3"/>
      <c r="M58" s="3"/>
      <c r="N58" s="25"/>
      <c r="O58" s="25"/>
    </row>
    <row r="59" spans="2:15">
      <c r="B59" s="10"/>
      <c r="C59" s="28" t="str">
        <f>IF(OR(D59="",COUNTIF(D$30:D59,D59)&gt;1),"",COUNTIF(D$30:D$100,"&lt;"&amp;D59)+1)</f>
        <v/>
      </c>
      <c r="D59" s="4"/>
      <c r="E59" s="27" t="str">
        <f t="shared" si="4"/>
        <v/>
      </c>
      <c r="F59" s="62"/>
      <c r="G59" s="60"/>
      <c r="K59" s="3"/>
      <c r="L59" s="3"/>
      <c r="M59" s="3"/>
      <c r="N59" s="25"/>
      <c r="O59" s="25"/>
    </row>
    <row r="60" spans="2:15">
      <c r="B60" s="2"/>
      <c r="C60" s="28" t="str">
        <f>IF(OR(D60="",COUNTIF(D$30:D60,D60)&gt;1),"",COUNTIF(D$30:D$100,"&lt;"&amp;D60)+1)</f>
        <v/>
      </c>
      <c r="D60" s="4"/>
      <c r="E60" s="27" t="str">
        <f t="shared" si="4"/>
        <v/>
      </c>
      <c r="F60" s="62"/>
      <c r="G60" s="60"/>
      <c r="K60" s="3"/>
      <c r="L60" s="3"/>
      <c r="M60" s="3"/>
      <c r="N60" s="25"/>
      <c r="O60" s="25"/>
    </row>
    <row r="61" spans="2:15">
      <c r="B61" s="10"/>
      <c r="C61" s="28" t="str">
        <f>IF(OR(D61="",COUNTIF(D$30:D61,D61)&gt;1),"",COUNTIF(D$30:D$100,"&lt;"&amp;D61)+1)</f>
        <v/>
      </c>
      <c r="D61" s="4"/>
      <c r="E61" s="27" t="str">
        <f t="shared" si="4"/>
        <v/>
      </c>
      <c r="F61" s="62"/>
      <c r="G61" s="60"/>
      <c r="K61" s="3"/>
      <c r="L61" s="3"/>
      <c r="M61" s="3"/>
      <c r="N61" s="25"/>
      <c r="O61" s="25"/>
    </row>
    <row r="62" spans="2:15">
      <c r="B62" s="2"/>
      <c r="C62" s="28" t="str">
        <f>IF(OR(D62="",COUNTIF(D$30:D62,D62)&gt;1),"",COUNTIF(D$30:D$100,"&lt;"&amp;D62)+1)</f>
        <v/>
      </c>
      <c r="D62" s="4"/>
      <c r="E62" s="27" t="str">
        <f t="shared" si="4"/>
        <v/>
      </c>
      <c r="F62" s="62"/>
      <c r="G62" s="60"/>
      <c r="K62" s="3"/>
      <c r="L62" s="3"/>
      <c r="M62" s="3"/>
      <c r="N62" s="25"/>
      <c r="O62" s="25"/>
    </row>
    <row r="63" spans="2:15">
      <c r="B63" s="6"/>
      <c r="C63" s="28" t="str">
        <f>IF(OR(D63="",COUNTIF(D$30:D63,D63)&gt;1),"",COUNTIF(D$30:D$100,"&lt;"&amp;D63)+1)</f>
        <v/>
      </c>
      <c r="D63" s="4"/>
      <c r="E63" s="27" t="str">
        <f t="shared" si="4"/>
        <v/>
      </c>
      <c r="F63" s="62"/>
      <c r="G63" s="60"/>
      <c r="K63" s="3"/>
      <c r="L63" s="3"/>
      <c r="M63" s="3"/>
      <c r="N63" s="25"/>
      <c r="O63" s="25"/>
    </row>
    <row r="64" spans="2:15" ht="12.75" customHeight="1">
      <c r="B64" s="10"/>
      <c r="C64" s="28" t="str">
        <f>IF(OR(D64="",COUNTIF(D$30:D64,D64)&gt;1),"",COUNTIF(D$30:D$100,"&lt;"&amp;D64)+1)</f>
        <v/>
      </c>
      <c r="D64" s="4"/>
      <c r="E64" s="27" t="str">
        <f t="shared" si="4"/>
        <v/>
      </c>
      <c r="F64" s="62"/>
      <c r="G64" s="60"/>
      <c r="K64" s="3"/>
      <c r="L64" s="3"/>
      <c r="M64" s="3"/>
      <c r="N64" s="25"/>
      <c r="O64" s="25"/>
    </row>
    <row r="65" spans="1:15" ht="12.75" customHeight="1">
      <c r="B65" s="10"/>
      <c r="C65" s="28" t="str">
        <f>IF(OR(D65="",COUNTIF(D$30:D65,D65)&gt;1),"",COUNTIF(D$30:D$100,"&lt;"&amp;D65)+1)</f>
        <v/>
      </c>
      <c r="D65" s="4"/>
      <c r="E65" s="27" t="str">
        <f t="shared" si="4"/>
        <v/>
      </c>
      <c r="F65" s="62"/>
      <c r="G65" s="60"/>
      <c r="K65" s="3"/>
      <c r="L65" s="3"/>
      <c r="M65" s="3"/>
      <c r="N65" s="25"/>
      <c r="O65" s="25"/>
    </row>
    <row r="66" spans="1:15">
      <c r="B66" s="6"/>
      <c r="C66" s="28" t="str">
        <f>IF(OR(D66="",COUNTIF(D$30:D66,D66)&gt;1),"",COUNTIF(D$30:D$100,"&lt;"&amp;D66)+1)</f>
        <v/>
      </c>
      <c r="D66" s="4"/>
      <c r="E66" s="27" t="str">
        <f t="shared" si="4"/>
        <v/>
      </c>
      <c r="F66" s="62"/>
      <c r="G66" s="60"/>
      <c r="K66" s="3"/>
      <c r="L66" s="3"/>
      <c r="M66" s="3"/>
      <c r="N66" s="25"/>
      <c r="O66" s="25"/>
    </row>
    <row r="67" spans="1:15">
      <c r="C67" s="28" t="str">
        <f>IF(OR(D67="",COUNTIF(D$30:D67,D67)&gt;1),"",COUNTIF(D$30:D$100,"&lt;"&amp;D67)+1)</f>
        <v/>
      </c>
      <c r="D67" s="4"/>
      <c r="E67" s="27" t="str">
        <f t="shared" si="4"/>
        <v/>
      </c>
      <c r="F67" s="62"/>
      <c r="G67" s="60"/>
      <c r="K67" s="3"/>
      <c r="L67" s="3"/>
      <c r="M67" s="3"/>
      <c r="N67" s="25"/>
      <c r="O67" s="25"/>
    </row>
    <row r="68" spans="1:15">
      <c r="C68" s="28" t="str">
        <f>IF(OR(D68="",COUNTIF(D$30:D68,D68)&gt;1),"",COUNTIF(D$30:D$100,"&lt;"&amp;D68)+1)</f>
        <v/>
      </c>
      <c r="D68" s="4"/>
      <c r="E68" s="27" t="str">
        <f t="shared" si="4"/>
        <v/>
      </c>
      <c r="F68" s="62"/>
      <c r="G68" s="60"/>
      <c r="K68" s="3"/>
      <c r="L68" s="3"/>
      <c r="M68" s="3"/>
      <c r="N68" s="25"/>
      <c r="O68" s="25"/>
    </row>
    <row r="69" spans="1:15">
      <c r="C69" s="28" t="str">
        <f>IF(OR(D69="",COUNTIF(D$30:D69,D69)&gt;1),"",COUNTIF(D$30:D$100,"&lt;"&amp;D69)+1)</f>
        <v/>
      </c>
      <c r="D69" s="4"/>
      <c r="E69" s="27" t="str">
        <f t="shared" si="4"/>
        <v/>
      </c>
      <c r="F69" s="62"/>
      <c r="G69" s="60"/>
      <c r="K69" s="3"/>
      <c r="L69" s="3"/>
      <c r="M69" s="3"/>
      <c r="N69" s="25"/>
      <c r="O69" s="25"/>
    </row>
    <row r="70" spans="1:15">
      <c r="C70" s="28" t="str">
        <f>IF(OR(D70="",COUNTIF(D$30:D70,D70)&gt;1),"",COUNTIF(D$30:D$100,"&lt;"&amp;D70)+1)</f>
        <v/>
      </c>
      <c r="D70" s="4"/>
      <c r="E70" s="27" t="str">
        <f t="shared" si="4"/>
        <v/>
      </c>
      <c r="F70" s="62"/>
      <c r="G70" s="60"/>
      <c r="K70" s="3"/>
      <c r="L70" s="3"/>
      <c r="M70" s="3"/>
      <c r="N70" s="25"/>
      <c r="O70" s="25"/>
    </row>
    <row r="71" spans="1:15">
      <c r="C71" s="28" t="str">
        <f>IF(OR(D71="",COUNTIF(D$30:D71,D71)&gt;1),"",COUNTIF(D$30:D$100,"&lt;"&amp;D71)+1)</f>
        <v/>
      </c>
      <c r="D71" s="4"/>
      <c r="E71" s="27" t="str">
        <f t="shared" si="4"/>
        <v/>
      </c>
      <c r="F71" s="62"/>
      <c r="G71" s="60"/>
      <c r="K71" s="3"/>
      <c r="L71" s="3"/>
      <c r="M71" s="3"/>
      <c r="N71" s="25"/>
      <c r="O71" s="25"/>
    </row>
    <row r="72" spans="1:15">
      <c r="C72" s="28" t="str">
        <f>IF(OR(D72="",COUNTIF(D$30:D72,D72)&gt;1),"",COUNTIF(D$30:D$100,"&lt;"&amp;D72)+1)</f>
        <v/>
      </c>
      <c r="D72" s="4"/>
      <c r="E72" s="27" t="str">
        <f t="shared" si="4"/>
        <v/>
      </c>
      <c r="F72" s="62"/>
      <c r="G72" s="60"/>
      <c r="K72" s="3"/>
      <c r="L72" s="3"/>
      <c r="M72" s="3"/>
      <c r="N72" s="25"/>
      <c r="O72" s="25"/>
    </row>
    <row r="73" spans="1:15">
      <c r="C73" s="28" t="str">
        <f>IF(OR(D73="",COUNTIF(D$30:D73,D73)&gt;1),"",COUNTIF(D$30:D$100,"&lt;"&amp;D73)+1)</f>
        <v/>
      </c>
      <c r="D73" s="4"/>
      <c r="E73" s="27" t="str">
        <f t="shared" si="4"/>
        <v/>
      </c>
      <c r="F73" s="62"/>
      <c r="G73" s="60"/>
      <c r="K73" s="3"/>
      <c r="L73" s="3"/>
      <c r="M73" s="3"/>
      <c r="N73" s="25"/>
      <c r="O73" s="25"/>
    </row>
    <row r="74" spans="1:15">
      <c r="C74" s="28" t="str">
        <f>IF(OR(D74="",COUNTIF(D$30:D74,D74)&gt;1),"",COUNTIF(D$30:D$100,"&lt;"&amp;D74)+1)</f>
        <v/>
      </c>
      <c r="D74" s="4"/>
      <c r="E74" s="27" t="str">
        <f t="shared" si="4"/>
        <v/>
      </c>
      <c r="F74" s="62"/>
      <c r="G74" s="60"/>
      <c r="K74" s="3"/>
      <c r="L74" s="3"/>
      <c r="M74" s="3"/>
      <c r="N74" s="3"/>
      <c r="O74" s="3"/>
    </row>
    <row r="75" spans="1:15">
      <c r="C75" s="28" t="str">
        <f>IF(OR(D75="",COUNTIF(D$30:D75,D75)&gt;1),"",COUNTIF(D$30:D$100,"&lt;"&amp;D75)+1)</f>
        <v/>
      </c>
      <c r="D75" s="4"/>
      <c r="E75" s="27" t="str">
        <f t="shared" si="4"/>
        <v/>
      </c>
      <c r="F75" s="62"/>
      <c r="G75" s="60"/>
      <c r="K75" s="3"/>
      <c r="L75" s="3"/>
      <c r="M75" s="3"/>
      <c r="N75" s="3"/>
      <c r="O75" s="3"/>
    </row>
    <row r="76" spans="1:15">
      <c r="C76" s="28" t="str">
        <f>IF(OR(D76="",COUNTIF(D$30:D76,D76)&gt;1),"",COUNTIF(D$30:D$100,"&lt;"&amp;D76)+1)</f>
        <v/>
      </c>
      <c r="D76" s="4"/>
      <c r="E76" s="27" t="str">
        <f t="shared" si="4"/>
        <v/>
      </c>
      <c r="F76" s="62"/>
      <c r="G76" s="60"/>
      <c r="K76" s="3"/>
      <c r="L76" s="3"/>
      <c r="M76" s="3"/>
      <c r="N76" s="3"/>
      <c r="O76" s="3"/>
    </row>
    <row r="77" spans="1:15">
      <c r="C77" s="28" t="str">
        <f>IF(OR(D77="",COUNTIF(D$30:D77,D77)&gt;1),"",COUNTIF(D$30:D$100,"&lt;"&amp;D77)+1)</f>
        <v/>
      </c>
      <c r="D77" s="4"/>
      <c r="E77" s="27" t="str">
        <f t="shared" si="4"/>
        <v/>
      </c>
      <c r="F77" s="62"/>
      <c r="G77" s="60"/>
      <c r="K77" s="3"/>
      <c r="L77" s="3"/>
      <c r="M77" s="3"/>
      <c r="N77" s="3"/>
      <c r="O77" s="3"/>
    </row>
    <row r="78" spans="1:15">
      <c r="C78" s="28" t="str">
        <f>IF(OR(D78="",COUNTIF(D$30:D78,D78)&gt;1),"",COUNTIF(D$30:D$100,"&lt;"&amp;D78)+1)</f>
        <v/>
      </c>
      <c r="D78" s="4"/>
      <c r="E78" s="27" t="str">
        <f t="shared" si="4"/>
        <v/>
      </c>
      <c r="F78" s="62"/>
      <c r="G78" s="60"/>
      <c r="K78" s="3"/>
      <c r="L78" s="3"/>
      <c r="M78" s="3"/>
      <c r="N78" s="3"/>
      <c r="O78" s="3"/>
    </row>
    <row r="79" spans="1:15">
      <c r="C79" s="28" t="str">
        <f>IF(OR(D79="",COUNTIF(D$30:D79,D79)&gt;1),"",COUNTIF(D$30:D$100,"&lt;"&amp;D79)+1)</f>
        <v/>
      </c>
      <c r="D79" s="4"/>
      <c r="E79" s="27" t="str">
        <f t="shared" si="4"/>
        <v/>
      </c>
      <c r="F79" s="62"/>
      <c r="G79" s="60"/>
      <c r="K79" s="3"/>
      <c r="L79" s="3"/>
      <c r="M79" s="3"/>
      <c r="N79" s="3"/>
      <c r="O79" s="3"/>
    </row>
    <row r="80" spans="1:15">
      <c r="A80" s="5" t="s">
        <v>10</v>
      </c>
      <c r="C80" s="28" t="str">
        <f>IF(OR(D80="",COUNTIF(D$30:D80,D80)&gt;1),"",COUNTIF(D$30:D$100,"&lt;"&amp;D80)+1)</f>
        <v/>
      </c>
      <c r="D80" s="4"/>
      <c r="E80" s="27" t="str">
        <f t="shared" si="4"/>
        <v/>
      </c>
      <c r="F80" s="62"/>
      <c r="G80" s="60"/>
      <c r="K80" s="3"/>
      <c r="L80" s="3"/>
      <c r="M80" s="3"/>
      <c r="N80" s="3"/>
      <c r="O80" s="3"/>
    </row>
    <row r="81" spans="3:15">
      <c r="C81" s="28" t="str">
        <f>IF(OR(D81="",COUNTIF(D$30:D81,D81)&gt;1),"",COUNTIF(D$30:D$100,"&lt;"&amp;D81)+1)</f>
        <v/>
      </c>
      <c r="D81" s="4"/>
      <c r="E81" s="27" t="str">
        <f t="shared" si="4"/>
        <v/>
      </c>
      <c r="F81" s="62"/>
      <c r="G81" s="60"/>
      <c r="K81" s="3"/>
      <c r="L81" s="3"/>
      <c r="M81" s="3"/>
      <c r="N81" s="3"/>
      <c r="O81" s="3"/>
    </row>
    <row r="82" spans="3:15">
      <c r="C82" s="28" t="str">
        <f>IF(OR(D82="",COUNTIF(D$30:D82,D82)&gt;1),"",COUNTIF(D$30:D$100,"&lt;"&amp;D82)+1)</f>
        <v/>
      </c>
      <c r="D82" s="4"/>
      <c r="E82" s="27" t="str">
        <f t="shared" si="4"/>
        <v/>
      </c>
      <c r="F82" s="62"/>
      <c r="G82" s="60"/>
      <c r="K82" s="3"/>
      <c r="L82" s="3"/>
      <c r="M82" s="3"/>
      <c r="N82" s="3"/>
      <c r="O82" s="3"/>
    </row>
    <row r="83" spans="3:15">
      <c r="C83" s="28" t="str">
        <f>IF(OR(D83="",COUNTIF(D$30:D83,D83)&gt;1),"",COUNTIF(D$30:D$100,"&lt;"&amp;D83)+1)</f>
        <v/>
      </c>
      <c r="D83" s="4"/>
      <c r="E83" s="27" t="str">
        <f t="shared" si="4"/>
        <v/>
      </c>
      <c r="F83" s="62"/>
      <c r="G83" s="60"/>
    </row>
    <row r="84" spans="3:15">
      <c r="C84" s="28" t="str">
        <f>IF(OR(D84="",COUNTIF(D$30:D84,D84)&gt;1),"",COUNTIF(D$30:D$100,"&lt;"&amp;D84)+1)</f>
        <v/>
      </c>
      <c r="D84" s="4"/>
      <c r="E84" s="27" t="str">
        <f t="shared" si="4"/>
        <v/>
      </c>
      <c r="F84" s="62"/>
      <c r="G84" s="60"/>
    </row>
    <row r="85" spans="3:15">
      <c r="C85" s="28" t="str">
        <f>IF(OR(D85="",COUNTIF(D$30:D85,D85)&gt;1),"",COUNTIF(D$30:D$100,"&lt;"&amp;D85)+1)</f>
        <v/>
      </c>
      <c r="D85" s="4"/>
      <c r="E85" s="27" t="str">
        <f t="shared" si="4"/>
        <v/>
      </c>
      <c r="F85" s="62"/>
      <c r="G85" s="60"/>
    </row>
    <row r="86" spans="3:15">
      <c r="C86" s="28" t="str">
        <f>IF(OR(D86="",COUNTIF(D$30:D86,D86)&gt;1),"",COUNTIF(D$30:D$100,"&lt;"&amp;D86)+1)</f>
        <v/>
      </c>
      <c r="D86" s="4"/>
      <c r="E86" s="27" t="str">
        <f t="shared" si="4"/>
        <v/>
      </c>
      <c r="F86" s="62"/>
      <c r="G86" s="60"/>
    </row>
    <row r="87" spans="3:15">
      <c r="C87" s="28" t="str">
        <f>IF(OR(D87="",COUNTIF(D$30:D87,D87)&gt;1),"",COUNTIF(D$30:D$100,"&lt;"&amp;D87)+1)</f>
        <v/>
      </c>
      <c r="D87" s="4"/>
      <c r="E87" s="27" t="str">
        <f t="shared" si="4"/>
        <v/>
      </c>
      <c r="F87" s="62"/>
      <c r="G87" s="60"/>
    </row>
    <row r="88" spans="3:15">
      <c r="C88" s="28" t="str">
        <f>IF(OR(D88="",COUNTIF(D$30:D88,D88)&gt;1),"",COUNTIF(D$30:D$100,"&lt;"&amp;D88)+1)</f>
        <v/>
      </c>
      <c r="D88" s="4"/>
      <c r="E88" s="27" t="str">
        <f t="shared" si="4"/>
        <v/>
      </c>
      <c r="F88" s="62"/>
      <c r="G88" s="60"/>
    </row>
    <row r="89" spans="3:15">
      <c r="C89" s="28" t="str">
        <f>IF(OR(D89="",COUNTIF(D$30:D89,D89)&gt;1),"",COUNTIF(D$30:D$100,"&lt;"&amp;D89)+1)</f>
        <v/>
      </c>
      <c r="D89" s="4"/>
      <c r="E89" s="27" t="str">
        <f t="shared" si="4"/>
        <v/>
      </c>
      <c r="F89" s="62"/>
      <c r="G89" s="60"/>
    </row>
    <row r="90" spans="3:15">
      <c r="C90" s="28" t="str">
        <f>IF(OR(D90="",COUNTIF(D$30:D90,D90)&gt;1),"",COUNTIF(D$30:D$100,"&lt;"&amp;D90)+1)</f>
        <v/>
      </c>
      <c r="D90" s="4"/>
      <c r="E90" s="27" t="str">
        <f t="shared" si="4"/>
        <v/>
      </c>
      <c r="F90" s="62"/>
      <c r="G90" s="60"/>
    </row>
    <row r="91" spans="3:15">
      <c r="C91" s="28" t="str">
        <f>IF(OR(D91="",COUNTIF(D$30:D91,D91)&gt;1),"",COUNTIF(D$30:D$100,"&lt;"&amp;D91)+1)</f>
        <v/>
      </c>
      <c r="D91" s="4"/>
      <c r="E91" s="27" t="str">
        <f t="shared" si="4"/>
        <v/>
      </c>
      <c r="F91" s="62"/>
      <c r="G91" s="60"/>
    </row>
    <row r="92" spans="3:15">
      <c r="C92" s="28" t="str">
        <f>IF(OR(D92="",COUNTIF(D$30:D92,D92)&gt;1),"",COUNTIF(D$30:D$100,"&lt;"&amp;D92)+1)</f>
        <v/>
      </c>
      <c r="D92" s="4"/>
      <c r="E92" s="27" t="str">
        <f t="shared" si="4"/>
        <v/>
      </c>
      <c r="F92" s="62"/>
      <c r="G92" s="60"/>
    </row>
    <row r="93" spans="3:15">
      <c r="C93" s="28" t="str">
        <f>IF(OR(D93="",COUNTIF(D$30:D93,D93)&gt;1),"",COUNTIF(D$30:D$100,"&lt;"&amp;D93)+1)</f>
        <v/>
      </c>
      <c r="D93" s="4"/>
      <c r="E93" s="27" t="str">
        <f t="shared" si="4"/>
        <v/>
      </c>
      <c r="F93" s="62"/>
      <c r="G93" s="60"/>
    </row>
    <row r="94" spans="3:15">
      <c r="C94" s="28" t="str">
        <f>IF(OR(D94="",COUNTIF(D$30:D94,D94)&gt;1),"",COUNTIF(D$30:D$100,"&lt;"&amp;D94)+1)</f>
        <v/>
      </c>
      <c r="D94" s="4"/>
      <c r="E94" s="27" t="str">
        <f t="shared" si="4"/>
        <v/>
      </c>
      <c r="F94" s="62"/>
      <c r="G94" s="60"/>
    </row>
    <row r="95" spans="3:15">
      <c r="C95" s="28" t="str">
        <f>IF(OR(D95="",COUNTIF(D$30:D95,D95)&gt;1),"",COUNTIF(D$30:D$100,"&lt;"&amp;D95)+1)</f>
        <v/>
      </c>
      <c r="D95" s="4"/>
      <c r="E95" s="27" t="str">
        <f t="shared" ref="E95:E100" si="6">IF(ISNUMBER(C95),VLOOKUP(ROW()-29,$C$30:$D$100,2,FALSE),"")</f>
        <v/>
      </c>
      <c r="F95" s="62"/>
      <c r="G95" s="60"/>
    </row>
    <row r="96" spans="3:15">
      <c r="C96" s="28" t="str">
        <f>IF(OR(D96="",COUNTIF(D$30:D96,D96)&gt;1),"",COUNTIF(D$30:D$100,"&lt;"&amp;D96)+1)</f>
        <v/>
      </c>
      <c r="D96" s="4"/>
      <c r="E96" s="27" t="str">
        <f t="shared" si="6"/>
        <v/>
      </c>
      <c r="F96" s="62"/>
      <c r="G96" s="60"/>
    </row>
    <row r="97" spans="3:7">
      <c r="C97" s="28" t="str">
        <f>IF(OR(D97="",COUNTIF(D$30:D97,D97)&gt;1),"",COUNTIF(D$30:D$100,"&lt;"&amp;D97)+1)</f>
        <v/>
      </c>
      <c r="D97" s="4"/>
      <c r="E97" s="27" t="str">
        <f t="shared" si="6"/>
        <v/>
      </c>
      <c r="F97" s="62"/>
      <c r="G97" s="60"/>
    </row>
    <row r="98" spans="3:7">
      <c r="C98" s="28" t="str">
        <f>IF(OR(D98="",COUNTIF(D$30:D98,D98)&gt;1),"",COUNTIF(D$30:D$100,"&lt;"&amp;D98)+1)</f>
        <v/>
      </c>
      <c r="D98" s="4"/>
      <c r="E98" s="27" t="str">
        <f t="shared" si="6"/>
        <v/>
      </c>
      <c r="F98" s="62"/>
      <c r="G98" s="60"/>
    </row>
    <row r="99" spans="3:7">
      <c r="C99" s="28" t="str">
        <f>IF(OR(D99="",COUNTIF(D$30:D99,D99)&gt;1),"",COUNTIF(D$30:D$100,"&lt;"&amp;D99)+1)</f>
        <v/>
      </c>
      <c r="D99" s="4"/>
      <c r="E99" s="27" t="str">
        <f t="shared" si="6"/>
        <v/>
      </c>
      <c r="F99" s="62"/>
      <c r="G99" s="60"/>
    </row>
    <row r="100" spans="3:7">
      <c r="C100" s="28" t="str">
        <f>IF(OR(D100="",COUNTIF(D$30:D100,D100)&gt;1),"",COUNTIF(D$30:D$100,"&lt;"&amp;D100)+1)</f>
        <v/>
      </c>
      <c r="D100" s="4"/>
      <c r="E100" s="27" t="str">
        <f t="shared" si="6"/>
        <v/>
      </c>
      <c r="F100" s="62"/>
      <c r="G100" s="60"/>
    </row>
  </sheetData>
  <mergeCells count="4">
    <mergeCell ref="B27:C27"/>
    <mergeCell ref="B28:C28"/>
    <mergeCell ref="B10:C10"/>
    <mergeCell ref="B11:C11"/>
  </mergeCells>
  <phoneticPr fontId="3" type="noConversion"/>
  <conditionalFormatting sqref="F30:F100">
    <cfRule type="cellIs" dxfId="2" priority="1" stopIfTrue="1" operator="equal">
      <formula>"na()"</formula>
    </cfRule>
    <cfRule type="cellIs" dxfId="1" priority="2" stopIfTrue="1" operator="equal">
      <formula>0</formula>
    </cfRule>
  </conditionalFormatting>
  <conditionalFormatting sqref="I30:I54 H30:H100">
    <cfRule type="cellIs" dxfId="0" priority="3" stopIfTrue="1" operator="equal">
      <formula>0</formula>
    </cfRule>
  </conditionalFormatting>
  <dataValidations count="1">
    <dataValidation type="list" allowBlank="1" showInputMessage="1" showErrorMessage="1" sqref="G29">
      <formula1>Mois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indexed="12"/>
  </sheetPr>
  <dimension ref="A1:L58"/>
  <sheetViews>
    <sheetView tabSelected="1" zoomScaleNormal="100" workbookViewId="0">
      <selection activeCell="H3" sqref="H3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Janvier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40179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40180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40181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40182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40183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40184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40185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40186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40187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40188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40189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40190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40191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40192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40193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40194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40195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40196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40197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40198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40199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40200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40201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40202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40203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40204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40205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40206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40207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40208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>
        <f t="shared" ca="1" si="1"/>
        <v>40209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6"/>
  <phoneticPr fontId="3" type="noConversion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D17" sqref="D17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Février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40210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40211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40212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40213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40214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40215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40216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40217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40218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40219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40220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40221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40222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40223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40224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40225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40226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40227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40228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40229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40230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40231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40232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40233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40234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40235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40236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40237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65"/>
      <c r="L31" s="65" t="str">
        <f t="shared" ref="L31:L33" ca="1" si="1">IF(L30="","",IF(MONTH(L30)=MONTH(L30+1),L30+1,""))</f>
        <v/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 t="str">
        <f t="shared" ca="1" si="1"/>
        <v/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6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C27" sqref="C27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Mars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40238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40239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40240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40241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40242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40243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40244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40245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40246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40247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40248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40249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40250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40251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40252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40253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40254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40255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40256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40257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40258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40259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40260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40261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40262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40263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40264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40265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40266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40267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>
        <f t="shared" ca="1" si="1"/>
        <v>40268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6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C31" sqref="C31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Avril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40269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40270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40271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40272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40273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40274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40275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40276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40277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40278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40279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40280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40281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40282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40283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40284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40285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40286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40287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40288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40289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40290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40291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40292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40293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40294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40295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40296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40297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40298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2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B2" sqref="B2:F2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Mai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>
        <v>40299</v>
      </c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40299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40300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40301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40302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40303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40304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40305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40306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40307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40308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40309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40310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40311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40312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40313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40314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40315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40316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40317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40318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40319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40320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40321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40322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40323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40324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40325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40326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65"/>
      <c r="L31" s="65">
        <f t="shared" ref="L31:L33" ca="1" si="1">IF(L30="","",IF(MONTH(L30)=MONTH(L30+1),L30+1,""))</f>
        <v>40327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40328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>
        <f t="shared" ca="1" si="1"/>
        <v>40329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3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B2" sqref="B2:F2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Juin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40330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40331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40332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40333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40334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40335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40336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40337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40338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40339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40340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40341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40342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40343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40344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40345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40346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40347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40348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40349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40350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40351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40352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40353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40354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40355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40356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40357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40358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40359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2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D29" sqref="D29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Juillet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40360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40361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40362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40363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40364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40365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40366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40367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40368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40369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40370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40371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40372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40373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40374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40375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40376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40377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40378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40379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40380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40381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40382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40383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40384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40385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40386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40387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40388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40389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>
        <f t="shared" ca="1" si="1"/>
        <v>40390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6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B2" sqref="B2:F2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Août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40391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40392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40393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40394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40395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40396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40397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40398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40399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40400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40401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40402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40403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40404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40405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40406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40407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40408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40409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40410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40411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40412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40413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40414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40415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40416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40417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40418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65"/>
      <c r="L31" s="65">
        <f t="shared" ref="L31:L33" ca="1" si="1">IF(L30="","",IF(MONTH(L30)=MONTH(L30+1),L30+1,""))</f>
        <v>40419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40420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>
        <f t="shared" ca="1" si="1"/>
        <v>40421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2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D29" sqref="D29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Septembre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40422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40423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40424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40425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40426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40427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40428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40429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40430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40431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40432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40433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40434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40435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40436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40437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40438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40439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40440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40441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40442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40443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40444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40445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40446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40447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40448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40449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40450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40451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6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B2" sqref="B2:F2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Octobre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40452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40453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40454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40455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40456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40457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40458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40459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40460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40461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40462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40463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40464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40465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40466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40467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40468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40469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40470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40471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40472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40473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40474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40475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40476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40477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40478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40479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40480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40481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>
        <f t="shared" ca="1" si="1"/>
        <v>40482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2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C8" sqref="C8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Novembre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40483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40484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40485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40486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40487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40488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40489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40490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40491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40492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40493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40494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40495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40496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40497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40498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40499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40500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40501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40502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40503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40504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40505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40506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40507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40508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40509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40510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65"/>
      <c r="L31" s="65">
        <f t="shared" ref="L31:L33" ca="1" si="1">IF(L30="","",IF(MONTH(L30)=MONTH(L30+1),L30+1,""))</f>
        <v>40511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40512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6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F26" sqref="F26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Décembre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 xml:space="preserve"> -</v>
      </c>
      <c r="J2" s="51"/>
      <c r="K2" s="51"/>
      <c r="L2" s="53"/>
    </row>
    <row r="3" spans="1:12">
      <c r="B3" s="57"/>
      <c r="C3" s="39"/>
      <c r="D3" s="40"/>
      <c r="E3" s="41"/>
      <c r="F3" s="42"/>
      <c r="H3" s="54" t="str">
        <f>IF(C3&lt;&gt;"",IF(COUNTIF($C$3:C3,C3)&gt;1,"",SUMPRODUCT(($C$3:$C$200=C3)*($F$3:$F$200))/SUM(F:F)),"")</f>
        <v/>
      </c>
      <c r="L3" s="65">
        <f ca="1">DATE(An,MONTH("1/"&amp;A1),1)</f>
        <v>40513</v>
      </c>
    </row>
    <row r="4" spans="1:12">
      <c r="B4" s="57"/>
      <c r="H4" s="54" t="str">
        <f>IF(C4&lt;&gt;"",IF(COUNTIF($C$3:C4,C4)&gt;1,"",SUMPRODUCT(($C$3:$C$200=C4)*($F$3:$F$200))/SUM(F:F)),"")</f>
        <v/>
      </c>
      <c r="L4" s="65">
        <f ca="1">L3+1</f>
        <v>40514</v>
      </c>
    </row>
    <row r="5" spans="1:12">
      <c r="B5" s="57"/>
      <c r="H5" s="54" t="str">
        <f>IF(C5&lt;&gt;"",IF(COUNTIF($C$3:C5,C5)&gt;1,"",SUMPRODUCT(($C$3:$C$200=C5)*($F$3:$F$200))/SUM(F:F)),"")</f>
        <v/>
      </c>
      <c r="L5" s="65">
        <f t="shared" ref="L5:L29" ca="1" si="0">L4+1</f>
        <v>40515</v>
      </c>
    </row>
    <row r="6" spans="1:12">
      <c r="B6" s="57"/>
      <c r="H6" s="54" t="str">
        <f>IF(C6&lt;&gt;"",IF(COUNTIF($C$3:C6,C6)&gt;1,"",SUMPRODUCT(($C$3:$C$200=C6)*($F$3:$F$200))/SUM(F:F)),"")</f>
        <v/>
      </c>
      <c r="L6" s="65">
        <f t="shared" ca="1" si="0"/>
        <v>40516</v>
      </c>
    </row>
    <row r="7" spans="1:12">
      <c r="B7" s="57"/>
      <c r="H7" s="54" t="str">
        <f>IF(C7&lt;&gt;"",IF(COUNTIF($C$3:C7,C7)&gt;1,"",SUMPRODUCT(($C$3:$C$200=C7)*($F$3:$F$200))/SUM(F:F)),"")</f>
        <v/>
      </c>
      <c r="L7" s="65">
        <f t="shared" ca="1" si="0"/>
        <v>40517</v>
      </c>
    </row>
    <row r="8" spans="1:12">
      <c r="B8" s="57"/>
      <c r="H8" s="54" t="str">
        <f>IF(C8&lt;&gt;"",IF(COUNTIF($C$3:C8,C8)&gt;1,"",SUMPRODUCT(($C$3:$C$200=C8)*($F$3:$F$200))/SUM(F:F)),"")</f>
        <v/>
      </c>
      <c r="L8" s="65">
        <f t="shared" ca="1" si="0"/>
        <v>40518</v>
      </c>
    </row>
    <row r="9" spans="1:12">
      <c r="B9" s="57"/>
      <c r="H9" s="54" t="str">
        <f>IF(C9&lt;&gt;"",IF(COUNTIF($C$3:C9,C9)&gt;1,"",SUMPRODUCT(($C$3:$C$200=C9)*($F$3:$F$200))/SUM(F:F)),"")</f>
        <v/>
      </c>
      <c r="L9" s="65">
        <f t="shared" ca="1" si="0"/>
        <v>40519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65">
        <f t="shared" ca="1" si="0"/>
        <v>40520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65">
        <f t="shared" ca="1" si="0"/>
        <v>40521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65">
        <f t="shared" ca="1" si="0"/>
        <v>40522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65">
        <f t="shared" ca="1" si="0"/>
        <v>40523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65">
        <f t="shared" ca="1" si="0"/>
        <v>40524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65">
        <f t="shared" ca="1" si="0"/>
        <v>40525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65">
        <f t="shared" ca="1" si="0"/>
        <v>40526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65">
        <f t="shared" ca="1" si="0"/>
        <v>40527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65">
        <f t="shared" ca="1" si="0"/>
        <v>40528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65">
        <f t="shared" ca="1" si="0"/>
        <v>40529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65">
        <f t="shared" ca="1" si="0"/>
        <v>40530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65">
        <f t="shared" ca="1" si="0"/>
        <v>40531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65">
        <f t="shared" ca="1" si="0"/>
        <v>40532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65">
        <f t="shared" ca="1" si="0"/>
        <v>40533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65">
        <f t="shared" ca="1" si="0"/>
        <v>40534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65">
        <f t="shared" ca="1" si="0"/>
        <v>40535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65">
        <f t="shared" ca="1" si="0"/>
        <v>40536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65">
        <f t="shared" ca="1" si="0"/>
        <v>40537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65">
        <f t="shared" ca="1" si="0"/>
        <v>40538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65">
        <f t="shared" ca="1" si="0"/>
        <v>40539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65">
        <f ca="1">IF(L29="","",IF(MONTH(L29)=MONTH(L29+1),L29+1,""))</f>
        <v>40540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65">
        <f t="shared" ref="L31:L33" ca="1" si="1">IF(L30="","",IF(MONTH(L30)=MONTH(L30+1),L30+1,""))</f>
        <v>40541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65">
        <f t="shared" ca="1" si="1"/>
        <v>40542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65">
        <f t="shared" ca="1" si="1"/>
        <v>40543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65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autoFilter ref="B2:F6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</vt:i4>
      </vt:variant>
    </vt:vector>
  </HeadingPairs>
  <TitlesOfParts>
    <vt:vector size="15" baseType="lpstr">
      <vt:lpstr>GESTION</vt:lpstr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An</vt:lpstr>
      <vt:lpstr>Mois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Alain</cp:lastModifiedBy>
  <cp:lastPrinted>2010-08-18T16:47:06Z</cp:lastPrinted>
  <dcterms:created xsi:type="dcterms:W3CDTF">2007-03-11T10:28:47Z</dcterms:created>
  <dcterms:modified xsi:type="dcterms:W3CDTF">2010-08-30T18:58:48Z</dcterms:modified>
</cp:coreProperties>
</file>