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BP Word" sheetId="1" state="visible" r:id="rId2"/>
    <sheet name="F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<sst xmlns="http://schemas.openxmlformats.org/spreadsheetml/2006/main" count="605" uniqueCount="306">
  <si>
    <t xml:space="preserve">Ordre</t>
  </si>
  <si>
    <t xml:space="preserve">Civilité</t>
  </si>
  <si>
    <t xml:space="preserve">Nom</t>
  </si>
  <si>
    <t xml:space="preserve">Prénom</t>
  </si>
  <si>
    <t xml:space="preserve">CIN</t>
  </si>
  <si>
    <t xml:space="preserve">Date de naissance</t>
  </si>
  <si>
    <t xml:space="preserve">Lieu de naissance</t>
  </si>
  <si>
    <t xml:space="preserve">Téléphone</t>
  </si>
  <si>
    <t xml:space="preserve">Adresse</t>
  </si>
  <si>
    <t xml:space="preserve">Nature Handicap</t>
  </si>
  <si>
    <t xml:space="preserve">Durée d'expérience</t>
  </si>
  <si>
    <t xml:space="preserve">Formation</t>
  </si>
  <si>
    <t xml:space="preserve">Intitulé du projet</t>
  </si>
  <si>
    <t xml:space="preserve">Taux d'évolution prévu</t>
  </si>
  <si>
    <t xml:space="preserve">Adresse du projet</t>
  </si>
  <si>
    <t xml:space="preserve">Secteur</t>
  </si>
  <si>
    <t xml:space="preserve">Produits/services</t>
  </si>
  <si>
    <t xml:space="preserve">Type de local</t>
  </si>
  <si>
    <t xml:space="preserve">Superficie</t>
  </si>
  <si>
    <t xml:space="preserve">Fonds propres</t>
  </si>
  <si>
    <t xml:space="preserve">Subvention OAPH</t>
  </si>
  <si>
    <t xml:space="preserve">Total Financement</t>
  </si>
  <si>
    <t xml:space="preserve">% Fonds propres</t>
  </si>
  <si>
    <t xml:space="preserve">% Subvention OAPH</t>
  </si>
  <si>
    <t xml:space="preserve">% Total Financement4</t>
  </si>
  <si>
    <t xml:space="preserve">Frais préliminaires</t>
  </si>
  <si>
    <t xml:space="preserve">Frais de constitution</t>
  </si>
  <si>
    <t xml:space="preserve">Frais de prospection</t>
  </si>
  <si>
    <t xml:space="preserve">Frais de publicité de démarrage</t>
  </si>
  <si>
    <t xml:space="preserve">Autres frais préliminaires</t>
  </si>
  <si>
    <t xml:space="preserve"> Immobilisations incorporelles</t>
  </si>
  <si>
    <t xml:space="preserve"> Fonds de commerce</t>
  </si>
  <si>
    <t xml:space="preserve"> Autres immobilisations incorporelles</t>
  </si>
  <si>
    <t xml:space="preserve"> Immobilisations corporelles</t>
  </si>
  <si>
    <t xml:space="preserve">Terrains(Achat)</t>
  </si>
  <si>
    <t xml:space="preserve">Constructions</t>
  </si>
  <si>
    <t xml:space="preserve">Aménagement </t>
  </si>
  <si>
    <t xml:space="preserve">Installations techniques, matériel et outillage</t>
  </si>
  <si>
    <t xml:space="preserve">Matériel de transport </t>
  </si>
  <si>
    <t xml:space="preserve">Matériel informatique </t>
  </si>
  <si>
    <t xml:space="preserve">Mobilier de bureau </t>
  </si>
  <si>
    <t xml:space="preserve">Matériel de bureau </t>
  </si>
  <si>
    <t xml:space="preserve">Autres Immobilisation corporelles </t>
  </si>
  <si>
    <t xml:space="preserve">Divers et imprévus</t>
  </si>
  <si>
    <t xml:space="preserve">(A saisir)</t>
  </si>
  <si>
    <t xml:space="preserve"> Trésorerie</t>
  </si>
  <si>
    <t xml:space="preserve">      -BFR de démarrage Prévisionnel </t>
  </si>
  <si>
    <t xml:space="preserve">Total Investissement</t>
  </si>
  <si>
    <t xml:space="preserve">% Frais préliminaires</t>
  </si>
  <si>
    <t xml:space="preserve">%  Frais de constitution3</t>
  </si>
  <si>
    <t xml:space="preserve">%  Frais de prospection</t>
  </si>
  <si>
    <t xml:space="preserve">Frais de publicité de démarrage5</t>
  </si>
  <si>
    <t xml:space="preserve">%  Autres frais préliminaires </t>
  </si>
  <si>
    <t xml:space="preserve">%  Immobilisations incorporelles </t>
  </si>
  <si>
    <t xml:space="preserve"> %  Fonds de commerce </t>
  </si>
  <si>
    <t xml:space="preserve"> %  Autres immobilisations incorporelles</t>
  </si>
  <si>
    <t xml:space="preserve">%   Immobilisations corporelles</t>
  </si>
  <si>
    <t xml:space="preserve">%  Terrains(Achat)</t>
  </si>
  <si>
    <t xml:space="preserve">% Constructions</t>
  </si>
  <si>
    <t xml:space="preserve">Aménagement 13</t>
  </si>
  <si>
    <t xml:space="preserve">% Installations techniques, matériel et outillage </t>
  </si>
  <si>
    <t xml:space="preserve">% Matériel de transport  </t>
  </si>
  <si>
    <t xml:space="preserve">% Matériel informatique </t>
  </si>
  <si>
    <t xml:space="preserve">% Mobilier de bureau </t>
  </si>
  <si>
    <t xml:space="preserve">% Matériel de bureau </t>
  </si>
  <si>
    <t xml:space="preserve">% Autres Immobilisation corporelles </t>
  </si>
  <si>
    <t xml:space="preserve">% Divers et imprévus</t>
  </si>
  <si>
    <t xml:space="preserve">% (A saisir)</t>
  </si>
  <si>
    <t xml:space="preserve"> % Trésorerie</t>
  </si>
  <si>
    <t xml:space="preserve">     %  -BFR de démarrage Prévisionnel </t>
  </si>
  <si>
    <t xml:space="preserve">% Total Investissement</t>
  </si>
  <si>
    <t xml:space="preserve">Emplois</t>
  </si>
  <si>
    <t xml:space="preserve"> Frais de premier établissement</t>
  </si>
  <si>
    <t xml:space="preserve"> Immobilisations incorporelles2</t>
  </si>
  <si>
    <t xml:space="preserve"> Immobilisation corporelles</t>
  </si>
  <si>
    <t xml:space="preserve"> BFR : Provisions pour démarrage de l'activité</t>
  </si>
  <si>
    <t xml:space="preserve">BRF Annuel </t>
  </si>
  <si>
    <t xml:space="preserve">Ressources</t>
  </si>
  <si>
    <t xml:space="preserve">Subventions OAPH</t>
  </si>
  <si>
    <t xml:space="preserve"> Emprunt bancaire</t>
  </si>
  <si>
    <t xml:space="preserve">Fonds propres3</t>
  </si>
  <si>
    <t xml:space="preserve">CAF</t>
  </si>
  <si>
    <t xml:space="preserve">Trésorerie disponible</t>
  </si>
  <si>
    <t xml:space="preserve">Emplois2</t>
  </si>
  <si>
    <t xml:space="preserve"> Frais de premier établissement2</t>
  </si>
  <si>
    <t xml:space="preserve"> Immobilisations incorporelles3</t>
  </si>
  <si>
    <t xml:space="preserve"> Immobilisation corporelles2</t>
  </si>
  <si>
    <t xml:space="preserve"> BFR : Provisions pour démarrage de l'activité2</t>
  </si>
  <si>
    <t xml:space="preserve">BRF Annuel</t>
  </si>
  <si>
    <t xml:space="preserve">Ressources2</t>
  </si>
  <si>
    <t xml:space="preserve">Subventions OAPH2</t>
  </si>
  <si>
    <t xml:space="preserve"> Emprunt bancaire2</t>
  </si>
  <si>
    <t xml:space="preserve">Fonds propres2</t>
  </si>
  <si>
    <t xml:space="preserve">CAF2</t>
  </si>
  <si>
    <t xml:space="preserve">Trésorerie disponible2</t>
  </si>
  <si>
    <t xml:space="preserve">Emplois3</t>
  </si>
  <si>
    <t xml:space="preserve"> Frais de premier établissement3</t>
  </si>
  <si>
    <t xml:space="preserve"> Immobilisations incorporelles22</t>
  </si>
  <si>
    <t xml:space="preserve"> Immobilisation corporelles3</t>
  </si>
  <si>
    <t xml:space="preserve"> BFR : Provisions pour démarrage de l'activité3</t>
  </si>
  <si>
    <t xml:space="preserve">BRF Annuel 2</t>
  </si>
  <si>
    <t xml:space="preserve">Ressources3</t>
  </si>
  <si>
    <t xml:space="preserve">Subventions OAPH3</t>
  </si>
  <si>
    <t xml:space="preserve"> Emprunt bancaire3</t>
  </si>
  <si>
    <t xml:space="preserve">Fonds propres32</t>
  </si>
  <si>
    <t xml:space="preserve">CAF3</t>
  </si>
  <si>
    <t xml:space="preserve">Trésorerie disponible3</t>
  </si>
  <si>
    <t xml:space="preserve">Marchandises</t>
  </si>
  <si>
    <t xml:space="preserve">Autres charges de démarrage</t>
  </si>
  <si>
    <t xml:space="preserve">Total</t>
  </si>
  <si>
    <t xml:space="preserve">Chiffre d'affaire(CA)</t>
  </si>
  <si>
    <t xml:space="preserve">Ratio de variation de CA</t>
  </si>
  <si>
    <t xml:space="preserve">Résultat</t>
  </si>
  <si>
    <t xml:space="preserve">Ratio de rentabilité commerciale RRC</t>
  </si>
  <si>
    <t xml:space="preserve">Chiffre d'affaire(CA)2</t>
  </si>
  <si>
    <t xml:space="preserve">Ratio de variation de CA2</t>
  </si>
  <si>
    <t xml:space="preserve">Résultat2</t>
  </si>
  <si>
    <t xml:space="preserve">Ratio de rentabilité commerciale RRC2</t>
  </si>
  <si>
    <t xml:space="preserve">Chiffre d'affaire(CA)3</t>
  </si>
  <si>
    <t xml:space="preserve">Ratio de variation de CA3</t>
  </si>
  <si>
    <t xml:space="preserve">Résultat3</t>
  </si>
  <si>
    <t xml:space="preserve">Ratio de rentabilité commerciale RRC3</t>
  </si>
  <si>
    <t xml:space="preserve">I. Produits d'exploitation  </t>
  </si>
  <si>
    <t xml:space="preserve">Ventes de marchandises</t>
  </si>
  <si>
    <t xml:space="preserve">Vente de biens  produits</t>
  </si>
  <si>
    <t xml:space="preserve">Vente de services produits</t>
  </si>
  <si>
    <t xml:space="preserve">II. Charges d’exploitation (A+B+C+D+E+F)</t>
  </si>
  <si>
    <t xml:space="preserve">A. Achats revendus de marchandises</t>
  </si>
  <si>
    <t xml:space="preserve">B. Achats consommés de matière et fournitures</t>
  </si>
  <si>
    <t xml:space="preserve">Achats Matière Première  </t>
  </si>
  <si>
    <t xml:space="preserve">Achat de fourniture non stockable </t>
  </si>
  <si>
    <t xml:space="preserve">Achat de Fourniture stockable </t>
  </si>
  <si>
    <t xml:space="preserve">C. Autres charges externes</t>
  </si>
  <si>
    <t xml:space="preserve">Locations et charges locatives</t>
  </si>
  <si>
    <t xml:space="preserve">Entretien et réparations</t>
  </si>
  <si>
    <t xml:space="preserve">Primes d'assurances</t>
  </si>
  <si>
    <t xml:space="preserve">Rémunération du personnel extérieur à l'entreprise</t>
  </si>
  <si>
    <t xml:space="preserve">Transports</t>
  </si>
  <si>
    <t xml:space="preserve">Déplacement, missions et réception </t>
  </si>
  <si>
    <t xml:space="preserve">Frais postaux et frais de télécommunications</t>
  </si>
  <si>
    <t xml:space="preserve">D. Impôts et taxes (TP+TSC+TI+TVA …)</t>
  </si>
  <si>
    <t xml:space="preserve">E. Charges de personnel  </t>
  </si>
  <si>
    <t xml:space="preserve">F.  Dotations d'exploitation aux amortissements</t>
  </si>
  <si>
    <t xml:space="preserve">III. Résultat d'exploitation (I-II)</t>
  </si>
  <si>
    <t xml:space="preserve">IV. Produits financiers</t>
  </si>
  <si>
    <t xml:space="preserve">V. Charges financières</t>
  </si>
  <si>
    <t xml:space="preserve">VI. Résultat financier (IV-V)</t>
  </si>
  <si>
    <t xml:space="preserve">VII. Résultat courant (III+VI)</t>
  </si>
  <si>
    <t xml:space="preserve">VIII. Produits non courants</t>
  </si>
  <si>
    <t xml:space="preserve">IX. Charges non courantes</t>
  </si>
  <si>
    <t xml:space="preserve">X. Résultat non courant (VIII-IX)</t>
  </si>
  <si>
    <t xml:space="preserve">XI. Résultat avant impôt (VII+X)</t>
  </si>
  <si>
    <t xml:space="preserve">XII. Impôt sur le résultat</t>
  </si>
  <si>
    <t xml:space="preserve">Résultat net (XI-XII)</t>
  </si>
  <si>
    <t xml:space="preserve">I. Produits d'exploitation  2</t>
  </si>
  <si>
    <t xml:space="preserve">Ventes de marchandises2</t>
  </si>
  <si>
    <t xml:space="preserve">Vente de biens  produits2</t>
  </si>
  <si>
    <t xml:space="preserve">Vente de services produits2</t>
  </si>
  <si>
    <t xml:space="preserve">II. Charges d’exploitation (A+B+C+D+E+F)2</t>
  </si>
  <si>
    <t xml:space="preserve">A. Achats revendus de marchandises2</t>
  </si>
  <si>
    <t xml:space="preserve">B. Achats consommés de matière et fournitures2</t>
  </si>
  <si>
    <t xml:space="preserve">Achats Matière Première  2</t>
  </si>
  <si>
    <t xml:space="preserve">Achat de fourniture non stockable 3</t>
  </si>
  <si>
    <t xml:space="preserve">Achat de Fourniture stockable 4</t>
  </si>
  <si>
    <t xml:space="preserve">C. Autres charges externes2</t>
  </si>
  <si>
    <t xml:space="preserve">Locations et charges locatives2</t>
  </si>
  <si>
    <t xml:space="preserve">Entretien et réparations2</t>
  </si>
  <si>
    <t xml:space="preserve">Primes d'assurances2</t>
  </si>
  <si>
    <t xml:space="preserve">Rémunération du personnel extérieur à l'entreprise2</t>
  </si>
  <si>
    <t xml:space="preserve">Transports2</t>
  </si>
  <si>
    <t xml:space="preserve">Déplacement, missions et réception 2</t>
  </si>
  <si>
    <t xml:space="preserve">Frais postaux et frais de télécommunications2</t>
  </si>
  <si>
    <t xml:space="preserve">D. Impôts et taxes (TP+TSC+TI+TVA …)2</t>
  </si>
  <si>
    <t xml:space="preserve">E. Charges de personnel  2</t>
  </si>
  <si>
    <t xml:space="preserve">F.  Dotations d'exploitation aux amortissements2</t>
  </si>
  <si>
    <t xml:space="preserve">III. Résultat d'exploitation (I-II)2</t>
  </si>
  <si>
    <t xml:space="preserve">IV. Produits financiers2</t>
  </si>
  <si>
    <t xml:space="preserve">V. Charges financières2</t>
  </si>
  <si>
    <t xml:space="preserve">VI. Résultat financier (IV-V)2</t>
  </si>
  <si>
    <t xml:space="preserve">VII. Résultat courant (III+VI)2</t>
  </si>
  <si>
    <t xml:space="preserve">VIII. Produits non courants2</t>
  </si>
  <si>
    <t xml:space="preserve">IX. Charges non courantes2</t>
  </si>
  <si>
    <t xml:space="preserve">X. Résultat non courant (VIII-IX)2</t>
  </si>
  <si>
    <t xml:space="preserve">XI. Résultat avant impôt (VII+X)2</t>
  </si>
  <si>
    <t xml:space="preserve">XII. Impôt sur le résultat2</t>
  </si>
  <si>
    <t xml:space="preserve">Résultat net (XI-XII)2</t>
  </si>
  <si>
    <t xml:space="preserve">I. Produits d'exploitation  3</t>
  </si>
  <si>
    <t xml:space="preserve">Ventes de marchandises3</t>
  </si>
  <si>
    <t xml:space="preserve">Vente de biens  produits3</t>
  </si>
  <si>
    <t xml:space="preserve">Vente de services produits3</t>
  </si>
  <si>
    <t xml:space="preserve">II. Charges d’exploitation (A+B+C+D+E+F)3</t>
  </si>
  <si>
    <t xml:space="preserve">A. Achats revendus de marchandises3</t>
  </si>
  <si>
    <t xml:space="preserve">B. Achats consommés de matière et fournitures3</t>
  </si>
  <si>
    <t xml:space="preserve">Achats Matière Première  3</t>
  </si>
  <si>
    <t xml:space="preserve">Achat de fourniture non stockable 4</t>
  </si>
  <si>
    <t xml:space="preserve">Achat de Fourniture stockable 5</t>
  </si>
  <si>
    <t xml:space="preserve">C. Autres charges externes3</t>
  </si>
  <si>
    <t xml:space="preserve">Locations et charges locatives3</t>
  </si>
  <si>
    <t xml:space="preserve">Entretien et réparations3</t>
  </si>
  <si>
    <t xml:space="preserve">Primes d'assurances3</t>
  </si>
  <si>
    <t xml:space="preserve">Rémunération du personnel extérieur à l'entreprise3</t>
  </si>
  <si>
    <t xml:space="preserve">Transports3</t>
  </si>
  <si>
    <t xml:space="preserve">Déplacement, missions et réception 3</t>
  </si>
  <si>
    <t xml:space="preserve">Frais postaux et frais de télécommunications3</t>
  </si>
  <si>
    <t xml:space="preserve">D. Impôts et taxes (TP+TSC+TI+TVA …)3</t>
  </si>
  <si>
    <t xml:space="preserve">E. Charges de personnel  3</t>
  </si>
  <si>
    <t xml:space="preserve">F.  Dotations d'exploitation aux amortissements3</t>
  </si>
  <si>
    <t xml:space="preserve">III. Résultat d'exploitation (I-II)3</t>
  </si>
  <si>
    <t xml:space="preserve">IV. Produits financiers3</t>
  </si>
  <si>
    <t xml:space="preserve">V. Charges financières3</t>
  </si>
  <si>
    <t xml:space="preserve">VI. Résultat financier (IV-V)3</t>
  </si>
  <si>
    <t xml:space="preserve">VII. Résultat courant (III+VI)3</t>
  </si>
  <si>
    <t xml:space="preserve">VIII. Produits non courants3</t>
  </si>
  <si>
    <t xml:space="preserve">IX. Charges non courantes3</t>
  </si>
  <si>
    <t xml:space="preserve">X. Résultat non courant (VIII-IX)3</t>
  </si>
  <si>
    <t xml:space="preserve">XI. Résultat avant impôt (VII+X)3</t>
  </si>
  <si>
    <t xml:space="preserve">XII. Impôt sur le résultat3</t>
  </si>
  <si>
    <t xml:space="preserve">Résultat net (XI-XII)3</t>
  </si>
  <si>
    <t xml:space="preserve">Frais préliminaires </t>
  </si>
  <si>
    <t xml:space="preserve">Constructions </t>
  </si>
  <si>
    <t xml:space="preserve">Aménagements</t>
  </si>
  <si>
    <t xml:space="preserve">Matériel d’exploitation</t>
  </si>
  <si>
    <t xml:space="preserve">Matériel informatique</t>
  </si>
  <si>
    <t xml:space="preserve">Matériel roulant</t>
  </si>
  <si>
    <t xml:space="preserve">Mobilier de bureau</t>
  </si>
  <si>
    <t xml:space="preserve">Matériel de bureau 2</t>
  </si>
  <si>
    <t xml:space="preserve">Frais préliminaires 2</t>
  </si>
  <si>
    <t xml:space="preserve">Constructions 3</t>
  </si>
  <si>
    <t xml:space="preserve">Aménagements4</t>
  </si>
  <si>
    <t xml:space="preserve">Matériel d’exploitation5</t>
  </si>
  <si>
    <t xml:space="preserve">Matériel informatique6</t>
  </si>
  <si>
    <t xml:space="preserve">Matériel roulant7</t>
  </si>
  <si>
    <t xml:space="preserve">Mobilier de bureau8</t>
  </si>
  <si>
    <t xml:space="preserve">Matériel de bureau 29</t>
  </si>
  <si>
    <t xml:space="preserve">BP1</t>
  </si>
  <si>
    <t xml:space="preserve">M</t>
  </si>
  <si>
    <t xml:space="preserve">BASLAM</t>
  </si>
  <si>
    <t xml:space="preserve">Mohamed</t>
  </si>
  <si>
    <t xml:space="preserve">LABA</t>
  </si>
  <si>
    <t xml:space="preserve">OUI</t>
  </si>
  <si>
    <t xml:space="preserve">ICILABA</t>
  </si>
  <si>
    <t xml:space="preserve">NUL</t>
  </si>
  <si>
    <t xml:space="preserve">BTS</t>
  </si>
  <si>
    <t xml:space="preserve">BIBIPOST</t>
  </si>
  <si>
    <t xml:space="preserve">++55</t>
  </si>
  <si>
    <t xml:space="preserve">BUREAU</t>
  </si>
  <si>
    <t xml:space="preserve">THEIERE</t>
  </si>
  <si>
    <t xml:space="preserve">ARNAK</t>
  </si>
  <si>
    <t xml:space="preserve">SALOON</t>
  </si>
  <si>
    <t xml:space="preserve">BP2</t>
  </si>
  <si>
    <t xml:space="preserve">BP3</t>
  </si>
  <si>
    <t xml:space="preserve">BP4</t>
  </si>
  <si>
    <t xml:space="preserve">ANGIE</t>
  </si>
  <si>
    <t xml:space="preserve">Humbert</t>
  </si>
  <si>
    <t xml:space="preserve">LABALA</t>
  </si>
  <si>
    <t xml:space="preserve">ICILABACILA</t>
  </si>
  <si>
    <t xml:space="preserve">BP5</t>
  </si>
  <si>
    <t xml:space="preserve">BP6</t>
  </si>
  <si>
    <t xml:space="preserve">BP7</t>
  </si>
  <si>
    <t xml:space="preserve">BP8</t>
  </si>
  <si>
    <t xml:space="preserve">BP9</t>
  </si>
  <si>
    <t xml:space="preserve">BP10</t>
  </si>
  <si>
    <t xml:space="preserve">BP11</t>
  </si>
  <si>
    <t xml:space="preserve">BP12</t>
  </si>
  <si>
    <t xml:space="preserve">BP13</t>
  </si>
  <si>
    <t xml:space="preserve">BP14</t>
  </si>
  <si>
    <t xml:space="preserve">BP15</t>
  </si>
  <si>
    <t xml:space="preserve">BP16</t>
  </si>
  <si>
    <t xml:space="preserve">BP17</t>
  </si>
  <si>
    <t xml:space="preserve">BP18</t>
  </si>
  <si>
    <t xml:space="preserve">BP19</t>
  </si>
  <si>
    <t xml:space="preserve">BP20</t>
  </si>
  <si>
    <t xml:space="preserve">BP21</t>
  </si>
  <si>
    <t xml:space="preserve">BP22</t>
  </si>
  <si>
    <t xml:space="preserve">BP23</t>
  </si>
  <si>
    <t xml:space="preserve">BP24</t>
  </si>
  <si>
    <t xml:space="preserve">BP25</t>
  </si>
  <si>
    <t xml:space="preserve">BP26</t>
  </si>
  <si>
    <t xml:space="preserve">BP27</t>
  </si>
  <si>
    <t xml:space="preserve">BP28</t>
  </si>
  <si>
    <t xml:space="preserve">BP29</t>
  </si>
  <si>
    <t xml:space="preserve">BP30</t>
  </si>
  <si>
    <t xml:space="preserve">BP31</t>
  </si>
  <si>
    <t xml:space="preserve">BP32</t>
  </si>
  <si>
    <t xml:space="preserve">BP33</t>
  </si>
  <si>
    <t xml:space="preserve">BP34</t>
  </si>
  <si>
    <t xml:space="preserve">BP35</t>
  </si>
  <si>
    <t xml:space="preserve">BP36</t>
  </si>
  <si>
    <t xml:space="preserve">BP37</t>
  </si>
  <si>
    <t xml:space="preserve">BP38</t>
  </si>
  <si>
    <t xml:space="preserve">BP39</t>
  </si>
  <si>
    <t xml:space="preserve">BP40</t>
  </si>
  <si>
    <t xml:space="preserve">BP41</t>
  </si>
  <si>
    <t xml:space="preserve">BP42</t>
  </si>
  <si>
    <t xml:space="preserve">BP43</t>
  </si>
  <si>
    <t xml:space="preserve">BP44</t>
  </si>
  <si>
    <t xml:space="preserve">BP45</t>
  </si>
  <si>
    <t xml:space="preserve">BP46</t>
  </si>
  <si>
    <t xml:space="preserve">BP47</t>
  </si>
  <si>
    <t xml:space="preserve">BP48</t>
  </si>
  <si>
    <t xml:space="preserve">BP49</t>
  </si>
  <si>
    <t xml:space="preserve">BP50</t>
  </si>
  <si>
    <t xml:space="preserve">remplir en colonne C</t>
  </si>
  <si>
    <t xml:space="preserve">cliquez sur "cliquer pour sélectionner puis copier" en A239 ou A240 suivant votre tableur, et copiez</t>
  </si>
  <si>
    <t xml:space="preserve">coller dans le bloc note pour ne laisser subsister que les valeurs</t>
  </si>
  <si>
    <t xml:space="preserve">recopier depuis le bloc note vers la première ligne libre de BP Word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</si>
</sst>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4F81BD"/>
        <bgColor rgb="FF808080"/>
      </patternFill>
    </fill>
    <fill>
      <patternFill patternType="solid">
        <fgColor rgb="FFE8F2A1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medium"/>
      <bottom style="thin">
        <color rgb="FF95B3D7"/>
      </bottom>
      <diagonal/>
    </border>
    <border diagonalUp="false" diagonalDown="false">
      <left/>
      <right/>
      <top/>
      <bottom style="thin">
        <color rgb="FF95B3D7"/>
      </bottom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 style="medium"/>
      <bottom style="thin">
        <color rgb="FF95B3D7"/>
      </bottom>
      <diagonal/>
    </border>
    <border diagonalUp="false" diagonalDown="false">
      <left/>
      <right style="medium"/>
      <top/>
      <bottom style="thin">
        <color rgb="FF95B3D7"/>
      </bottom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E8F2A1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A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5" zeroHeight="false" outlineLevelRow="0" outlineLevelCol="0"/>
  <cols>
    <col collapsed="false" customWidth="true" hidden="false" outlineLevel="0" max="1" min="1" style="0" width="8.1"/>
    <col collapsed="false" customWidth="true" hidden="false" outlineLevel="0" max="2" min="2" style="0" width="8.91"/>
    <col collapsed="false" customWidth="true" hidden="false" outlineLevel="0" max="3" min="3" style="0" width="11.28"/>
    <col collapsed="false" customWidth="true" hidden="false" outlineLevel="0" max="4" min="4" style="0" width="9.98"/>
    <col collapsed="false" customWidth="true" hidden="false" outlineLevel="0" max="5" min="5" style="0" width="11.41"/>
    <col collapsed="false" customWidth="true" hidden="false" outlineLevel="0" max="6" min="6" style="0" width="18.99"/>
    <col collapsed="false" customWidth="true" hidden="false" outlineLevel="0" max="7" min="7" style="0" width="18.44"/>
    <col collapsed="false" customWidth="true" hidden="false" outlineLevel="0" max="8" min="8" style="0" width="12.33"/>
    <col collapsed="false" customWidth="true" hidden="false" outlineLevel="0" max="9" min="9" style="0" width="12.44"/>
    <col collapsed="false" customWidth="true" hidden="false" outlineLevel="0" max="10" min="10" style="0" width="18"/>
    <col collapsed="false" customWidth="true" hidden="false" outlineLevel="0" max="11" min="11" style="0" width="20.33"/>
    <col collapsed="false" customWidth="true" hidden="false" outlineLevel="0" max="12" min="12" style="0" width="12.23"/>
    <col collapsed="false" customWidth="true" hidden="false" outlineLevel="0" max="13" min="13" style="0" width="18"/>
    <col collapsed="false" customWidth="true" hidden="false" outlineLevel="0" max="14" min="14" style="0" width="23.49"/>
    <col collapsed="false" customWidth="true" hidden="false" outlineLevel="0" max="15" min="15" style="0" width="18.81"/>
    <col collapsed="false" customWidth="true" hidden="false" outlineLevel="0" max="16" min="16" style="0" width="9.54"/>
    <col collapsed="false" customWidth="true" hidden="false" outlineLevel="0" max="17" min="17" style="0" width="18.54"/>
    <col collapsed="false" customWidth="true" hidden="false" outlineLevel="0" max="18" min="18" style="0" width="14.49"/>
    <col collapsed="false" customWidth="true" hidden="false" outlineLevel="0" max="21" min="19" style="0" width="11.79"/>
    <col collapsed="false" customWidth="true" hidden="false" outlineLevel="0" max="22" min="22" style="0" width="19.88"/>
    <col collapsed="false" customWidth="true" hidden="false" outlineLevel="0" max="24" min="23" style="0" width="11.79"/>
    <col collapsed="false" customWidth="true" hidden="false" outlineLevel="0" max="25" min="25" style="0" width="19.88"/>
    <col collapsed="false" customWidth="true" hidden="false" outlineLevel="0" max="26" min="26" style="0" width="24.75"/>
    <col collapsed="false" customWidth="true" hidden="false" outlineLevel="0" max="27" min="27" style="0" width="24.65"/>
    <col collapsed="false" customWidth="true" hidden="false" outlineLevel="0" max="28" min="28" style="0" width="26.54"/>
    <col collapsed="false" customWidth="true" hidden="false" outlineLevel="0" max="29" min="29" style="0" width="33.47"/>
    <col collapsed="false" customWidth="true" hidden="false" outlineLevel="0" max="30" min="30" style="0" width="26.27"/>
    <col collapsed="false" customWidth="true" hidden="false" outlineLevel="0" max="31" min="31" style="0" width="34.01"/>
    <col collapsed="false" customWidth="true" hidden="false" outlineLevel="0" max="32" min="32" style="0" width="30.32"/>
    <col collapsed="false" customWidth="true" hidden="false" outlineLevel="0" max="33" min="33" style="0" width="29.33"/>
    <col collapsed="false" customWidth="true" hidden="false" outlineLevel="0" max="34" min="34" style="0" width="28.97"/>
    <col collapsed="false" customWidth="true" hidden="false" outlineLevel="0" max="35" min="35" style="0" width="21.24"/>
    <col collapsed="false" customWidth="true" hidden="false" outlineLevel="0" max="36" min="36" style="0" width="35.45"/>
    <col collapsed="false" customWidth="true" hidden="false" outlineLevel="0" max="37" min="37" style="0" width="43.1"/>
    <col collapsed="false" customWidth="true" hidden="false" outlineLevel="0" max="38" min="38" style="0" width="41.75"/>
    <col collapsed="false" customWidth="true" hidden="false" outlineLevel="0" max="39" min="39" style="0" width="21.14"/>
    <col collapsed="false" customWidth="true" hidden="false" outlineLevel="0" max="40" min="40" style="0" width="21.05"/>
    <col collapsed="false" customWidth="true" hidden="false" outlineLevel="0" max="41" min="41" style="0" width="31.13"/>
    <col collapsed="false" customWidth="true" hidden="false" outlineLevel="0" max="42" min="42" style="0" width="21.32"/>
    <col collapsed="false" customWidth="true" hidden="false" outlineLevel="0" max="43" min="43" style="0" width="16.74"/>
    <col collapsed="false" customWidth="true" hidden="false" outlineLevel="0" max="44" min="44" style="0" width="15.3"/>
    <col collapsed="false" customWidth="true" hidden="false" outlineLevel="0" max="45" min="45" style="0" width="16.56"/>
    <col collapsed="false" customWidth="true" hidden="false" outlineLevel="0" max="46" min="46" style="0" width="43.37"/>
    <col collapsed="false" customWidth="true" hidden="false" outlineLevel="0" max="47" min="47" style="0" width="22.67"/>
    <col collapsed="false" customWidth="true" hidden="false" outlineLevel="0" max="48" min="48" style="0" width="23.39"/>
    <col collapsed="false" customWidth="true" hidden="false" outlineLevel="0" max="50" min="49" style="0" width="20.6"/>
    <col collapsed="false" customWidth="true" hidden="false" outlineLevel="0" max="51" min="51" style="0" width="15.75"/>
    <col collapsed="false" customWidth="true" hidden="false" outlineLevel="0" max="53" min="52" style="0" width="18.71"/>
    <col collapsed="false" customWidth="true" hidden="false" outlineLevel="0" max="107" min="54" style="0" width="10.58"/>
    <col collapsed="false" customWidth="true" hidden="false" outlineLevel="0" max="108" min="108" style="0" width="10.08"/>
    <col collapsed="false" customWidth="true" hidden="false" outlineLevel="0" max="153" min="109" style="0" width="10.58"/>
    <col collapsed="false" customWidth="true" hidden="false" outlineLevel="0" max="154" min="154" style="0" width="20.33"/>
    <col collapsed="false" customWidth="true" hidden="false" outlineLevel="0" max="226" min="155" style="0" width="10.58"/>
    <col collapsed="false" customWidth="true" hidden="false" outlineLevel="0" max="227" min="227" style="0" width="21.51"/>
    <col collapsed="false" customWidth="true" hidden="false" outlineLevel="0" max="1025" min="228" style="0" width="10.58"/>
  </cols>
  <sheetData>
    <row r="1" customFormat="false" ht="16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  <c r="CC1" s="7" t="s">
        <v>80</v>
      </c>
      <c r="CD1" s="7" t="s">
        <v>81</v>
      </c>
      <c r="CE1" s="7" t="s">
        <v>82</v>
      </c>
      <c r="CF1" s="7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</row>
    <row r="2" customFormat="false" ht="13.8" hidden="false" customHeight="false" outlineLevel="0" collapsed="false">
      <c r="A2" s="8" t="s">
        <v>234</v>
      </c>
      <c r="B2" s="9" t="s">
        <v>235</v>
      </c>
      <c r="C2" s="0" t="s">
        <v>236</v>
      </c>
      <c r="D2" s="0" t="s">
        <v>237</v>
      </c>
      <c r="E2" s="0" t="n">
        <v>36159785</v>
      </c>
      <c r="F2" s="10" t="n">
        <v>31413</v>
      </c>
      <c r="G2" s="0" t="s">
        <v>238</v>
      </c>
      <c r="H2" s="0" t="s">
        <v>239</v>
      </c>
      <c r="I2" s="0" t="s">
        <v>240</v>
      </c>
      <c r="J2" s="0" t="s">
        <v>241</v>
      </c>
      <c r="K2" s="0" t="n">
        <v>5</v>
      </c>
      <c r="L2" s="0" t="s">
        <v>242</v>
      </c>
      <c r="M2" s="0" t="s">
        <v>243</v>
      </c>
      <c r="N2" s="0" t="s">
        <v>244</v>
      </c>
      <c r="O2" s="0" t="s">
        <v>245</v>
      </c>
      <c r="P2" s="0" t="s">
        <v>246</v>
      </c>
      <c r="Q2" s="0" t="s">
        <v>247</v>
      </c>
      <c r="R2" s="0" t="s">
        <v>248</v>
      </c>
      <c r="GZ2" s="0" t="n">
        <v>19041</v>
      </c>
      <c r="HA2" s="0" t="n">
        <v>1647</v>
      </c>
      <c r="HB2" s="0" t="n">
        <v>300</v>
      </c>
      <c r="HC2" s="0" t="n">
        <v>1347</v>
      </c>
      <c r="HD2" s="0" t="n">
        <v>20688</v>
      </c>
      <c r="IA2" s="0" t="str">
        <f aca="false">IF(OR(_xlfn.CONCAT(IA$1:IA1)&lt;&gt;"",_xlfn.CONCAT(B2:HZ2)&lt;&gt;""),"",A2)</f>
        <v/>
      </c>
    </row>
    <row r="3" customFormat="false" ht="13.8" hidden="false" customHeight="false" outlineLevel="0" collapsed="false">
      <c r="A3" s="8" t="s">
        <v>249</v>
      </c>
      <c r="B3" s="0" t="s">
        <v>235</v>
      </c>
      <c r="C3" s="0" t="s">
        <v>236</v>
      </c>
      <c r="D3" s="0" t="s">
        <v>237</v>
      </c>
      <c r="E3" s="0" t="n">
        <v>36159785</v>
      </c>
      <c r="F3" s="10" t="n">
        <v>31413</v>
      </c>
      <c r="G3" s="0" t="s">
        <v>238</v>
      </c>
      <c r="H3" s="0" t="s">
        <v>239</v>
      </c>
      <c r="I3" s="0" t="s">
        <v>240</v>
      </c>
      <c r="J3" s="0" t="s">
        <v>241</v>
      </c>
      <c r="K3" s="0" t="n">
        <v>5</v>
      </c>
      <c r="L3" s="0" t="s">
        <v>242</v>
      </c>
      <c r="M3" s="0" t="s">
        <v>243</v>
      </c>
      <c r="N3" s="0" t="s">
        <v>244</v>
      </c>
      <c r="O3" s="0" t="s">
        <v>245</v>
      </c>
      <c r="P3" s="0" t="s">
        <v>246</v>
      </c>
      <c r="Q3" s="0" t="s">
        <v>247</v>
      </c>
      <c r="R3" s="0" t="s">
        <v>248</v>
      </c>
      <c r="BA3" s="9"/>
      <c r="BB3" s="9"/>
      <c r="BC3" s="9"/>
      <c r="GZ3" s="0" t="n">
        <v>24619</v>
      </c>
      <c r="HA3" s="0" t="n">
        <v>1342</v>
      </c>
      <c r="HB3" s="0" t="n">
        <v>300</v>
      </c>
      <c r="HC3" s="0" t="n">
        <v>1042</v>
      </c>
      <c r="HD3" s="0" t="n">
        <v>25961</v>
      </c>
      <c r="IA3" s="0" t="str">
        <f aca="false">IF(OR(_xlfn.CONCAT(IA$1:IA2)&lt;&gt;"",_xlfn.CONCAT(B3:HZ3)&lt;&gt;""),"",A3)</f>
        <v/>
      </c>
    </row>
    <row r="4" customFormat="false" ht="13.8" hidden="false" customHeight="false" outlineLevel="0" collapsed="false">
      <c r="A4" s="8" t="s">
        <v>250</v>
      </c>
      <c r="B4" s="0" t="s">
        <v>235</v>
      </c>
      <c r="C4" s="0" t="s">
        <v>236</v>
      </c>
      <c r="D4" s="0" t="s">
        <v>237</v>
      </c>
      <c r="E4" s="0" t="n">
        <v>36159785</v>
      </c>
      <c r="F4" s="10" t="n">
        <v>31413</v>
      </c>
      <c r="G4" s="0" t="s">
        <v>238</v>
      </c>
      <c r="H4" s="0" t="s">
        <v>239</v>
      </c>
      <c r="I4" s="0" t="s">
        <v>240</v>
      </c>
      <c r="J4" s="0" t="s">
        <v>241</v>
      </c>
      <c r="K4" s="0" t="n">
        <v>5</v>
      </c>
      <c r="L4" s="0" t="s">
        <v>242</v>
      </c>
      <c r="M4" s="0" t="s">
        <v>243</v>
      </c>
      <c r="N4" s="0" t="s">
        <v>244</v>
      </c>
      <c r="O4" s="0" t="s">
        <v>245</v>
      </c>
      <c r="P4" s="0" t="s">
        <v>246</v>
      </c>
      <c r="Q4" s="0" t="s">
        <v>247</v>
      </c>
      <c r="R4" s="0" t="s">
        <v>248</v>
      </c>
      <c r="BA4" s="9"/>
      <c r="BB4" s="9"/>
      <c r="BC4" s="9"/>
      <c r="GZ4" s="0" t="n">
        <v>23548</v>
      </c>
      <c r="HA4" s="0" t="n">
        <v>2016</v>
      </c>
      <c r="HB4" s="0" t="n">
        <v>300</v>
      </c>
      <c r="HC4" s="0" t="n">
        <v>1716</v>
      </c>
      <c r="HD4" s="0" t="n">
        <v>25564</v>
      </c>
      <c r="IA4" s="0" t="str">
        <f aca="false">IF(OR(_xlfn.CONCAT(IA$1:IA3)&lt;&gt;"",_xlfn.CONCAT(B4:HZ4)&lt;&gt;""),"",A4)</f>
        <v/>
      </c>
    </row>
    <row r="5" customFormat="false" ht="13.8" hidden="false" customHeight="false" outlineLevel="0" collapsed="false">
      <c r="A5" s="8" t="s">
        <v>251</v>
      </c>
      <c r="B5" s="0" t="s">
        <v>235</v>
      </c>
      <c r="C5" s="0" t="s">
        <v>252</v>
      </c>
      <c r="D5" s="0" t="s">
        <v>253</v>
      </c>
      <c r="E5" s="0" t="n">
        <v>36389585</v>
      </c>
      <c r="F5" s="10" t="n">
        <v>21582</v>
      </c>
      <c r="G5" s="0" t="s">
        <v>254</v>
      </c>
      <c r="H5" s="0" t="s">
        <v>239</v>
      </c>
      <c r="I5" s="0" t="s">
        <v>255</v>
      </c>
      <c r="J5" s="0" t="s">
        <v>241</v>
      </c>
      <c r="K5" s="0" t="n">
        <v>5</v>
      </c>
      <c r="L5" s="0" t="s">
        <v>242</v>
      </c>
      <c r="M5" s="0" t="s">
        <v>243</v>
      </c>
      <c r="N5" s="0" t="s">
        <v>244</v>
      </c>
      <c r="O5" s="0" t="s">
        <v>245</v>
      </c>
      <c r="P5" s="0" t="s">
        <v>246</v>
      </c>
      <c r="Q5" s="0" t="s">
        <v>247</v>
      </c>
      <c r="R5" s="0" t="s">
        <v>248</v>
      </c>
      <c r="BA5" s="9"/>
      <c r="BB5" s="9"/>
      <c r="BC5" s="9"/>
      <c r="GZ5" s="0" t="n">
        <v>21315</v>
      </c>
      <c r="HA5" s="0" t="n">
        <v>1797</v>
      </c>
      <c r="HB5" s="0" t="n">
        <v>300</v>
      </c>
      <c r="HC5" s="0" t="n">
        <v>1497</v>
      </c>
      <c r="HD5" s="0" t="n">
        <v>23112</v>
      </c>
      <c r="IA5" s="0" t="str">
        <f aca="false">IF(OR(_xlfn.CONCAT(IA$1:IA4)&lt;&gt;"",_xlfn.CONCAT(B5:HZ5)&lt;&gt;""),"",A5)</f>
        <v/>
      </c>
    </row>
    <row r="6" customFormat="false" ht="13.8" hidden="false" customHeight="false" outlineLevel="0" collapsed="false">
      <c r="A6" s="8" t="s">
        <v>256</v>
      </c>
      <c r="B6" s="0" t="s">
        <v>235</v>
      </c>
      <c r="C6" s="0" t="s">
        <v>252</v>
      </c>
      <c r="D6" s="0" t="s">
        <v>253</v>
      </c>
      <c r="E6" s="0" t="n">
        <v>36389585</v>
      </c>
      <c r="F6" s="10" t="n">
        <v>21582</v>
      </c>
      <c r="G6" s="0" t="s">
        <v>254</v>
      </c>
      <c r="H6" s="0" t="s">
        <v>239</v>
      </c>
      <c r="I6" s="0" t="s">
        <v>255</v>
      </c>
      <c r="J6" s="0" t="s">
        <v>241</v>
      </c>
      <c r="K6" s="0" t="n">
        <v>5</v>
      </c>
      <c r="L6" s="0" t="s">
        <v>242</v>
      </c>
      <c r="M6" s="0" t="s">
        <v>243</v>
      </c>
      <c r="N6" s="0" t="s">
        <v>244</v>
      </c>
      <c r="O6" s="0" t="s">
        <v>245</v>
      </c>
      <c r="P6" s="0" t="s">
        <v>246</v>
      </c>
      <c r="Q6" s="0" t="s">
        <v>247</v>
      </c>
      <c r="R6" s="0" t="s">
        <v>248</v>
      </c>
      <c r="BA6" s="9"/>
      <c r="BB6" s="9"/>
      <c r="BC6" s="9"/>
      <c r="GZ6" s="0" t="n">
        <v>17115</v>
      </c>
      <c r="HA6" s="0" t="n">
        <v>1711</v>
      </c>
      <c r="HB6" s="0" t="n">
        <v>300</v>
      </c>
      <c r="HC6" s="0" t="n">
        <v>1411</v>
      </c>
      <c r="HD6" s="0" t="n">
        <v>18826</v>
      </c>
      <c r="IA6" s="0" t="str">
        <f aca="false">IF(OR(_xlfn.CONCAT(IA$1:IA5)&lt;&gt;"",_xlfn.CONCAT(B6:HZ6)&lt;&gt;""),"",A6)</f>
        <v/>
      </c>
    </row>
    <row r="7" customFormat="false" ht="13.8" hidden="false" customHeight="false" outlineLevel="0" collapsed="false">
      <c r="A7" s="8" t="s">
        <v>257</v>
      </c>
      <c r="BA7" s="9"/>
      <c r="BB7" s="9"/>
      <c r="BC7" s="9"/>
      <c r="IA7" s="0" t="str">
        <f aca="false">IF(OR(_xlfn.CONCAT(IA$1:IA6)&lt;&gt;"",_xlfn.CONCAT(B7:HZ7)&lt;&gt;""),"",A7)</f>
        <v>BP6</v>
      </c>
    </row>
    <row r="8" customFormat="false" ht="13.8" hidden="false" customHeight="false" outlineLevel="0" collapsed="false">
      <c r="A8" s="8" t="s">
        <v>258</v>
      </c>
      <c r="BA8" s="9"/>
      <c r="BB8" s="9"/>
      <c r="BC8" s="9"/>
      <c r="IA8" s="0" t="str">
        <f aca="false">IF(OR(_xlfn.CONCAT(IA$1:IA7)&lt;&gt;"",_xlfn.CONCAT(B8:HZ8)&lt;&gt;""),"",A8)</f>
        <v/>
      </c>
    </row>
    <row r="9" customFormat="false" ht="13.8" hidden="false" customHeight="false" outlineLevel="0" collapsed="false">
      <c r="A9" s="8" t="s">
        <v>259</v>
      </c>
      <c r="BA9" s="9"/>
      <c r="BB9" s="9"/>
      <c r="BC9" s="9"/>
      <c r="IA9" s="0" t="str">
        <f aca="false">IF(OR(_xlfn.CONCAT(IA$1:IA8)&lt;&gt;"",_xlfn.CONCAT(B9:HZ9)&lt;&gt;""),"",A9)</f>
        <v/>
      </c>
    </row>
    <row r="10" customFormat="false" ht="13.8" hidden="false" customHeight="false" outlineLevel="0" collapsed="false">
      <c r="A10" s="8" t="s">
        <v>260</v>
      </c>
      <c r="BA10" s="9"/>
      <c r="BB10" s="9"/>
      <c r="BC10" s="9"/>
      <c r="IA10" s="0" t="str">
        <f aca="false">IF(OR(_xlfn.CONCAT(IA$1:IA9)&lt;&gt;"",_xlfn.CONCAT(B10:HZ10)&lt;&gt;""),"",A10)</f>
        <v/>
      </c>
    </row>
    <row r="11" customFormat="false" ht="13.8" hidden="false" customHeight="false" outlineLevel="0" collapsed="false">
      <c r="A11" s="8" t="s">
        <v>261</v>
      </c>
      <c r="BA11" s="9"/>
      <c r="BB11" s="9"/>
      <c r="BC11" s="9"/>
      <c r="IA11" s="0" t="str">
        <f aca="false">IF(OR(_xlfn.CONCAT(IA$1:IA10)&lt;&gt;"",_xlfn.CONCAT(B11:HZ11)&lt;&gt;""),"",A11)</f>
        <v/>
      </c>
    </row>
    <row r="12" customFormat="false" ht="13.8" hidden="false" customHeight="false" outlineLevel="0" collapsed="false">
      <c r="A12" s="8" t="s">
        <v>262</v>
      </c>
      <c r="BA12" s="9"/>
      <c r="BB12" s="9"/>
      <c r="BC12" s="9"/>
      <c r="IA12" s="0" t="str">
        <f aca="false">IF(OR(_xlfn.CONCAT(IA$1:IA11)&lt;&gt;"",_xlfn.CONCAT(B12:HZ12)&lt;&gt;""),"",A12)</f>
        <v/>
      </c>
    </row>
    <row r="13" customFormat="false" ht="13.8" hidden="false" customHeight="false" outlineLevel="0" collapsed="false">
      <c r="A13" s="8" t="s">
        <v>263</v>
      </c>
      <c r="BA13" s="9"/>
      <c r="BB13" s="9"/>
      <c r="BC13" s="9"/>
      <c r="IA13" s="0" t="str">
        <f aca="false">IF(OR(_xlfn.CONCAT(IA$1:IA12)&lt;&gt;"",_xlfn.CONCAT(B13:HZ13)&lt;&gt;""),"",A13)</f>
        <v/>
      </c>
    </row>
    <row r="14" customFormat="false" ht="13.8" hidden="false" customHeight="false" outlineLevel="0" collapsed="false">
      <c r="A14" s="8" t="s">
        <v>264</v>
      </c>
      <c r="BA14" s="9"/>
      <c r="BB14" s="9"/>
      <c r="BC14" s="9"/>
      <c r="IA14" s="0" t="str">
        <f aca="false">IF(OR(_xlfn.CONCAT(IA$1:IA13)&lt;&gt;"",_xlfn.CONCAT(B14:HZ14)&lt;&gt;""),"",A14)</f>
        <v/>
      </c>
    </row>
    <row r="15" customFormat="false" ht="13.8" hidden="false" customHeight="false" outlineLevel="0" collapsed="false">
      <c r="A15" s="8" t="s">
        <v>265</v>
      </c>
      <c r="BA15" s="9"/>
      <c r="BB15" s="9"/>
      <c r="BC15" s="9"/>
      <c r="IA15" s="0" t="str">
        <f aca="false">IF(OR(_xlfn.CONCAT(IA$1:IA14)&lt;&gt;"",_xlfn.CONCAT(B15:HZ15)&lt;&gt;""),"",A15)</f>
        <v/>
      </c>
    </row>
    <row r="16" customFormat="false" ht="13.8" hidden="false" customHeight="false" outlineLevel="0" collapsed="false">
      <c r="A16" s="8" t="s">
        <v>266</v>
      </c>
      <c r="BA16" s="9"/>
      <c r="BB16" s="9"/>
      <c r="BC16" s="9"/>
      <c r="IA16" s="0" t="str">
        <f aca="false">IF(OR(_xlfn.CONCAT(IA$1:IA15)&lt;&gt;"",_xlfn.CONCAT(B16:HZ16)&lt;&gt;""),"",A16)</f>
        <v/>
      </c>
    </row>
    <row r="17" customFormat="false" ht="13.8" hidden="false" customHeight="false" outlineLevel="0" collapsed="false">
      <c r="A17" s="8" t="s">
        <v>267</v>
      </c>
      <c r="BA17" s="9"/>
      <c r="BB17" s="9"/>
      <c r="BC17" s="9"/>
      <c r="IA17" s="0" t="str">
        <f aca="false">IF(OR(_xlfn.CONCAT(IA$1:IA16)&lt;&gt;"",_xlfn.CONCAT(B17:HZ17)&lt;&gt;""),"",A17)</f>
        <v/>
      </c>
    </row>
    <row r="18" customFormat="false" ht="13.8" hidden="false" customHeight="false" outlineLevel="0" collapsed="false">
      <c r="A18" s="8" t="s">
        <v>268</v>
      </c>
      <c r="BA18" s="9"/>
      <c r="BB18" s="9"/>
      <c r="BC18" s="9"/>
      <c r="IA18" s="0" t="str">
        <f aca="false">IF(OR(_xlfn.CONCAT(IA$1:IA17)&lt;&gt;"",_xlfn.CONCAT(B18:HZ18)&lt;&gt;""),"",A18)</f>
        <v/>
      </c>
    </row>
    <row r="19" customFormat="false" ht="13.8" hidden="false" customHeight="false" outlineLevel="0" collapsed="false">
      <c r="A19" s="8" t="s">
        <v>269</v>
      </c>
      <c r="BA19" s="9"/>
      <c r="BB19" s="9"/>
      <c r="BC19" s="9"/>
      <c r="IA19" s="0" t="str">
        <f aca="false">IF(OR(_xlfn.CONCAT(IA$1:IA18)&lt;&gt;"",_xlfn.CONCAT(B19:HZ19)&lt;&gt;""),"",A19)</f>
        <v/>
      </c>
    </row>
    <row r="20" customFormat="false" ht="13.8" hidden="false" customHeight="false" outlineLevel="0" collapsed="false">
      <c r="A20" s="8" t="s">
        <v>270</v>
      </c>
      <c r="BA20" s="9"/>
      <c r="BB20" s="9"/>
      <c r="BC20" s="9"/>
      <c r="IA20" s="0" t="str">
        <f aca="false">IF(OR(_xlfn.CONCAT(IA$1:IA19)&lt;&gt;"",_xlfn.CONCAT(B20:HZ20)&lt;&gt;""),"",A20)</f>
        <v/>
      </c>
    </row>
    <row r="21" customFormat="false" ht="13.8" hidden="false" customHeight="false" outlineLevel="0" collapsed="false">
      <c r="A21" s="8" t="s">
        <v>271</v>
      </c>
      <c r="BA21" s="9"/>
      <c r="BB21" s="9"/>
      <c r="BC21" s="9"/>
      <c r="IA21" s="0" t="str">
        <f aca="false">IF(OR(_xlfn.CONCAT(IA$1:IA20)&lt;&gt;"",_xlfn.CONCAT(B21:HZ21)&lt;&gt;""),"",A21)</f>
        <v/>
      </c>
    </row>
    <row r="22" customFormat="false" ht="13.8" hidden="false" customHeight="false" outlineLevel="0" collapsed="false">
      <c r="A22" s="8" t="s">
        <v>272</v>
      </c>
      <c r="BA22" s="9"/>
      <c r="BB22" s="9"/>
      <c r="BC22" s="9"/>
      <c r="IA22" s="0" t="str">
        <f aca="false">IF(OR(_xlfn.CONCAT(IA$1:IA21)&lt;&gt;"",_xlfn.CONCAT(B22:HZ22)&lt;&gt;""),"",A22)</f>
        <v/>
      </c>
    </row>
    <row r="23" customFormat="false" ht="13.8" hidden="false" customHeight="false" outlineLevel="0" collapsed="false">
      <c r="A23" s="8" t="s">
        <v>273</v>
      </c>
      <c r="BA23" s="9"/>
      <c r="BB23" s="9"/>
      <c r="BC23" s="9"/>
      <c r="IA23" s="0" t="str">
        <f aca="false">IF(OR(_xlfn.CONCAT(IA$1:IA22)&lt;&gt;"",_xlfn.CONCAT(B23:HZ23)&lt;&gt;""),"",A23)</f>
        <v/>
      </c>
    </row>
    <row r="24" customFormat="false" ht="13.8" hidden="false" customHeight="false" outlineLevel="0" collapsed="false">
      <c r="A24" s="8" t="s">
        <v>274</v>
      </c>
      <c r="BA24" s="9"/>
      <c r="BB24" s="9"/>
      <c r="BC24" s="9"/>
      <c r="IA24" s="0" t="str">
        <f aca="false">IF(OR(_xlfn.CONCAT(IA$1:IA23)&lt;&gt;"",_xlfn.CONCAT(B24:HZ24)&lt;&gt;""),"",A24)</f>
        <v/>
      </c>
    </row>
    <row r="25" customFormat="false" ht="13.8" hidden="false" customHeight="false" outlineLevel="0" collapsed="false">
      <c r="A25" s="8" t="s">
        <v>275</v>
      </c>
      <c r="BA25" s="9"/>
      <c r="BB25" s="9"/>
      <c r="BC25" s="9"/>
      <c r="IA25" s="0" t="str">
        <f aca="false">IF(OR(_xlfn.CONCAT(IA$1:IA24)&lt;&gt;"",_xlfn.CONCAT(B25:HZ25)&lt;&gt;""),"",A25)</f>
        <v/>
      </c>
    </row>
    <row r="26" customFormat="false" ht="13.8" hidden="false" customHeight="false" outlineLevel="0" collapsed="false">
      <c r="A26" s="8" t="s">
        <v>276</v>
      </c>
      <c r="BA26" s="9"/>
      <c r="BB26" s="9"/>
      <c r="BC26" s="9"/>
      <c r="IA26" s="0" t="str">
        <f aca="false">IF(OR(_xlfn.CONCAT(IA$1:IA25)&lt;&gt;"",_xlfn.CONCAT(B26:HZ26)&lt;&gt;""),"",A26)</f>
        <v/>
      </c>
    </row>
    <row r="27" customFormat="false" ht="13.8" hidden="false" customHeight="false" outlineLevel="0" collapsed="false">
      <c r="A27" s="8" t="s">
        <v>277</v>
      </c>
      <c r="BA27" s="9"/>
      <c r="BB27" s="9"/>
      <c r="BC27" s="9"/>
      <c r="IA27" s="0" t="str">
        <f aca="false">IF(OR(_xlfn.CONCAT(IA$1:IA26)&lt;&gt;"",_xlfn.CONCAT(B27:HZ27)&lt;&gt;""),"",A27)</f>
        <v/>
      </c>
    </row>
    <row r="28" customFormat="false" ht="13.8" hidden="false" customHeight="false" outlineLevel="0" collapsed="false">
      <c r="A28" s="8" t="s">
        <v>278</v>
      </c>
      <c r="BA28" s="9"/>
      <c r="BB28" s="9"/>
      <c r="BC28" s="9"/>
      <c r="IA28" s="0" t="str">
        <f aca="false">IF(OR(_xlfn.CONCAT(IA$1:IA27)&lt;&gt;"",_xlfn.CONCAT(B28:HZ28)&lt;&gt;""),"",A28)</f>
        <v/>
      </c>
    </row>
    <row r="29" customFormat="false" ht="13.8" hidden="false" customHeight="false" outlineLevel="0" collapsed="false">
      <c r="A29" s="8" t="s">
        <v>279</v>
      </c>
      <c r="BA29" s="9"/>
      <c r="BB29" s="9"/>
      <c r="BC29" s="9"/>
      <c r="IA29" s="0" t="str">
        <f aca="false">IF(OR(_xlfn.CONCAT(IA$1:IA28)&lt;&gt;"",_xlfn.CONCAT(B29:HZ29)&lt;&gt;""),"",A29)</f>
        <v/>
      </c>
    </row>
    <row r="30" customFormat="false" ht="13.8" hidden="false" customHeight="false" outlineLevel="0" collapsed="false">
      <c r="A30" s="8" t="s">
        <v>280</v>
      </c>
      <c r="BA30" s="9"/>
      <c r="BB30" s="9"/>
      <c r="BC30" s="9"/>
      <c r="IA30" s="0" t="str">
        <f aca="false">IF(OR(_xlfn.CONCAT(IA$1:IA29)&lt;&gt;"",_xlfn.CONCAT(B30:HZ30)&lt;&gt;""),"",A30)</f>
        <v/>
      </c>
    </row>
    <row r="31" customFormat="false" ht="13.8" hidden="false" customHeight="false" outlineLevel="0" collapsed="false">
      <c r="A31" s="8" t="s">
        <v>281</v>
      </c>
      <c r="BA31" s="9"/>
      <c r="BB31" s="9"/>
      <c r="BC31" s="9"/>
      <c r="IA31" s="0" t="str">
        <f aca="false">IF(OR(_xlfn.CONCAT(IA$1:IA30)&lt;&gt;"",_xlfn.CONCAT(B31:HZ31)&lt;&gt;""),"",A31)</f>
        <v/>
      </c>
    </row>
    <row r="32" customFormat="false" ht="13.8" hidden="false" customHeight="false" outlineLevel="0" collapsed="false">
      <c r="A32" s="8" t="s">
        <v>282</v>
      </c>
      <c r="BA32" s="9"/>
      <c r="BB32" s="9"/>
      <c r="BC32" s="9"/>
      <c r="IA32" s="0" t="str">
        <f aca="false">IF(OR(_xlfn.CONCAT(IA$1:IA31)&lt;&gt;"",_xlfn.CONCAT(B32:HZ32)&lt;&gt;""),"",A32)</f>
        <v/>
      </c>
    </row>
    <row r="33" customFormat="false" ht="13.8" hidden="false" customHeight="false" outlineLevel="0" collapsed="false">
      <c r="A33" s="8" t="s">
        <v>283</v>
      </c>
      <c r="BA33" s="9"/>
      <c r="BB33" s="9"/>
      <c r="BC33" s="9"/>
      <c r="IA33" s="0" t="str">
        <f aca="false">IF(OR(_xlfn.CONCAT(IA$1:IA32)&lt;&gt;"",_xlfn.CONCAT(B33:HZ33)&lt;&gt;""),"",A33)</f>
        <v/>
      </c>
    </row>
    <row r="34" customFormat="false" ht="13.8" hidden="false" customHeight="false" outlineLevel="0" collapsed="false">
      <c r="A34" s="8" t="s">
        <v>284</v>
      </c>
      <c r="BA34" s="9"/>
      <c r="BB34" s="9"/>
      <c r="BC34" s="9"/>
      <c r="IA34" s="0" t="str">
        <f aca="false">IF(OR(_xlfn.CONCAT(IA$1:IA33)&lt;&gt;"",_xlfn.CONCAT(B34:HZ34)&lt;&gt;""),"",A34)</f>
        <v/>
      </c>
    </row>
    <row r="35" customFormat="false" ht="13.8" hidden="false" customHeight="false" outlineLevel="0" collapsed="false">
      <c r="A35" s="8" t="s">
        <v>285</v>
      </c>
      <c r="BA35" s="9"/>
      <c r="BB35" s="9"/>
      <c r="BC35" s="9"/>
      <c r="IA35" s="0" t="str">
        <f aca="false">IF(OR(_xlfn.CONCAT(IA$1:IA34)&lt;&gt;"",_xlfn.CONCAT(B35:HZ35)&lt;&gt;""),"",A35)</f>
        <v/>
      </c>
    </row>
    <row r="36" customFormat="false" ht="13.8" hidden="false" customHeight="false" outlineLevel="0" collapsed="false">
      <c r="A36" s="8" t="s">
        <v>286</v>
      </c>
      <c r="BA36" s="9"/>
      <c r="BB36" s="9"/>
      <c r="BC36" s="9"/>
      <c r="IA36" s="0" t="str">
        <f aca="false">IF(OR(_xlfn.CONCAT(IA$1:IA35)&lt;&gt;"",_xlfn.CONCAT(B36:HZ36)&lt;&gt;""),"",A36)</f>
        <v/>
      </c>
    </row>
    <row r="37" customFormat="false" ht="13.8" hidden="false" customHeight="false" outlineLevel="0" collapsed="false">
      <c r="A37" s="8" t="s">
        <v>287</v>
      </c>
      <c r="BA37" s="9"/>
      <c r="BB37" s="9"/>
      <c r="BC37" s="9"/>
      <c r="IA37" s="0" t="str">
        <f aca="false">IF(OR(_xlfn.CONCAT(IA$1:IA36)&lt;&gt;"",_xlfn.CONCAT(B37:HZ37)&lt;&gt;""),"",A37)</f>
        <v/>
      </c>
    </row>
    <row r="38" customFormat="false" ht="13.8" hidden="false" customHeight="false" outlineLevel="0" collapsed="false">
      <c r="A38" s="8" t="s">
        <v>288</v>
      </c>
      <c r="BA38" s="9"/>
      <c r="BB38" s="9"/>
      <c r="BC38" s="9"/>
      <c r="IA38" s="0" t="str">
        <f aca="false">IF(OR(_xlfn.CONCAT(IA$1:IA37)&lt;&gt;"",_xlfn.CONCAT(B38:HZ38)&lt;&gt;""),"",A38)</f>
        <v/>
      </c>
    </row>
    <row r="39" customFormat="false" ht="13.8" hidden="false" customHeight="false" outlineLevel="0" collapsed="false">
      <c r="A39" s="8" t="s">
        <v>289</v>
      </c>
      <c r="BA39" s="9"/>
      <c r="BB39" s="9"/>
      <c r="BC39" s="9"/>
      <c r="IA39" s="0" t="str">
        <f aca="false">IF(OR(_xlfn.CONCAT(IA$1:IA38)&lt;&gt;"",_xlfn.CONCAT(B39:HZ39)&lt;&gt;""),"",A39)</f>
        <v/>
      </c>
    </row>
    <row r="40" customFormat="false" ht="13.8" hidden="false" customHeight="false" outlineLevel="0" collapsed="false">
      <c r="A40" s="8" t="s">
        <v>290</v>
      </c>
      <c r="BA40" s="9"/>
      <c r="BB40" s="9"/>
      <c r="BC40" s="9"/>
      <c r="IA40" s="0" t="str">
        <f aca="false">IF(OR(_xlfn.CONCAT(IA$1:IA39)&lt;&gt;"",_xlfn.CONCAT(B40:HZ40)&lt;&gt;""),"",A40)</f>
        <v/>
      </c>
    </row>
    <row r="41" customFormat="false" ht="13.8" hidden="false" customHeight="false" outlineLevel="0" collapsed="false">
      <c r="A41" s="8" t="s">
        <v>291</v>
      </c>
      <c r="BA41" s="9"/>
      <c r="BB41" s="9"/>
      <c r="BC41" s="9"/>
      <c r="IA41" s="0" t="str">
        <f aca="false">IF(OR(_xlfn.CONCAT(IA$1:IA40)&lt;&gt;"",_xlfn.CONCAT(B41:HZ41)&lt;&gt;""),"",A41)</f>
        <v/>
      </c>
    </row>
    <row r="42" customFormat="false" ht="13.8" hidden="false" customHeight="false" outlineLevel="0" collapsed="false">
      <c r="A42" s="8" t="s">
        <v>292</v>
      </c>
      <c r="BA42" s="9"/>
      <c r="BB42" s="9"/>
      <c r="BC42" s="9"/>
      <c r="IA42" s="0" t="str">
        <f aca="false">IF(OR(_xlfn.CONCAT(IA$1:IA41)&lt;&gt;"",_xlfn.CONCAT(B42:HZ42)&lt;&gt;""),"",A42)</f>
        <v/>
      </c>
    </row>
    <row r="43" customFormat="false" ht="13.8" hidden="false" customHeight="false" outlineLevel="0" collapsed="false">
      <c r="A43" s="8" t="s">
        <v>293</v>
      </c>
      <c r="BA43" s="9"/>
      <c r="BB43" s="9"/>
      <c r="BC43" s="9"/>
      <c r="IA43" s="0" t="str">
        <f aca="false">IF(OR(_xlfn.CONCAT(IA$1:IA42)&lt;&gt;"",_xlfn.CONCAT(B43:HZ43)&lt;&gt;""),"",A43)</f>
        <v/>
      </c>
    </row>
    <row r="44" customFormat="false" ht="13.8" hidden="false" customHeight="false" outlineLevel="0" collapsed="false">
      <c r="A44" s="8" t="s">
        <v>294</v>
      </c>
      <c r="BA44" s="9"/>
      <c r="BB44" s="9"/>
      <c r="BC44" s="9"/>
      <c r="IA44" s="0" t="str">
        <f aca="false">IF(OR(_xlfn.CONCAT(IA$1:IA43)&lt;&gt;"",_xlfn.CONCAT(B44:HZ44)&lt;&gt;""),"",A44)</f>
        <v/>
      </c>
    </row>
    <row r="45" customFormat="false" ht="13.8" hidden="false" customHeight="false" outlineLevel="0" collapsed="false">
      <c r="A45" s="8" t="s">
        <v>295</v>
      </c>
      <c r="BA45" s="9"/>
      <c r="BB45" s="9"/>
      <c r="BC45" s="9"/>
      <c r="IA45" s="0" t="str">
        <f aca="false">IF(OR(_xlfn.CONCAT(IA$1:IA44)&lt;&gt;"",_xlfn.CONCAT(B45:HZ45)&lt;&gt;""),"",A45)</f>
        <v/>
      </c>
    </row>
    <row r="46" customFormat="false" ht="13.8" hidden="false" customHeight="false" outlineLevel="0" collapsed="false">
      <c r="A46" s="8" t="s">
        <v>296</v>
      </c>
      <c r="BA46" s="9"/>
      <c r="BB46" s="9"/>
      <c r="BC46" s="9"/>
      <c r="IA46" s="0" t="str">
        <f aca="false">IF(OR(_xlfn.CONCAT(IA$1:IA45)&lt;&gt;"",_xlfn.CONCAT(B46:HZ46)&lt;&gt;""),"",A46)</f>
        <v/>
      </c>
    </row>
    <row r="47" customFormat="false" ht="13.8" hidden="false" customHeight="false" outlineLevel="0" collapsed="false">
      <c r="A47" s="8" t="s">
        <v>297</v>
      </c>
      <c r="BA47" s="9"/>
      <c r="BB47" s="9"/>
      <c r="BC47" s="9"/>
      <c r="IA47" s="0" t="str">
        <f aca="false">IF(OR(_xlfn.CONCAT(IA$1:IA46)&lt;&gt;"",_xlfn.CONCAT(B47:HZ47)&lt;&gt;""),"",A47)</f>
        <v/>
      </c>
    </row>
    <row r="48" customFormat="false" ht="13.8" hidden="false" customHeight="false" outlineLevel="0" collapsed="false">
      <c r="A48" s="8" t="s">
        <v>298</v>
      </c>
      <c r="BA48" s="9"/>
      <c r="BB48" s="9"/>
      <c r="BC48" s="9"/>
      <c r="IA48" s="0" t="str">
        <f aca="false">IF(OR(_xlfn.CONCAT(IA$1:IA47)&lt;&gt;"",_xlfn.CONCAT(B48:HZ48)&lt;&gt;""),"",A48)</f>
        <v/>
      </c>
    </row>
    <row r="49" customFormat="false" ht="13.8" hidden="false" customHeight="false" outlineLevel="0" collapsed="false">
      <c r="A49" s="8" t="s">
        <v>299</v>
      </c>
      <c r="BA49" s="9"/>
      <c r="BB49" s="9"/>
      <c r="BC49" s="9"/>
      <c r="IA49" s="0" t="str">
        <f aca="false">IF(OR(_xlfn.CONCAT(IA$1:IA48)&lt;&gt;"",_xlfn.CONCAT(B49:HZ49)&lt;&gt;""),"",A49)</f>
        <v/>
      </c>
    </row>
    <row r="50" customFormat="false" ht="13.8" hidden="false" customHeight="false" outlineLevel="0" collapsed="false">
      <c r="A50" s="8" t="s">
        <v>300</v>
      </c>
      <c r="BA50" s="9"/>
      <c r="BB50" s="9"/>
      <c r="BC50" s="9"/>
      <c r="IA50" s="0" t="str">
        <f aca="false">IF(OR(_xlfn.CONCAT(IA$1:IA49)&lt;&gt;"",_xlfn.CONCAT(B50:HZ50)&lt;&gt;""),"",A50)</f>
        <v/>
      </c>
    </row>
    <row r="51" customFormat="false" ht="13.8" hidden="false" customHeight="false" outlineLevel="0" collapsed="false">
      <c r="A51" s="8" t="s">
        <v>301</v>
      </c>
      <c r="BA51" s="9"/>
      <c r="BB51" s="9"/>
      <c r="BC51" s="9"/>
      <c r="IA51" s="0" t="str">
        <f aca="false">IF(OR(_xlfn.CONCAT(IA$1:IA50)&lt;&gt;"",_xlfn.CONCAT(B51:HZ51)&lt;&gt;""),"",A51)</f>
        <v/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HZ240"/>
  <sheetViews>
    <sheetView showFormulas="false" showGridLines="true" showRowColHeaders="true" showZeros="true" rightToLeft="false" tabSelected="true" showOutlineSymbols="true" defaultGridColor="true" view="normal" topLeftCell="A204" colorId="64" zoomScale="100" zoomScaleNormal="100" zoomScalePageLayoutView="100" workbookViewId="0">
      <selection pane="topLeft" activeCell="F232" activeCellId="0" sqref="F232"/>
    </sheetView>
  </sheetViews>
  <sheetFormatPr defaultRowHeight="12.8" zeroHeight="false" outlineLevelRow="0" outlineLevelCol="0"/>
  <cols>
    <col collapsed="false" customWidth="false" hidden="false" outlineLevel="0" max="1" min="1" style="11" width="11.52"/>
    <col collapsed="false" customWidth="true" hidden="false" outlineLevel="0" max="2" min="2" style="0" width="42.94"/>
    <col collapsed="false" customWidth="false" hidden="false" outlineLevel="0" max="1025" min="3" style="0" width="11.52"/>
  </cols>
  <sheetData>
    <row r="2" customFormat="false" ht="12.8" hidden="false" customHeight="false" outlineLevel="0" collapsed="false">
      <c r="B2" s="0" t="str">
        <f aca="true">INDIRECT(ADDRESS(2,ROW(),4,1,"BP Word"),1)</f>
        <v>Civilité</v>
      </c>
      <c r="C2" s="12" t="s">
        <v>235</v>
      </c>
      <c r="F2" s="0" t="s">
        <v>302</v>
      </c>
    </row>
    <row r="3" customFormat="false" ht="12.8" hidden="false" customHeight="false" outlineLevel="0" collapsed="false">
      <c r="B3" s="0" t="str">
        <f aca="true">INDIRECT(ADDRESS(2,ROW(),4,1,"BP Word"),1)</f>
        <v>Nom</v>
      </c>
      <c r="C3" s="12" t="s">
        <v>252</v>
      </c>
    </row>
    <row r="4" customFormat="false" ht="12.8" hidden="false" customHeight="false" outlineLevel="0" collapsed="false">
      <c r="B4" s="0" t="str">
        <f aca="true">INDIRECT(ADDRESS(2,ROW(),4,1,"BP Word"),1)</f>
        <v>Prénom</v>
      </c>
      <c r="C4" s="12" t="s">
        <v>253</v>
      </c>
    </row>
    <row r="5" customFormat="false" ht="12.8" hidden="false" customHeight="false" outlineLevel="0" collapsed="false">
      <c r="B5" s="0" t="str">
        <f aca="true">INDIRECT(ADDRESS(2,ROW(),4,1,"BP Word"),1)</f>
        <v>CIN</v>
      </c>
      <c r="C5" s="12" t="n">
        <v>36389585</v>
      </c>
    </row>
    <row r="6" customFormat="false" ht="12.8" hidden="false" customHeight="false" outlineLevel="0" collapsed="false">
      <c r="B6" s="0" t="str">
        <f aca="true">INDIRECT(ADDRESS(2,ROW(),4,1,"BP Word"),1)</f>
        <v>Date de naissance</v>
      </c>
      <c r="C6" s="13" t="n">
        <v>21582</v>
      </c>
    </row>
    <row r="7" customFormat="false" ht="12.8" hidden="false" customHeight="false" outlineLevel="0" collapsed="false">
      <c r="B7" s="0" t="str">
        <f aca="true">INDIRECT(ADDRESS(2,ROW(),4,1,"BP Word"),1)</f>
        <v>Lieu de naissance</v>
      </c>
      <c r="C7" s="13" t="s">
        <v>254</v>
      </c>
    </row>
    <row r="8" customFormat="false" ht="12.8" hidden="false" customHeight="false" outlineLevel="0" collapsed="false">
      <c r="B8" s="0" t="str">
        <f aca="true">INDIRECT(ADDRESS(2,ROW(),4,1,"BP Word"),1)</f>
        <v>Téléphone</v>
      </c>
      <c r="C8" s="13" t="s">
        <v>239</v>
      </c>
    </row>
    <row r="9" customFormat="false" ht="12.8" hidden="false" customHeight="false" outlineLevel="0" collapsed="false">
      <c r="B9" s="0" t="str">
        <f aca="true">INDIRECT(ADDRESS(2,ROW(),4,1,"BP Word"),1)</f>
        <v>Adresse</v>
      </c>
      <c r="C9" s="13" t="s">
        <v>255</v>
      </c>
    </row>
    <row r="10" customFormat="false" ht="12.8" hidden="false" customHeight="false" outlineLevel="0" collapsed="false">
      <c r="B10" s="0" t="str">
        <f aca="true">INDIRECT(ADDRESS(2,ROW(),4,1,"BP Word"),1)</f>
        <v>Nature Handicap</v>
      </c>
      <c r="C10" s="13" t="s">
        <v>241</v>
      </c>
    </row>
    <row r="11" customFormat="false" ht="12.8" hidden="false" customHeight="false" outlineLevel="0" collapsed="false">
      <c r="B11" s="0" t="str">
        <f aca="true">INDIRECT(ADDRESS(2,ROW(),4,1,"BP Word"),1)</f>
        <v>Durée d'expérience</v>
      </c>
      <c r="C11" s="14" t="n">
        <v>5</v>
      </c>
    </row>
    <row r="12" customFormat="false" ht="12.8" hidden="false" customHeight="false" outlineLevel="0" collapsed="false">
      <c r="B12" s="0" t="str">
        <f aca="true">INDIRECT(ADDRESS(2,ROW(),4,1,"BP Word"),1)</f>
        <v>Formation</v>
      </c>
      <c r="C12" s="14" t="s">
        <v>242</v>
      </c>
    </row>
    <row r="13" customFormat="false" ht="12.8" hidden="false" customHeight="false" outlineLevel="0" collapsed="false">
      <c r="B13" s="0" t="str">
        <f aca="true">INDIRECT(ADDRESS(2,ROW(),4,1,"BP Word"),1)</f>
        <v>Intitulé du projet</v>
      </c>
      <c r="C13" s="14" t="s">
        <v>243</v>
      </c>
    </row>
    <row r="14" customFormat="false" ht="12.8" hidden="false" customHeight="false" outlineLevel="0" collapsed="false">
      <c r="B14" s="0" t="str">
        <f aca="true">INDIRECT(ADDRESS(2,ROW(),4,1,"BP Word"),1)</f>
        <v>Taux d'évolution prévu</v>
      </c>
      <c r="C14" s="14" t="s">
        <v>244</v>
      </c>
    </row>
    <row r="15" customFormat="false" ht="12.8" hidden="false" customHeight="false" outlineLevel="0" collapsed="false">
      <c r="B15" s="0" t="str">
        <f aca="true">INDIRECT(ADDRESS(2,ROW(),4,1,"BP Word"),1)</f>
        <v>Adresse du projet</v>
      </c>
      <c r="C15" s="14" t="s">
        <v>245</v>
      </c>
    </row>
    <row r="16" customFormat="false" ht="12.8" hidden="false" customHeight="false" outlineLevel="0" collapsed="false">
      <c r="B16" s="0" t="str">
        <f aca="true">INDIRECT(ADDRESS(2,ROW(),4,1,"BP Word"),1)</f>
        <v>Secteur</v>
      </c>
      <c r="C16" s="14" t="s">
        <v>246</v>
      </c>
    </row>
    <row r="17" customFormat="false" ht="12.8" hidden="false" customHeight="false" outlineLevel="0" collapsed="false">
      <c r="B17" s="0" t="str">
        <f aca="true">INDIRECT(ADDRESS(2,ROW(),4,1,"BP Word"),1)</f>
        <v>Produits/services</v>
      </c>
      <c r="C17" s="14" t="s">
        <v>247</v>
      </c>
    </row>
    <row r="18" customFormat="false" ht="12.8" hidden="false" customHeight="false" outlineLevel="0" collapsed="false">
      <c r="B18" s="0" t="str">
        <f aca="true">INDIRECT(ADDRESS(2,ROW(),4,1,"BP Word"),1)</f>
        <v>Type de local</v>
      </c>
      <c r="C18" s="14" t="s">
        <v>248</v>
      </c>
    </row>
    <row r="19" customFormat="false" ht="12.8" hidden="false" customHeight="false" outlineLevel="0" collapsed="false">
      <c r="B19" s="0" t="str">
        <f aca="true">INDIRECT(ADDRESS(2,ROW(),4,1,"BP Word"),1)</f>
        <v>Superficie</v>
      </c>
      <c r="C19" s="12"/>
    </row>
    <row r="20" customFormat="false" ht="12.8" hidden="false" customHeight="false" outlineLevel="0" collapsed="false">
      <c r="B20" s="0" t="str">
        <f aca="true">INDIRECT(ADDRESS(2,ROW(),4,1,"BP Word"),1)</f>
        <v>Fonds propres</v>
      </c>
      <c r="C20" s="12"/>
    </row>
    <row r="21" customFormat="false" ht="12.8" hidden="false" customHeight="false" outlineLevel="0" collapsed="false">
      <c r="B21" s="0" t="str">
        <f aca="true">INDIRECT(ADDRESS(2,ROW(),4,1,"BP Word"),1)</f>
        <v>Subvention OAPH</v>
      </c>
      <c r="C21" s="12"/>
    </row>
    <row r="22" customFormat="false" ht="12.8" hidden="false" customHeight="false" outlineLevel="0" collapsed="false">
      <c r="B22" s="0" t="str">
        <f aca="true">INDIRECT(ADDRESS(2,ROW(),4,1,"BP Word"),1)</f>
        <v>Total Financement</v>
      </c>
      <c r="C22" s="12"/>
    </row>
    <row r="23" customFormat="false" ht="12.8" hidden="false" customHeight="false" outlineLevel="0" collapsed="false">
      <c r="B23" s="0" t="str">
        <f aca="true">INDIRECT(ADDRESS(2,ROW(),4,1,"BP Word"),1)</f>
        <v>% Fonds propres</v>
      </c>
      <c r="C23" s="12"/>
    </row>
    <row r="24" customFormat="false" ht="12.8" hidden="false" customHeight="false" outlineLevel="0" collapsed="false">
      <c r="B24" s="0" t="str">
        <f aca="true">INDIRECT(ADDRESS(2,ROW(),4,1,"BP Word"),1)</f>
        <v>% Subvention OAPH</v>
      </c>
      <c r="C24" s="12"/>
    </row>
    <row r="25" customFormat="false" ht="12.8" hidden="false" customHeight="false" outlineLevel="0" collapsed="false">
      <c r="B25" s="0" t="str">
        <f aca="true">INDIRECT(ADDRESS(2,ROW(),4,1,"BP Word"),1)</f>
        <v>% Total Financement4</v>
      </c>
      <c r="C25" s="12"/>
    </row>
    <row r="26" customFormat="false" ht="12.8" hidden="false" customHeight="false" outlineLevel="0" collapsed="false">
      <c r="B26" s="0" t="str">
        <f aca="true">INDIRECT(ADDRESS(2,ROW(),4,1,"BP Word"),1)</f>
        <v>Frais préliminaires</v>
      </c>
      <c r="C26" s="12"/>
    </row>
    <row r="27" customFormat="false" ht="12.8" hidden="false" customHeight="false" outlineLevel="0" collapsed="false">
      <c r="B27" s="0" t="str">
        <f aca="true">INDIRECT(ADDRESS(2,ROW(),4,1,"BP Word"),1)</f>
        <v>Frais de constitution</v>
      </c>
      <c r="C27" s="12"/>
    </row>
    <row r="28" customFormat="false" ht="12.8" hidden="false" customHeight="false" outlineLevel="0" collapsed="false">
      <c r="B28" s="0" t="str">
        <f aca="true">INDIRECT(ADDRESS(2,ROW(),4,1,"BP Word"),1)</f>
        <v>Frais de prospection</v>
      </c>
      <c r="C28" s="12"/>
    </row>
    <row r="29" customFormat="false" ht="12.8" hidden="false" customHeight="false" outlineLevel="0" collapsed="false">
      <c r="B29" s="0" t="str">
        <f aca="true">INDIRECT(ADDRESS(2,ROW(),4,1,"BP Word"),1)</f>
        <v>Frais de publicité de démarrage</v>
      </c>
      <c r="C29" s="12"/>
    </row>
    <row r="30" customFormat="false" ht="12.8" hidden="false" customHeight="false" outlineLevel="0" collapsed="false">
      <c r="B30" s="0" t="str">
        <f aca="true">INDIRECT(ADDRESS(2,ROW(),4,1,"BP Word"),1)</f>
        <v>Autres frais préliminaires</v>
      </c>
      <c r="C30" s="12"/>
    </row>
    <row r="31" customFormat="false" ht="12.8" hidden="false" customHeight="false" outlineLevel="0" collapsed="false">
      <c r="B31" s="0" t="str">
        <f aca="true">INDIRECT(ADDRESS(2,ROW(),4,1,"BP Word"),1)</f>
        <v> Immobilisations incorporelles</v>
      </c>
      <c r="C31" s="12"/>
    </row>
    <row r="32" customFormat="false" ht="12.8" hidden="false" customHeight="false" outlineLevel="0" collapsed="false">
      <c r="B32" s="0" t="str">
        <f aca="true">INDIRECT(ADDRESS(2,ROW(),4,1,"BP Word"),1)</f>
        <v> Fonds de commerce</v>
      </c>
      <c r="C32" s="12"/>
    </row>
    <row r="33" customFormat="false" ht="12.8" hidden="false" customHeight="false" outlineLevel="0" collapsed="false">
      <c r="B33" s="0" t="str">
        <f aca="true">INDIRECT(ADDRESS(2,ROW(),4,1,"BP Word"),1)</f>
        <v> Autres immobilisations incorporelles</v>
      </c>
      <c r="C33" s="12"/>
    </row>
    <row r="34" customFormat="false" ht="12.8" hidden="false" customHeight="false" outlineLevel="0" collapsed="false">
      <c r="B34" s="0" t="str">
        <f aca="true">INDIRECT(ADDRESS(2,ROW(),4,1,"BP Word"),1)</f>
        <v> Immobilisations corporelles</v>
      </c>
      <c r="C34" s="12"/>
    </row>
    <row r="35" customFormat="false" ht="12.8" hidden="false" customHeight="false" outlineLevel="0" collapsed="false">
      <c r="B35" s="0" t="str">
        <f aca="true">INDIRECT(ADDRESS(2,ROW(),4,1,"BP Word"),1)</f>
        <v>Terrains(Achat)</v>
      </c>
      <c r="C35" s="12"/>
    </row>
    <row r="36" customFormat="false" ht="12.8" hidden="false" customHeight="false" outlineLevel="0" collapsed="false">
      <c r="B36" s="0" t="str">
        <f aca="true">INDIRECT(ADDRESS(2,ROW(),4,1,"BP Word"),1)</f>
        <v>Constructions</v>
      </c>
      <c r="C36" s="12"/>
    </row>
    <row r="37" customFormat="false" ht="12.8" hidden="false" customHeight="false" outlineLevel="0" collapsed="false">
      <c r="B37" s="0" t="str">
        <f aca="true">INDIRECT(ADDRESS(2,ROW(),4,1,"BP Word"),1)</f>
        <v>Aménagement </v>
      </c>
      <c r="C37" s="12"/>
    </row>
    <row r="38" customFormat="false" ht="12.8" hidden="false" customHeight="false" outlineLevel="0" collapsed="false">
      <c r="B38" s="0" t="str">
        <f aca="true">INDIRECT(ADDRESS(2,ROW(),4,1,"BP Word"),1)</f>
        <v>Installations techniques, matériel et outillage</v>
      </c>
      <c r="C38" s="12"/>
    </row>
    <row r="39" customFormat="false" ht="12.8" hidden="false" customHeight="false" outlineLevel="0" collapsed="false">
      <c r="B39" s="0" t="str">
        <f aca="true">INDIRECT(ADDRESS(2,ROW(),4,1,"BP Word"),1)</f>
        <v>Matériel de transport </v>
      </c>
      <c r="C39" s="12"/>
    </row>
    <row r="40" customFormat="false" ht="12.8" hidden="false" customHeight="false" outlineLevel="0" collapsed="false">
      <c r="B40" s="0" t="str">
        <f aca="true">INDIRECT(ADDRESS(2,ROW(),4,1,"BP Word"),1)</f>
        <v>Matériel informatique </v>
      </c>
      <c r="C40" s="12"/>
    </row>
    <row r="41" customFormat="false" ht="12.8" hidden="false" customHeight="false" outlineLevel="0" collapsed="false">
      <c r="B41" s="0" t="str">
        <f aca="true">INDIRECT(ADDRESS(2,ROW(),4,1,"BP Word"),1)</f>
        <v>Mobilier de bureau </v>
      </c>
      <c r="C41" s="12"/>
    </row>
    <row r="42" customFormat="false" ht="12.8" hidden="false" customHeight="false" outlineLevel="0" collapsed="false">
      <c r="B42" s="0" t="str">
        <f aca="true">INDIRECT(ADDRESS(2,ROW(),4,1,"BP Word"),1)</f>
        <v>Matériel de bureau </v>
      </c>
      <c r="C42" s="12"/>
    </row>
    <row r="43" customFormat="false" ht="12.8" hidden="false" customHeight="false" outlineLevel="0" collapsed="false">
      <c r="B43" s="0" t="str">
        <f aca="true">INDIRECT(ADDRESS(2,ROW(),4,1,"BP Word"),1)</f>
        <v>Autres Immobilisation corporelles </v>
      </c>
      <c r="C43" s="12"/>
    </row>
    <row r="44" customFormat="false" ht="12.8" hidden="false" customHeight="false" outlineLevel="0" collapsed="false">
      <c r="B44" s="0" t="str">
        <f aca="true">INDIRECT(ADDRESS(2,ROW(),4,1,"BP Word"),1)</f>
        <v>Divers et imprévus</v>
      </c>
      <c r="C44" s="12"/>
    </row>
    <row r="45" customFormat="false" ht="12.8" hidden="false" customHeight="false" outlineLevel="0" collapsed="false">
      <c r="B45" s="0" t="str">
        <f aca="true">INDIRECT(ADDRESS(2,ROW(),4,1,"BP Word"),1)</f>
        <v>(A saisir)</v>
      </c>
      <c r="C45" s="12"/>
    </row>
    <row r="46" customFormat="false" ht="12.8" hidden="false" customHeight="false" outlineLevel="0" collapsed="false">
      <c r="B46" s="0" t="str">
        <f aca="true">INDIRECT(ADDRESS(2,ROW(),4,1,"BP Word"),1)</f>
        <v> Trésorerie</v>
      </c>
      <c r="C46" s="12"/>
    </row>
    <row r="47" customFormat="false" ht="12.8" hidden="false" customHeight="false" outlineLevel="0" collapsed="false">
      <c r="B47" s="0" t="str">
        <f aca="true">INDIRECT(ADDRESS(2,ROW(),4,1,"BP Word"),1)</f>
        <v>      -BFR de démarrage Prévisionnel </v>
      </c>
      <c r="C47" s="12"/>
    </row>
    <row r="48" customFormat="false" ht="12.8" hidden="false" customHeight="false" outlineLevel="0" collapsed="false">
      <c r="B48" s="0" t="str">
        <f aca="true">INDIRECT(ADDRESS(2,ROW(),4,1,"BP Word"),1)</f>
        <v>Total Investissement</v>
      </c>
      <c r="C48" s="12"/>
    </row>
    <row r="49" customFormat="false" ht="12.8" hidden="false" customHeight="false" outlineLevel="0" collapsed="false">
      <c r="B49" s="0" t="str">
        <f aca="true">INDIRECT(ADDRESS(2,ROW(),4,1,"BP Word"),1)</f>
        <v>% Frais préliminaires</v>
      </c>
      <c r="C49" s="12"/>
    </row>
    <row r="50" customFormat="false" ht="12.8" hidden="false" customHeight="false" outlineLevel="0" collapsed="false">
      <c r="B50" s="0" t="str">
        <f aca="true">INDIRECT(ADDRESS(2,ROW(),4,1,"BP Word"),1)</f>
        <v>%  Frais de constitution3</v>
      </c>
      <c r="C50" s="12"/>
    </row>
    <row r="51" customFormat="false" ht="12.8" hidden="false" customHeight="false" outlineLevel="0" collapsed="false">
      <c r="B51" s="0" t="str">
        <f aca="true">INDIRECT(ADDRESS(2,ROW(),4,1,"BP Word"),1)</f>
        <v>%  Frais de prospection</v>
      </c>
      <c r="C51" s="12"/>
    </row>
    <row r="52" customFormat="false" ht="12.8" hidden="false" customHeight="false" outlineLevel="0" collapsed="false">
      <c r="B52" s="0" t="str">
        <f aca="true">INDIRECT(ADDRESS(2,ROW(),4,1,"BP Word"),1)</f>
        <v>Frais de publicité de démarrage5</v>
      </c>
      <c r="C52" s="12"/>
    </row>
    <row r="53" customFormat="false" ht="12.8" hidden="false" customHeight="false" outlineLevel="0" collapsed="false">
      <c r="B53" s="0" t="str">
        <f aca="true">INDIRECT(ADDRESS(2,ROW(),4,1,"BP Word"),1)</f>
        <v>%  Autres frais préliminaires </v>
      </c>
      <c r="C53" s="12"/>
    </row>
    <row r="54" customFormat="false" ht="12.8" hidden="false" customHeight="false" outlineLevel="0" collapsed="false">
      <c r="B54" s="0" t="str">
        <f aca="true">INDIRECT(ADDRESS(2,ROW(),4,1,"BP Word"),1)</f>
        <v>%  Immobilisations incorporelles </v>
      </c>
      <c r="C54" s="12"/>
    </row>
    <row r="55" customFormat="false" ht="12.8" hidden="false" customHeight="false" outlineLevel="0" collapsed="false">
      <c r="B55" s="0" t="str">
        <f aca="true">INDIRECT(ADDRESS(2,ROW(),4,1,"BP Word"),1)</f>
        <v> %  Fonds de commerce </v>
      </c>
      <c r="C55" s="12"/>
    </row>
    <row r="56" customFormat="false" ht="12.8" hidden="false" customHeight="false" outlineLevel="0" collapsed="false">
      <c r="B56" s="0" t="str">
        <f aca="true">INDIRECT(ADDRESS(2,ROW(),4,1,"BP Word"),1)</f>
        <v> %  Autres immobilisations incorporelles</v>
      </c>
      <c r="C56" s="12"/>
    </row>
    <row r="57" customFormat="false" ht="12.8" hidden="false" customHeight="false" outlineLevel="0" collapsed="false">
      <c r="B57" s="0" t="str">
        <f aca="true">INDIRECT(ADDRESS(2,ROW(),4,1,"BP Word"),1)</f>
        <v>%   Immobilisations corporelles</v>
      </c>
      <c r="C57" s="12"/>
    </row>
    <row r="58" customFormat="false" ht="12.8" hidden="false" customHeight="false" outlineLevel="0" collapsed="false">
      <c r="B58" s="0" t="str">
        <f aca="true">INDIRECT(ADDRESS(2,ROW(),4,1,"BP Word"),1)</f>
        <v>%  Terrains(Achat)</v>
      </c>
      <c r="C58" s="12"/>
    </row>
    <row r="59" customFormat="false" ht="12.8" hidden="false" customHeight="false" outlineLevel="0" collapsed="false">
      <c r="B59" s="0" t="str">
        <f aca="true">INDIRECT(ADDRESS(2,ROW(),4,1,"BP Word"),1)</f>
        <v>% Constructions</v>
      </c>
      <c r="C59" s="12"/>
    </row>
    <row r="60" customFormat="false" ht="12.8" hidden="false" customHeight="false" outlineLevel="0" collapsed="false">
      <c r="B60" s="0" t="str">
        <f aca="true">INDIRECT(ADDRESS(2,ROW(),4,1,"BP Word"),1)</f>
        <v>Aménagement 13</v>
      </c>
      <c r="C60" s="12"/>
    </row>
    <row r="61" customFormat="false" ht="12.8" hidden="false" customHeight="false" outlineLevel="0" collapsed="false">
      <c r="B61" s="0" t="str">
        <f aca="true">INDIRECT(ADDRESS(2,ROW(),4,1,"BP Word"),1)</f>
        <v>% Installations techniques, matériel et outillage </v>
      </c>
      <c r="C61" s="12"/>
    </row>
    <row r="62" customFormat="false" ht="12.8" hidden="false" customHeight="false" outlineLevel="0" collapsed="false">
      <c r="B62" s="0" t="str">
        <f aca="true">INDIRECT(ADDRESS(2,ROW(),4,1,"BP Word"),1)</f>
        <v>% Matériel de transport  </v>
      </c>
      <c r="C62" s="12"/>
    </row>
    <row r="63" customFormat="false" ht="12.8" hidden="false" customHeight="false" outlineLevel="0" collapsed="false">
      <c r="B63" s="0" t="str">
        <f aca="true">INDIRECT(ADDRESS(2,ROW(),4,1,"BP Word"),1)</f>
        <v>% Matériel informatique </v>
      </c>
      <c r="C63" s="12"/>
    </row>
    <row r="64" customFormat="false" ht="12.8" hidden="false" customHeight="false" outlineLevel="0" collapsed="false">
      <c r="B64" s="0" t="str">
        <f aca="true">INDIRECT(ADDRESS(2,ROW(),4,1,"BP Word"),1)</f>
        <v>% Mobilier de bureau </v>
      </c>
      <c r="C64" s="12"/>
    </row>
    <row r="65" customFormat="false" ht="12.8" hidden="false" customHeight="false" outlineLevel="0" collapsed="false">
      <c r="B65" s="0" t="str">
        <f aca="true">INDIRECT(ADDRESS(2,ROW(),4,1,"BP Word"),1)</f>
        <v>% Matériel de bureau </v>
      </c>
      <c r="C65" s="12"/>
    </row>
    <row r="66" customFormat="false" ht="12.8" hidden="false" customHeight="false" outlineLevel="0" collapsed="false">
      <c r="B66" s="0" t="str">
        <f aca="true">INDIRECT(ADDRESS(2,ROW(),4,1,"BP Word"),1)</f>
        <v>% Autres Immobilisation corporelles </v>
      </c>
      <c r="C66" s="12"/>
    </row>
    <row r="67" customFormat="false" ht="12.8" hidden="false" customHeight="false" outlineLevel="0" collapsed="false">
      <c r="B67" s="0" t="str">
        <f aca="true">INDIRECT(ADDRESS(2,ROW(),4,1,"BP Word"),1)</f>
        <v>% Divers et imprévus</v>
      </c>
      <c r="C67" s="12"/>
    </row>
    <row r="68" customFormat="false" ht="12.8" hidden="false" customHeight="false" outlineLevel="0" collapsed="false">
      <c r="B68" s="0" t="str">
        <f aca="true">INDIRECT(ADDRESS(2,ROW(),4,1,"BP Word"),1)</f>
        <v>% (A saisir)</v>
      </c>
      <c r="C68" s="12"/>
    </row>
    <row r="69" customFormat="false" ht="12.8" hidden="false" customHeight="false" outlineLevel="0" collapsed="false">
      <c r="B69" s="0" t="str">
        <f aca="true">INDIRECT(ADDRESS(2,ROW(),4,1,"BP Word"),1)</f>
        <v> % Trésorerie</v>
      </c>
      <c r="C69" s="12"/>
    </row>
    <row r="70" customFormat="false" ht="12.8" hidden="false" customHeight="false" outlineLevel="0" collapsed="false">
      <c r="B70" s="0" t="str">
        <f aca="true">INDIRECT(ADDRESS(2,ROW(),4,1,"BP Word"),1)</f>
        <v>     %  -BFR de démarrage Prévisionnel </v>
      </c>
      <c r="C70" s="12"/>
    </row>
    <row r="71" customFormat="false" ht="12.8" hidden="false" customHeight="false" outlineLevel="0" collapsed="false">
      <c r="B71" s="0" t="str">
        <f aca="true">INDIRECT(ADDRESS(2,ROW(),4,1,"BP Word"),1)</f>
        <v>% Total Investissement</v>
      </c>
      <c r="C71" s="12"/>
    </row>
    <row r="72" customFormat="false" ht="12.8" hidden="false" customHeight="false" outlineLevel="0" collapsed="false">
      <c r="B72" s="0" t="str">
        <f aca="true">INDIRECT(ADDRESS(2,ROW(),4,1,"BP Word"),1)</f>
        <v>Emplois</v>
      </c>
      <c r="C72" s="12"/>
    </row>
    <row r="73" customFormat="false" ht="12.8" hidden="false" customHeight="false" outlineLevel="0" collapsed="false">
      <c r="B73" s="0" t="str">
        <f aca="true">INDIRECT(ADDRESS(2,ROW(),4,1,"BP Word"),1)</f>
        <v> Frais de premier établissement</v>
      </c>
      <c r="C73" s="12"/>
    </row>
    <row r="74" customFormat="false" ht="12.8" hidden="false" customHeight="false" outlineLevel="0" collapsed="false">
      <c r="B74" s="0" t="str">
        <f aca="true">INDIRECT(ADDRESS(2,ROW(),4,1,"BP Word"),1)</f>
        <v> Immobilisations incorporelles2</v>
      </c>
      <c r="C74" s="12"/>
    </row>
    <row r="75" customFormat="false" ht="12.8" hidden="false" customHeight="false" outlineLevel="0" collapsed="false">
      <c r="B75" s="0" t="str">
        <f aca="true">INDIRECT(ADDRESS(2,ROW(),4,1,"BP Word"),1)</f>
        <v> Immobilisation corporelles</v>
      </c>
      <c r="C75" s="12"/>
    </row>
    <row r="76" customFormat="false" ht="12.8" hidden="false" customHeight="false" outlineLevel="0" collapsed="false">
      <c r="B76" s="0" t="str">
        <f aca="true">INDIRECT(ADDRESS(2,ROW(),4,1,"BP Word"),1)</f>
        <v> BFR : Provisions pour démarrage de l'activité</v>
      </c>
      <c r="C76" s="12"/>
    </row>
    <row r="77" customFormat="false" ht="12.8" hidden="false" customHeight="false" outlineLevel="0" collapsed="false">
      <c r="B77" s="0" t="str">
        <f aca="true">INDIRECT(ADDRESS(2,ROW(),4,1,"BP Word"),1)</f>
        <v>BRF Annuel </v>
      </c>
      <c r="C77" s="12"/>
    </row>
    <row r="78" customFormat="false" ht="12.8" hidden="false" customHeight="false" outlineLevel="0" collapsed="false">
      <c r="B78" s="0" t="str">
        <f aca="true">INDIRECT(ADDRESS(2,ROW(),4,1,"BP Word"),1)</f>
        <v>Ressources</v>
      </c>
      <c r="C78" s="12"/>
    </row>
    <row r="79" customFormat="false" ht="12.8" hidden="false" customHeight="false" outlineLevel="0" collapsed="false">
      <c r="B79" s="0" t="str">
        <f aca="true">INDIRECT(ADDRESS(2,ROW(),4,1,"BP Word"),1)</f>
        <v>Subventions OAPH</v>
      </c>
      <c r="C79" s="12"/>
    </row>
    <row r="80" customFormat="false" ht="12.8" hidden="false" customHeight="false" outlineLevel="0" collapsed="false">
      <c r="B80" s="0" t="str">
        <f aca="true">INDIRECT(ADDRESS(2,ROW(),4,1,"BP Word"),1)</f>
        <v> Emprunt bancaire</v>
      </c>
      <c r="C80" s="12"/>
    </row>
    <row r="81" customFormat="false" ht="12.8" hidden="false" customHeight="false" outlineLevel="0" collapsed="false">
      <c r="B81" s="0" t="str">
        <f aca="true">INDIRECT(ADDRESS(2,ROW(),4,1,"BP Word"),1)</f>
        <v>Fonds propres3</v>
      </c>
      <c r="C81" s="12"/>
    </row>
    <row r="82" customFormat="false" ht="12.8" hidden="false" customHeight="false" outlineLevel="0" collapsed="false">
      <c r="B82" s="0" t="str">
        <f aca="true">INDIRECT(ADDRESS(2,ROW(),4,1,"BP Word"),1)</f>
        <v>CAF</v>
      </c>
      <c r="C82" s="12"/>
    </row>
    <row r="83" customFormat="false" ht="12.8" hidden="false" customHeight="false" outlineLevel="0" collapsed="false">
      <c r="B83" s="0" t="str">
        <f aca="true">INDIRECT(ADDRESS(2,ROW(),4,1,"BP Word"),1)</f>
        <v>Trésorerie disponible</v>
      </c>
      <c r="C83" s="12"/>
    </row>
    <row r="84" customFormat="false" ht="12.8" hidden="false" customHeight="false" outlineLevel="0" collapsed="false">
      <c r="B84" s="0" t="str">
        <f aca="true">INDIRECT(ADDRESS(2,ROW(),4,1,"BP Word"),1)</f>
        <v>Emplois2</v>
      </c>
      <c r="C84" s="12"/>
    </row>
    <row r="85" customFormat="false" ht="12.8" hidden="false" customHeight="false" outlineLevel="0" collapsed="false">
      <c r="B85" s="0" t="str">
        <f aca="true">INDIRECT(ADDRESS(2,ROW(),4,1,"BP Word"),1)</f>
        <v> Frais de premier établissement2</v>
      </c>
      <c r="C85" s="12"/>
    </row>
    <row r="86" customFormat="false" ht="12.8" hidden="false" customHeight="false" outlineLevel="0" collapsed="false">
      <c r="B86" s="0" t="str">
        <f aca="true">INDIRECT(ADDRESS(2,ROW(),4,1,"BP Word"),1)</f>
        <v> Immobilisations incorporelles3</v>
      </c>
      <c r="C86" s="12"/>
    </row>
    <row r="87" customFormat="false" ht="12.8" hidden="false" customHeight="false" outlineLevel="0" collapsed="false">
      <c r="B87" s="0" t="str">
        <f aca="true">INDIRECT(ADDRESS(2,ROW(),4,1,"BP Word"),1)</f>
        <v> Immobilisation corporelles2</v>
      </c>
      <c r="C87" s="12"/>
    </row>
    <row r="88" customFormat="false" ht="12.8" hidden="false" customHeight="false" outlineLevel="0" collapsed="false">
      <c r="B88" s="0" t="str">
        <f aca="true">INDIRECT(ADDRESS(2,ROW(),4,1,"BP Word"),1)</f>
        <v> BFR : Provisions pour démarrage de l'activité2</v>
      </c>
      <c r="C88" s="12"/>
    </row>
    <row r="89" customFormat="false" ht="12.8" hidden="false" customHeight="false" outlineLevel="0" collapsed="false">
      <c r="B89" s="0" t="str">
        <f aca="true">INDIRECT(ADDRESS(2,ROW(),4,1,"BP Word"),1)</f>
        <v>BRF Annuel</v>
      </c>
      <c r="C89" s="12"/>
    </row>
    <row r="90" customFormat="false" ht="12.8" hidden="false" customHeight="false" outlineLevel="0" collapsed="false">
      <c r="B90" s="0" t="str">
        <f aca="true">INDIRECT(ADDRESS(2,ROW(),4,1,"BP Word"),1)</f>
        <v>Ressources2</v>
      </c>
      <c r="C90" s="12"/>
    </row>
    <row r="91" customFormat="false" ht="12.8" hidden="false" customHeight="false" outlineLevel="0" collapsed="false">
      <c r="B91" s="0" t="str">
        <f aca="true">INDIRECT(ADDRESS(2,ROW(),4,1,"BP Word"),1)</f>
        <v>Subventions OAPH2</v>
      </c>
      <c r="C91" s="12"/>
    </row>
    <row r="92" customFormat="false" ht="12.8" hidden="false" customHeight="false" outlineLevel="0" collapsed="false">
      <c r="B92" s="0" t="str">
        <f aca="true">INDIRECT(ADDRESS(2,ROW(),4,1,"BP Word"),1)</f>
        <v> Emprunt bancaire2</v>
      </c>
      <c r="C92" s="12"/>
    </row>
    <row r="93" customFormat="false" ht="12.8" hidden="false" customHeight="false" outlineLevel="0" collapsed="false">
      <c r="B93" s="0" t="str">
        <f aca="true">INDIRECT(ADDRESS(2,ROW(),4,1,"BP Word"),1)</f>
        <v>Fonds propres2</v>
      </c>
      <c r="C93" s="12"/>
    </row>
    <row r="94" customFormat="false" ht="12.8" hidden="false" customHeight="false" outlineLevel="0" collapsed="false">
      <c r="B94" s="0" t="str">
        <f aca="true">INDIRECT(ADDRESS(2,ROW(),4,1,"BP Word"),1)</f>
        <v>CAF2</v>
      </c>
      <c r="C94" s="12"/>
    </row>
    <row r="95" customFormat="false" ht="12.8" hidden="false" customHeight="false" outlineLevel="0" collapsed="false">
      <c r="B95" s="0" t="str">
        <f aca="true">INDIRECT(ADDRESS(2,ROW(),4,1,"BP Word"),1)</f>
        <v>Trésorerie disponible2</v>
      </c>
      <c r="C95" s="12"/>
    </row>
    <row r="96" customFormat="false" ht="12.8" hidden="false" customHeight="false" outlineLevel="0" collapsed="false">
      <c r="B96" s="0" t="str">
        <f aca="true">INDIRECT(ADDRESS(2,ROW(),4,1,"BP Word"),1)</f>
        <v>Emplois3</v>
      </c>
      <c r="C96" s="12"/>
    </row>
    <row r="97" customFormat="false" ht="12.8" hidden="false" customHeight="false" outlineLevel="0" collapsed="false">
      <c r="B97" s="0" t="str">
        <f aca="true">INDIRECT(ADDRESS(2,ROW(),4,1,"BP Word"),1)</f>
        <v> Frais de premier établissement3</v>
      </c>
      <c r="C97" s="12"/>
    </row>
    <row r="98" customFormat="false" ht="12.8" hidden="false" customHeight="false" outlineLevel="0" collapsed="false">
      <c r="B98" s="0" t="str">
        <f aca="true">INDIRECT(ADDRESS(2,ROW(),4,1,"BP Word"),1)</f>
        <v> Immobilisations incorporelles22</v>
      </c>
      <c r="C98" s="12"/>
    </row>
    <row r="99" customFormat="false" ht="12.8" hidden="false" customHeight="false" outlineLevel="0" collapsed="false">
      <c r="B99" s="0" t="str">
        <f aca="true">INDIRECT(ADDRESS(2,ROW(),4,1,"BP Word"),1)</f>
        <v> Immobilisation corporelles3</v>
      </c>
      <c r="C99" s="12"/>
    </row>
    <row r="100" customFormat="false" ht="12.8" hidden="false" customHeight="false" outlineLevel="0" collapsed="false">
      <c r="B100" s="0" t="str">
        <f aca="true">INDIRECT(ADDRESS(2,ROW(),4,1,"BP Word"),1)</f>
        <v> BFR : Provisions pour démarrage de l'activité3</v>
      </c>
      <c r="C100" s="12"/>
    </row>
    <row r="101" customFormat="false" ht="12.8" hidden="false" customHeight="false" outlineLevel="0" collapsed="false">
      <c r="B101" s="0" t="str">
        <f aca="true">INDIRECT(ADDRESS(2,ROW(),4,1,"BP Word"),1)</f>
        <v>BRF Annuel 2</v>
      </c>
      <c r="C101" s="12"/>
    </row>
    <row r="102" customFormat="false" ht="12.8" hidden="false" customHeight="false" outlineLevel="0" collapsed="false">
      <c r="B102" s="0" t="str">
        <f aca="true">INDIRECT(ADDRESS(2,ROW(),4,1,"BP Word"),1)</f>
        <v>Ressources3</v>
      </c>
      <c r="C102" s="12"/>
    </row>
    <row r="103" customFormat="false" ht="12.8" hidden="false" customHeight="false" outlineLevel="0" collapsed="false">
      <c r="B103" s="0" t="str">
        <f aca="true">INDIRECT(ADDRESS(2,ROW(),4,1,"BP Word"),1)</f>
        <v>Subventions OAPH3</v>
      </c>
      <c r="C103" s="12"/>
    </row>
    <row r="104" customFormat="false" ht="12.8" hidden="false" customHeight="false" outlineLevel="0" collapsed="false">
      <c r="B104" s="0" t="str">
        <f aca="true">INDIRECT(ADDRESS(2,ROW(),4,1,"BP Word"),1)</f>
        <v> Emprunt bancaire3</v>
      </c>
      <c r="C104" s="12"/>
    </row>
    <row r="105" customFormat="false" ht="12.8" hidden="false" customHeight="false" outlineLevel="0" collapsed="false">
      <c r="B105" s="0" t="str">
        <f aca="true">INDIRECT(ADDRESS(2,ROW(),4,1,"BP Word"),1)</f>
        <v>Fonds propres32</v>
      </c>
      <c r="C105" s="12"/>
    </row>
    <row r="106" customFormat="false" ht="12.8" hidden="false" customHeight="false" outlineLevel="0" collapsed="false">
      <c r="B106" s="0" t="str">
        <f aca="true">INDIRECT(ADDRESS(2,ROW(),4,1,"BP Word"),1)</f>
        <v>CAF3</v>
      </c>
      <c r="C106" s="12"/>
    </row>
    <row r="107" customFormat="false" ht="12.8" hidden="false" customHeight="false" outlineLevel="0" collapsed="false">
      <c r="B107" s="0" t="str">
        <f aca="true">INDIRECT(ADDRESS(2,ROW(),4,1,"BP Word"),1)</f>
        <v>Trésorerie disponible3</v>
      </c>
      <c r="C107" s="12"/>
    </row>
    <row r="108" customFormat="false" ht="12.8" hidden="false" customHeight="false" outlineLevel="0" collapsed="false">
      <c r="B108" s="0" t="str">
        <f aca="true">INDIRECT(ADDRESS(2,ROW(),4,1,"BP Word"),1)</f>
        <v>Marchandises</v>
      </c>
      <c r="C108" s="12"/>
    </row>
    <row r="109" customFormat="false" ht="12.8" hidden="false" customHeight="false" outlineLevel="0" collapsed="false">
      <c r="B109" s="0" t="str">
        <f aca="true">INDIRECT(ADDRESS(2,ROW(),4,1,"BP Word"),1)</f>
        <v>Autres charges de démarrage</v>
      </c>
      <c r="C109" s="12"/>
    </row>
    <row r="110" customFormat="false" ht="12.8" hidden="false" customHeight="false" outlineLevel="0" collapsed="false">
      <c r="B110" s="0" t="str">
        <f aca="true">INDIRECT(ADDRESS(2,ROW(),4,1,"BP Word"),1)</f>
        <v>Total</v>
      </c>
      <c r="C110" s="12"/>
    </row>
    <row r="111" customFormat="false" ht="12.8" hidden="false" customHeight="false" outlineLevel="0" collapsed="false">
      <c r="B111" s="0" t="str">
        <f aca="true">INDIRECT(ADDRESS(2,ROW(),4,1,"BP Word"),1)</f>
        <v>Chiffre d'affaire(CA)</v>
      </c>
      <c r="C111" s="12"/>
    </row>
    <row r="112" customFormat="false" ht="12.8" hidden="false" customHeight="false" outlineLevel="0" collapsed="false">
      <c r="B112" s="0" t="str">
        <f aca="true">INDIRECT(ADDRESS(2,ROW(),4,1,"BP Word"),1)</f>
        <v>Ratio de variation de CA</v>
      </c>
      <c r="C112" s="12"/>
    </row>
    <row r="113" customFormat="false" ht="12.8" hidden="false" customHeight="false" outlineLevel="0" collapsed="false">
      <c r="B113" s="0" t="str">
        <f aca="true">INDIRECT(ADDRESS(2,ROW(),4,1,"BP Word"),1)</f>
        <v>Résultat</v>
      </c>
      <c r="C113" s="12"/>
    </row>
    <row r="114" customFormat="false" ht="12.8" hidden="false" customHeight="false" outlineLevel="0" collapsed="false">
      <c r="B114" s="0" t="str">
        <f aca="true">INDIRECT(ADDRESS(2,ROW(),4,1,"BP Word"),1)</f>
        <v>Ratio de rentabilité commerciale RRC</v>
      </c>
      <c r="C114" s="12"/>
    </row>
    <row r="115" customFormat="false" ht="12.8" hidden="false" customHeight="false" outlineLevel="0" collapsed="false">
      <c r="B115" s="0" t="str">
        <f aca="true">INDIRECT(ADDRESS(2,ROW(),4,1,"BP Word"),1)</f>
        <v>Chiffre d'affaire(CA)2</v>
      </c>
      <c r="C115" s="12"/>
    </row>
    <row r="116" customFormat="false" ht="12.8" hidden="false" customHeight="false" outlineLevel="0" collapsed="false">
      <c r="B116" s="0" t="str">
        <f aca="true">INDIRECT(ADDRESS(2,ROW(),4,1,"BP Word"),1)</f>
        <v>Ratio de variation de CA2</v>
      </c>
      <c r="C116" s="12"/>
    </row>
    <row r="117" customFormat="false" ht="12.8" hidden="false" customHeight="false" outlineLevel="0" collapsed="false">
      <c r="B117" s="0" t="str">
        <f aca="true">INDIRECT(ADDRESS(2,ROW(),4,1,"BP Word"),1)</f>
        <v>Résultat2</v>
      </c>
      <c r="C117" s="12"/>
    </row>
    <row r="118" customFormat="false" ht="12.8" hidden="false" customHeight="false" outlineLevel="0" collapsed="false">
      <c r="B118" s="0" t="str">
        <f aca="true">INDIRECT(ADDRESS(2,ROW(),4,1,"BP Word"),1)</f>
        <v>Ratio de rentabilité commerciale RRC2</v>
      </c>
      <c r="C118" s="12"/>
    </row>
    <row r="119" customFormat="false" ht="12.8" hidden="false" customHeight="false" outlineLevel="0" collapsed="false">
      <c r="B119" s="0" t="str">
        <f aca="true">INDIRECT(ADDRESS(2,ROW(),4,1,"BP Word"),1)</f>
        <v>Chiffre d'affaire(CA)3</v>
      </c>
      <c r="C119" s="12"/>
    </row>
    <row r="120" customFormat="false" ht="12.8" hidden="false" customHeight="false" outlineLevel="0" collapsed="false">
      <c r="B120" s="0" t="str">
        <f aca="true">INDIRECT(ADDRESS(2,ROW(),4,1,"BP Word"),1)</f>
        <v>Ratio de variation de CA3</v>
      </c>
      <c r="C120" s="12"/>
    </row>
    <row r="121" customFormat="false" ht="12.8" hidden="false" customHeight="false" outlineLevel="0" collapsed="false">
      <c r="B121" s="0" t="str">
        <f aca="true">INDIRECT(ADDRESS(2,ROW(),4,1,"BP Word"),1)</f>
        <v>Résultat3</v>
      </c>
      <c r="C121" s="12"/>
    </row>
    <row r="122" customFormat="false" ht="12.8" hidden="false" customHeight="false" outlineLevel="0" collapsed="false">
      <c r="B122" s="0" t="str">
        <f aca="true">INDIRECT(ADDRESS(2,ROW(),4,1,"BP Word"),1)</f>
        <v>Ratio de rentabilité commerciale RRC3</v>
      </c>
      <c r="C122" s="12"/>
    </row>
    <row r="123" customFormat="false" ht="12.8" hidden="false" customHeight="false" outlineLevel="0" collapsed="false">
      <c r="B123" s="0" t="str">
        <f aca="true">INDIRECT(ADDRESS(2,ROW(),4,1,"BP Word"),1)</f>
        <v>I. Produits d'exploitation  </v>
      </c>
      <c r="C123" s="12"/>
    </row>
    <row r="124" customFormat="false" ht="12.8" hidden="false" customHeight="false" outlineLevel="0" collapsed="false">
      <c r="B124" s="0" t="str">
        <f aca="true">INDIRECT(ADDRESS(2,ROW(),4,1,"BP Word"),1)</f>
        <v>Ventes de marchandises</v>
      </c>
      <c r="C124" s="12"/>
    </row>
    <row r="125" customFormat="false" ht="12.8" hidden="false" customHeight="false" outlineLevel="0" collapsed="false">
      <c r="B125" s="0" t="str">
        <f aca="true">INDIRECT(ADDRESS(2,ROW(),4,1,"BP Word"),1)</f>
        <v>Vente de biens  produits</v>
      </c>
      <c r="C125" s="12"/>
    </row>
    <row r="126" customFormat="false" ht="12.8" hidden="false" customHeight="false" outlineLevel="0" collapsed="false">
      <c r="B126" s="0" t="str">
        <f aca="true">INDIRECT(ADDRESS(2,ROW(),4,1,"BP Word"),1)</f>
        <v>Vente de services produits</v>
      </c>
      <c r="C126" s="12"/>
    </row>
    <row r="127" customFormat="false" ht="12.8" hidden="false" customHeight="false" outlineLevel="0" collapsed="false">
      <c r="B127" s="0" t="str">
        <f aca="true">INDIRECT(ADDRESS(2,ROW(),4,1,"BP Word"),1)</f>
        <v>II. Charges d’exploitation (A+B+C+D+E+F)</v>
      </c>
      <c r="C127" s="12"/>
    </row>
    <row r="128" customFormat="false" ht="12.8" hidden="false" customHeight="false" outlineLevel="0" collapsed="false">
      <c r="B128" s="0" t="str">
        <f aca="true">INDIRECT(ADDRESS(2,ROW(),4,1,"BP Word"),1)</f>
        <v>A. Achats revendus de marchandises</v>
      </c>
      <c r="C128" s="12"/>
    </row>
    <row r="129" customFormat="false" ht="12.8" hidden="false" customHeight="false" outlineLevel="0" collapsed="false">
      <c r="B129" s="0" t="str">
        <f aca="true">INDIRECT(ADDRESS(2,ROW(),4,1,"BP Word"),1)</f>
        <v>B. Achats consommés de matière et fournitures</v>
      </c>
      <c r="C129" s="12"/>
    </row>
    <row r="130" customFormat="false" ht="12.8" hidden="false" customHeight="false" outlineLevel="0" collapsed="false">
      <c r="B130" s="0" t="str">
        <f aca="true">INDIRECT(ADDRESS(2,ROW(),4,1,"BP Word"),1)</f>
        <v>Achats Matière Première  </v>
      </c>
      <c r="C130" s="12"/>
    </row>
    <row r="131" customFormat="false" ht="12.8" hidden="false" customHeight="false" outlineLevel="0" collapsed="false">
      <c r="B131" s="0" t="str">
        <f aca="true">INDIRECT(ADDRESS(2,ROW(),4,1,"BP Word"),1)</f>
        <v>Achat de fourniture non stockable </v>
      </c>
      <c r="C131" s="12"/>
    </row>
    <row r="132" customFormat="false" ht="12.8" hidden="false" customHeight="false" outlineLevel="0" collapsed="false">
      <c r="B132" s="0" t="str">
        <f aca="true">INDIRECT(ADDRESS(2,ROW(),4,1,"BP Word"),1)</f>
        <v>Achat de Fourniture stockable </v>
      </c>
      <c r="C132" s="12"/>
    </row>
    <row r="133" customFormat="false" ht="12.8" hidden="false" customHeight="false" outlineLevel="0" collapsed="false">
      <c r="B133" s="0" t="str">
        <f aca="true">INDIRECT(ADDRESS(2,ROW(),4,1,"BP Word"),1)</f>
        <v>C. Autres charges externes</v>
      </c>
      <c r="C133" s="12"/>
    </row>
    <row r="134" customFormat="false" ht="12.8" hidden="false" customHeight="false" outlineLevel="0" collapsed="false">
      <c r="B134" s="0" t="str">
        <f aca="true">INDIRECT(ADDRESS(2,ROW(),4,1,"BP Word"),1)</f>
        <v>Locations et charges locatives</v>
      </c>
      <c r="C134" s="12"/>
    </row>
    <row r="135" customFormat="false" ht="12.8" hidden="false" customHeight="false" outlineLevel="0" collapsed="false">
      <c r="B135" s="0" t="str">
        <f aca="true">INDIRECT(ADDRESS(2,ROW(),4,1,"BP Word"),1)</f>
        <v>Entretien et réparations</v>
      </c>
      <c r="C135" s="12"/>
    </row>
    <row r="136" customFormat="false" ht="12.8" hidden="false" customHeight="false" outlineLevel="0" collapsed="false">
      <c r="B136" s="0" t="str">
        <f aca="true">INDIRECT(ADDRESS(2,ROW(),4,1,"BP Word"),1)</f>
        <v>Primes d'assurances</v>
      </c>
      <c r="C136" s="12"/>
    </row>
    <row r="137" customFormat="false" ht="12.8" hidden="false" customHeight="false" outlineLevel="0" collapsed="false">
      <c r="B137" s="0" t="str">
        <f aca="true">INDIRECT(ADDRESS(2,ROW(),4,1,"BP Word"),1)</f>
        <v>Rémunération du personnel extérieur à l'entreprise</v>
      </c>
      <c r="C137" s="12"/>
    </row>
    <row r="138" customFormat="false" ht="12.8" hidden="false" customHeight="false" outlineLevel="0" collapsed="false">
      <c r="B138" s="0" t="str">
        <f aca="true">INDIRECT(ADDRESS(2,ROW(),4,1,"BP Word"),1)</f>
        <v>Transports</v>
      </c>
      <c r="C138" s="12"/>
    </row>
    <row r="139" customFormat="false" ht="12.8" hidden="false" customHeight="false" outlineLevel="0" collapsed="false">
      <c r="B139" s="0" t="str">
        <f aca="true">INDIRECT(ADDRESS(2,ROW(),4,1,"BP Word"),1)</f>
        <v>Déplacement, missions et réception </v>
      </c>
      <c r="C139" s="12"/>
    </row>
    <row r="140" customFormat="false" ht="12.8" hidden="false" customHeight="false" outlineLevel="0" collapsed="false">
      <c r="B140" s="0" t="str">
        <f aca="true">INDIRECT(ADDRESS(2,ROW(),4,1,"BP Word"),1)</f>
        <v>Frais postaux et frais de télécommunications</v>
      </c>
      <c r="C140" s="12"/>
    </row>
    <row r="141" customFormat="false" ht="12.8" hidden="false" customHeight="false" outlineLevel="0" collapsed="false">
      <c r="B141" s="0" t="str">
        <f aca="true">INDIRECT(ADDRESS(2,ROW(),4,1,"BP Word"),1)</f>
        <v>D. Impôts et taxes (TP+TSC+TI+TVA …)</v>
      </c>
      <c r="C141" s="12"/>
    </row>
    <row r="142" customFormat="false" ht="12.8" hidden="false" customHeight="false" outlineLevel="0" collapsed="false">
      <c r="B142" s="0" t="str">
        <f aca="true">INDIRECT(ADDRESS(2,ROW(),4,1,"BP Word"),1)</f>
        <v>E. Charges de personnel  </v>
      </c>
      <c r="C142" s="12"/>
    </row>
    <row r="143" customFormat="false" ht="12.8" hidden="false" customHeight="false" outlineLevel="0" collapsed="false">
      <c r="B143" s="0" t="str">
        <f aca="true">INDIRECT(ADDRESS(2,ROW(),4,1,"BP Word"),1)</f>
        <v>F.  Dotations d'exploitation aux amortissements</v>
      </c>
      <c r="C143" s="12"/>
    </row>
    <row r="144" customFormat="false" ht="12.8" hidden="false" customHeight="false" outlineLevel="0" collapsed="false">
      <c r="B144" s="0" t="str">
        <f aca="true">INDIRECT(ADDRESS(2,ROW(),4,1,"BP Word"),1)</f>
        <v>III. Résultat d'exploitation (I-II)</v>
      </c>
      <c r="C144" s="12"/>
    </row>
    <row r="145" customFormat="false" ht="12.8" hidden="false" customHeight="false" outlineLevel="0" collapsed="false">
      <c r="B145" s="0" t="str">
        <f aca="true">INDIRECT(ADDRESS(2,ROW(),4,1,"BP Word"),1)</f>
        <v>IV. Produits financiers</v>
      </c>
      <c r="C145" s="12"/>
    </row>
    <row r="146" customFormat="false" ht="12.8" hidden="false" customHeight="false" outlineLevel="0" collapsed="false">
      <c r="B146" s="0" t="str">
        <f aca="true">INDIRECT(ADDRESS(2,ROW(),4,1,"BP Word"),1)</f>
        <v>V. Charges financières</v>
      </c>
      <c r="C146" s="12"/>
    </row>
    <row r="147" customFormat="false" ht="12.8" hidden="false" customHeight="false" outlineLevel="0" collapsed="false">
      <c r="B147" s="0" t="str">
        <f aca="true">INDIRECT(ADDRESS(2,ROW(),4,1,"BP Word"),1)</f>
        <v>VI. Résultat financier (IV-V)</v>
      </c>
      <c r="C147" s="12"/>
    </row>
    <row r="148" customFormat="false" ht="12.8" hidden="false" customHeight="false" outlineLevel="0" collapsed="false">
      <c r="B148" s="0" t="str">
        <f aca="true">INDIRECT(ADDRESS(2,ROW(),4,1,"BP Word"),1)</f>
        <v>VII. Résultat courant (III+VI)</v>
      </c>
      <c r="C148" s="12"/>
    </row>
    <row r="149" customFormat="false" ht="12.8" hidden="false" customHeight="false" outlineLevel="0" collapsed="false">
      <c r="B149" s="0" t="str">
        <f aca="true">INDIRECT(ADDRESS(2,ROW(),4,1,"BP Word"),1)</f>
        <v>VIII. Produits non courants</v>
      </c>
      <c r="C149" s="12"/>
    </row>
    <row r="150" customFormat="false" ht="12.8" hidden="false" customHeight="false" outlineLevel="0" collapsed="false">
      <c r="B150" s="0" t="str">
        <f aca="true">INDIRECT(ADDRESS(2,ROW(),4,1,"BP Word"),1)</f>
        <v>IX. Charges non courantes</v>
      </c>
      <c r="C150" s="12"/>
    </row>
    <row r="151" customFormat="false" ht="12.8" hidden="false" customHeight="false" outlineLevel="0" collapsed="false">
      <c r="B151" s="0" t="str">
        <f aca="true">INDIRECT(ADDRESS(2,ROW(),4,1,"BP Word"),1)</f>
        <v>X. Résultat non courant (VIII-IX)</v>
      </c>
      <c r="C151" s="12"/>
    </row>
    <row r="152" customFormat="false" ht="12.8" hidden="false" customHeight="false" outlineLevel="0" collapsed="false">
      <c r="B152" s="0" t="str">
        <f aca="true">INDIRECT(ADDRESS(2,ROW(),4,1,"BP Word"),1)</f>
        <v>XI. Résultat avant impôt (VII+X)</v>
      </c>
      <c r="C152" s="12"/>
    </row>
    <row r="153" customFormat="false" ht="12.8" hidden="false" customHeight="false" outlineLevel="0" collapsed="false">
      <c r="B153" s="0" t="str">
        <f aca="true">INDIRECT(ADDRESS(2,ROW(),4,1,"BP Word"),1)</f>
        <v>XII. Impôt sur le résultat</v>
      </c>
      <c r="C153" s="12"/>
    </row>
    <row r="154" customFormat="false" ht="12.8" hidden="false" customHeight="false" outlineLevel="0" collapsed="false">
      <c r="B154" s="0" t="str">
        <f aca="true">INDIRECT(ADDRESS(2,ROW(),4,1,"BP Word"),1)</f>
        <v>Résultat net (XI-XII)</v>
      </c>
      <c r="C154" s="12"/>
    </row>
    <row r="155" customFormat="false" ht="12.8" hidden="false" customHeight="false" outlineLevel="0" collapsed="false">
      <c r="B155" s="0" t="str">
        <f aca="true">INDIRECT(ADDRESS(2,ROW(),4,1,"BP Word"),1)</f>
        <v>I. Produits d'exploitation  2</v>
      </c>
      <c r="C155" s="12"/>
    </row>
    <row r="156" customFormat="false" ht="12.8" hidden="false" customHeight="false" outlineLevel="0" collapsed="false">
      <c r="B156" s="0" t="str">
        <f aca="true">INDIRECT(ADDRESS(2,ROW(),4,1,"BP Word"),1)</f>
        <v>Ventes de marchandises2</v>
      </c>
      <c r="C156" s="12"/>
    </row>
    <row r="157" customFormat="false" ht="12.8" hidden="false" customHeight="false" outlineLevel="0" collapsed="false">
      <c r="B157" s="0" t="str">
        <f aca="true">INDIRECT(ADDRESS(2,ROW(),4,1,"BP Word"),1)</f>
        <v>Vente de biens  produits2</v>
      </c>
      <c r="C157" s="12"/>
    </row>
    <row r="158" customFormat="false" ht="12.8" hidden="false" customHeight="false" outlineLevel="0" collapsed="false">
      <c r="B158" s="0" t="str">
        <f aca="true">INDIRECT(ADDRESS(2,ROW(),4,1,"BP Word"),1)</f>
        <v>Vente de services produits2</v>
      </c>
      <c r="C158" s="12"/>
    </row>
    <row r="159" customFormat="false" ht="12.8" hidden="false" customHeight="false" outlineLevel="0" collapsed="false">
      <c r="B159" s="0" t="str">
        <f aca="true">INDIRECT(ADDRESS(2,ROW(),4,1,"BP Word"),1)</f>
        <v>II. Charges d’exploitation (A+B+C+D+E+F)2</v>
      </c>
      <c r="C159" s="12"/>
    </row>
    <row r="160" customFormat="false" ht="12.8" hidden="false" customHeight="false" outlineLevel="0" collapsed="false">
      <c r="B160" s="0" t="str">
        <f aca="true">INDIRECT(ADDRESS(2,ROW(),4,1,"BP Word"),1)</f>
        <v>A. Achats revendus de marchandises2</v>
      </c>
      <c r="C160" s="12"/>
    </row>
    <row r="161" customFormat="false" ht="12.8" hidden="false" customHeight="false" outlineLevel="0" collapsed="false">
      <c r="B161" s="0" t="str">
        <f aca="true">INDIRECT(ADDRESS(2,ROW(),4,1,"BP Word"),1)</f>
        <v>B. Achats consommés de matière et fournitures2</v>
      </c>
      <c r="C161" s="12"/>
    </row>
    <row r="162" customFormat="false" ht="12.8" hidden="false" customHeight="false" outlineLevel="0" collapsed="false">
      <c r="B162" s="0" t="str">
        <f aca="true">INDIRECT(ADDRESS(2,ROW(),4,1,"BP Word"),1)</f>
        <v>Achats Matière Première  2</v>
      </c>
      <c r="C162" s="12"/>
    </row>
    <row r="163" customFormat="false" ht="12.8" hidden="false" customHeight="false" outlineLevel="0" collapsed="false">
      <c r="B163" s="0" t="str">
        <f aca="true">INDIRECT(ADDRESS(2,ROW(),4,1,"BP Word"),1)</f>
        <v>Achat de fourniture non stockable 3</v>
      </c>
      <c r="C163" s="12"/>
    </row>
    <row r="164" customFormat="false" ht="12.8" hidden="false" customHeight="false" outlineLevel="0" collapsed="false">
      <c r="B164" s="0" t="str">
        <f aca="true">INDIRECT(ADDRESS(2,ROW(),4,1,"BP Word"),1)</f>
        <v>Achat de Fourniture stockable 4</v>
      </c>
      <c r="C164" s="12"/>
    </row>
    <row r="165" customFormat="false" ht="12.8" hidden="false" customHeight="false" outlineLevel="0" collapsed="false">
      <c r="B165" s="0" t="str">
        <f aca="true">INDIRECT(ADDRESS(2,ROW(),4,1,"BP Word"),1)</f>
        <v>C. Autres charges externes2</v>
      </c>
      <c r="C165" s="12"/>
    </row>
    <row r="166" customFormat="false" ht="12.8" hidden="false" customHeight="false" outlineLevel="0" collapsed="false">
      <c r="B166" s="0" t="str">
        <f aca="true">INDIRECT(ADDRESS(2,ROW(),4,1,"BP Word"),1)</f>
        <v>Locations et charges locatives2</v>
      </c>
      <c r="C166" s="12"/>
    </row>
    <row r="167" customFormat="false" ht="12.8" hidden="false" customHeight="false" outlineLevel="0" collapsed="false">
      <c r="B167" s="0" t="str">
        <f aca="true">INDIRECT(ADDRESS(2,ROW(),4,1,"BP Word"),1)</f>
        <v>Entretien et réparations2</v>
      </c>
      <c r="C167" s="12"/>
    </row>
    <row r="168" customFormat="false" ht="12.8" hidden="false" customHeight="false" outlineLevel="0" collapsed="false">
      <c r="B168" s="0" t="str">
        <f aca="true">INDIRECT(ADDRESS(2,ROW(),4,1,"BP Word"),1)</f>
        <v>Primes d'assurances2</v>
      </c>
      <c r="C168" s="12"/>
    </row>
    <row r="169" customFormat="false" ht="12.8" hidden="false" customHeight="false" outlineLevel="0" collapsed="false">
      <c r="B169" s="0" t="str">
        <f aca="true">INDIRECT(ADDRESS(2,ROW(),4,1,"BP Word"),1)</f>
        <v>Rémunération du personnel extérieur à l'entreprise2</v>
      </c>
      <c r="C169" s="12"/>
    </row>
    <row r="170" customFormat="false" ht="12.8" hidden="false" customHeight="false" outlineLevel="0" collapsed="false">
      <c r="B170" s="0" t="str">
        <f aca="true">INDIRECT(ADDRESS(2,ROW(),4,1,"BP Word"),1)</f>
        <v>Transports2</v>
      </c>
      <c r="C170" s="12"/>
    </row>
    <row r="171" customFormat="false" ht="12.8" hidden="false" customHeight="false" outlineLevel="0" collapsed="false">
      <c r="B171" s="0" t="str">
        <f aca="true">INDIRECT(ADDRESS(2,ROW(),4,1,"BP Word"),1)</f>
        <v>Déplacement, missions et réception 2</v>
      </c>
      <c r="C171" s="12"/>
    </row>
    <row r="172" customFormat="false" ht="12.8" hidden="false" customHeight="false" outlineLevel="0" collapsed="false">
      <c r="B172" s="0" t="str">
        <f aca="true">INDIRECT(ADDRESS(2,ROW(),4,1,"BP Word"),1)</f>
        <v>Frais postaux et frais de télécommunications2</v>
      </c>
      <c r="C172" s="12"/>
    </row>
    <row r="173" customFormat="false" ht="12.8" hidden="false" customHeight="false" outlineLevel="0" collapsed="false">
      <c r="B173" s="0" t="str">
        <f aca="true">INDIRECT(ADDRESS(2,ROW(),4,1,"BP Word"),1)</f>
        <v>D. Impôts et taxes (TP+TSC+TI+TVA …)2</v>
      </c>
      <c r="C173" s="12"/>
    </row>
    <row r="174" customFormat="false" ht="12.8" hidden="false" customHeight="false" outlineLevel="0" collapsed="false">
      <c r="B174" s="0" t="str">
        <f aca="true">INDIRECT(ADDRESS(2,ROW(),4,1,"BP Word"),1)</f>
        <v>E. Charges de personnel  2</v>
      </c>
      <c r="C174" s="12"/>
    </row>
    <row r="175" customFormat="false" ht="12.8" hidden="false" customHeight="false" outlineLevel="0" collapsed="false">
      <c r="B175" s="0" t="str">
        <f aca="true">INDIRECT(ADDRESS(2,ROW(),4,1,"BP Word"),1)</f>
        <v>F.  Dotations d'exploitation aux amortissements2</v>
      </c>
      <c r="C175" s="12"/>
    </row>
    <row r="176" customFormat="false" ht="12.8" hidden="false" customHeight="false" outlineLevel="0" collapsed="false">
      <c r="B176" s="0" t="str">
        <f aca="true">INDIRECT(ADDRESS(2,ROW(),4,1,"BP Word"),1)</f>
        <v>III. Résultat d'exploitation (I-II)2</v>
      </c>
      <c r="C176" s="12"/>
    </row>
    <row r="177" customFormat="false" ht="12.8" hidden="false" customHeight="false" outlineLevel="0" collapsed="false">
      <c r="B177" s="0" t="str">
        <f aca="true">INDIRECT(ADDRESS(2,ROW(),4,1,"BP Word"),1)</f>
        <v>IV. Produits financiers2</v>
      </c>
      <c r="C177" s="12"/>
    </row>
    <row r="178" customFormat="false" ht="12.8" hidden="false" customHeight="false" outlineLevel="0" collapsed="false">
      <c r="B178" s="0" t="str">
        <f aca="true">INDIRECT(ADDRESS(2,ROW(),4,1,"BP Word"),1)</f>
        <v>V. Charges financières2</v>
      </c>
      <c r="C178" s="12"/>
    </row>
    <row r="179" customFormat="false" ht="12.8" hidden="false" customHeight="false" outlineLevel="0" collapsed="false">
      <c r="B179" s="0" t="str">
        <f aca="true">INDIRECT(ADDRESS(2,ROW(),4,1,"BP Word"),1)</f>
        <v>VI. Résultat financier (IV-V)2</v>
      </c>
      <c r="C179" s="12"/>
    </row>
    <row r="180" customFormat="false" ht="12.8" hidden="false" customHeight="false" outlineLevel="0" collapsed="false">
      <c r="B180" s="0" t="str">
        <f aca="true">INDIRECT(ADDRESS(2,ROW(),4,1,"BP Word"),1)</f>
        <v>VII. Résultat courant (III+VI)2</v>
      </c>
      <c r="C180" s="12"/>
    </row>
    <row r="181" customFormat="false" ht="12.8" hidden="false" customHeight="false" outlineLevel="0" collapsed="false">
      <c r="B181" s="0" t="str">
        <f aca="true">INDIRECT(ADDRESS(2,ROW(),4,1,"BP Word"),1)</f>
        <v>VIII. Produits non courants2</v>
      </c>
      <c r="C181" s="12"/>
    </row>
    <row r="182" customFormat="false" ht="12.8" hidden="false" customHeight="false" outlineLevel="0" collapsed="false">
      <c r="B182" s="0" t="str">
        <f aca="true">INDIRECT(ADDRESS(2,ROW(),4,1,"BP Word"),1)</f>
        <v>IX. Charges non courantes2</v>
      </c>
      <c r="C182" s="12"/>
    </row>
    <row r="183" customFormat="false" ht="12.8" hidden="false" customHeight="false" outlineLevel="0" collapsed="false">
      <c r="B183" s="0" t="str">
        <f aca="true">INDIRECT(ADDRESS(2,ROW(),4,1,"BP Word"),1)</f>
        <v>X. Résultat non courant (VIII-IX)2</v>
      </c>
      <c r="C183" s="12"/>
    </row>
    <row r="184" customFormat="false" ht="12.8" hidden="false" customHeight="false" outlineLevel="0" collapsed="false">
      <c r="B184" s="0" t="str">
        <f aca="true">INDIRECT(ADDRESS(2,ROW(),4,1,"BP Word"),1)</f>
        <v>XI. Résultat avant impôt (VII+X)2</v>
      </c>
      <c r="C184" s="12"/>
    </row>
    <row r="185" customFormat="false" ht="12.8" hidden="false" customHeight="false" outlineLevel="0" collapsed="false">
      <c r="B185" s="0" t="str">
        <f aca="true">INDIRECT(ADDRESS(2,ROW(),4,1,"BP Word"),1)</f>
        <v>XII. Impôt sur le résultat2</v>
      </c>
      <c r="C185" s="12"/>
    </row>
    <row r="186" customFormat="false" ht="12.8" hidden="false" customHeight="false" outlineLevel="0" collapsed="false">
      <c r="B186" s="0" t="str">
        <f aca="true">INDIRECT(ADDRESS(2,ROW(),4,1,"BP Word"),1)</f>
        <v>Résultat net (XI-XII)2</v>
      </c>
      <c r="C186" s="12"/>
    </row>
    <row r="187" customFormat="false" ht="12.8" hidden="false" customHeight="false" outlineLevel="0" collapsed="false">
      <c r="B187" s="0" t="str">
        <f aca="true">INDIRECT(ADDRESS(2,ROW(),4,1,"BP Word"),1)</f>
        <v>I. Produits d'exploitation  3</v>
      </c>
      <c r="C187" s="12"/>
    </row>
    <row r="188" customFormat="false" ht="12.8" hidden="false" customHeight="false" outlineLevel="0" collapsed="false">
      <c r="B188" s="0" t="str">
        <f aca="true">INDIRECT(ADDRESS(2,ROW(),4,1,"BP Word"),1)</f>
        <v>Ventes de marchandises3</v>
      </c>
      <c r="C188" s="12"/>
    </row>
    <row r="189" customFormat="false" ht="12.8" hidden="false" customHeight="false" outlineLevel="0" collapsed="false">
      <c r="B189" s="0" t="str">
        <f aca="true">INDIRECT(ADDRESS(2,ROW(),4,1,"BP Word"),1)</f>
        <v>Vente de biens  produits3</v>
      </c>
      <c r="C189" s="12"/>
    </row>
    <row r="190" customFormat="false" ht="12.8" hidden="false" customHeight="false" outlineLevel="0" collapsed="false">
      <c r="B190" s="0" t="str">
        <f aca="true">INDIRECT(ADDRESS(2,ROW(),4,1,"BP Word"),1)</f>
        <v>Vente de services produits3</v>
      </c>
      <c r="C190" s="12"/>
    </row>
    <row r="191" customFormat="false" ht="12.8" hidden="false" customHeight="false" outlineLevel="0" collapsed="false">
      <c r="B191" s="0" t="str">
        <f aca="true">INDIRECT(ADDRESS(2,ROW(),4,1,"BP Word"),1)</f>
        <v>II. Charges d’exploitation (A+B+C+D+E+F)3</v>
      </c>
      <c r="C191" s="12"/>
    </row>
    <row r="192" customFormat="false" ht="12.8" hidden="false" customHeight="false" outlineLevel="0" collapsed="false">
      <c r="B192" s="0" t="str">
        <f aca="true">INDIRECT(ADDRESS(2,ROW(),4,1,"BP Word"),1)</f>
        <v>A. Achats revendus de marchandises3</v>
      </c>
      <c r="C192" s="12"/>
    </row>
    <row r="193" customFormat="false" ht="12.8" hidden="false" customHeight="false" outlineLevel="0" collapsed="false">
      <c r="B193" s="0" t="str">
        <f aca="true">INDIRECT(ADDRESS(2,ROW(),4,1,"BP Word"),1)</f>
        <v>B. Achats consommés de matière et fournitures3</v>
      </c>
      <c r="C193" s="12"/>
    </row>
    <row r="194" customFormat="false" ht="12.8" hidden="false" customHeight="false" outlineLevel="0" collapsed="false">
      <c r="B194" s="0" t="str">
        <f aca="true">INDIRECT(ADDRESS(2,ROW(),4,1,"BP Word"),1)</f>
        <v>Achats Matière Première  3</v>
      </c>
      <c r="C194" s="12"/>
    </row>
    <row r="195" customFormat="false" ht="12.8" hidden="false" customHeight="false" outlineLevel="0" collapsed="false">
      <c r="B195" s="0" t="str">
        <f aca="true">INDIRECT(ADDRESS(2,ROW(),4,1,"BP Word"),1)</f>
        <v>Achat de fourniture non stockable 4</v>
      </c>
      <c r="C195" s="12"/>
    </row>
    <row r="196" customFormat="false" ht="12.8" hidden="false" customHeight="false" outlineLevel="0" collapsed="false">
      <c r="B196" s="0" t="str">
        <f aca="true">INDIRECT(ADDRESS(2,ROW(),4,1,"BP Word"),1)</f>
        <v>Achat de Fourniture stockable 5</v>
      </c>
      <c r="C196" s="12"/>
    </row>
    <row r="197" customFormat="false" ht="12.8" hidden="false" customHeight="false" outlineLevel="0" collapsed="false">
      <c r="B197" s="0" t="str">
        <f aca="true">INDIRECT(ADDRESS(2,ROW(),4,1,"BP Word"),1)</f>
        <v>C. Autres charges externes3</v>
      </c>
      <c r="C197" s="12"/>
    </row>
    <row r="198" customFormat="false" ht="12.8" hidden="false" customHeight="false" outlineLevel="0" collapsed="false">
      <c r="B198" s="0" t="str">
        <f aca="true">INDIRECT(ADDRESS(2,ROW(),4,1,"BP Word"),1)</f>
        <v>Locations et charges locatives3</v>
      </c>
      <c r="C198" s="12"/>
    </row>
    <row r="199" customFormat="false" ht="12.8" hidden="false" customHeight="false" outlineLevel="0" collapsed="false">
      <c r="B199" s="0" t="str">
        <f aca="true">INDIRECT(ADDRESS(2,ROW(),4,1,"BP Word"),1)</f>
        <v>Entretien et réparations3</v>
      </c>
      <c r="C199" s="12"/>
    </row>
    <row r="200" customFormat="false" ht="12.8" hidden="false" customHeight="false" outlineLevel="0" collapsed="false">
      <c r="B200" s="0" t="str">
        <f aca="true">INDIRECT(ADDRESS(2,ROW(),4,1,"BP Word"),1)</f>
        <v>Primes d'assurances3</v>
      </c>
      <c r="C200" s="12"/>
    </row>
    <row r="201" customFormat="false" ht="12.8" hidden="false" customHeight="false" outlineLevel="0" collapsed="false">
      <c r="B201" s="0" t="str">
        <f aca="true">INDIRECT(ADDRESS(2,ROW(),4,1,"BP Word"),1)</f>
        <v>Rémunération du personnel extérieur à l'entreprise3</v>
      </c>
      <c r="C201" s="12"/>
    </row>
    <row r="202" customFormat="false" ht="12.8" hidden="false" customHeight="false" outlineLevel="0" collapsed="false">
      <c r="B202" s="0" t="str">
        <f aca="true">INDIRECT(ADDRESS(2,ROW(),4,1,"BP Word"),1)</f>
        <v>Transports3</v>
      </c>
      <c r="C202" s="12"/>
    </row>
    <row r="203" customFormat="false" ht="12.8" hidden="false" customHeight="false" outlineLevel="0" collapsed="false">
      <c r="B203" s="0" t="str">
        <f aca="true">INDIRECT(ADDRESS(2,ROW(),4,1,"BP Word"),1)</f>
        <v>Déplacement, missions et réception 3</v>
      </c>
      <c r="C203" s="12"/>
    </row>
    <row r="204" customFormat="false" ht="12.8" hidden="false" customHeight="false" outlineLevel="0" collapsed="false">
      <c r="B204" s="0" t="str">
        <f aca="true">INDIRECT(ADDRESS(2,ROW(),4,1,"BP Word"),1)</f>
        <v>Frais postaux et frais de télécommunications3</v>
      </c>
      <c r="C204" s="12"/>
    </row>
    <row r="205" customFormat="false" ht="12.8" hidden="false" customHeight="false" outlineLevel="0" collapsed="false">
      <c r="B205" s="0" t="str">
        <f aca="true">INDIRECT(ADDRESS(2,ROW(),4,1,"BP Word"),1)</f>
        <v>D. Impôts et taxes (TP+TSC+TI+TVA …)3</v>
      </c>
      <c r="C205" s="12"/>
    </row>
    <row r="206" customFormat="false" ht="12.8" hidden="false" customHeight="false" outlineLevel="0" collapsed="false">
      <c r="B206" s="0" t="str">
        <f aca="true">INDIRECT(ADDRESS(2,ROW(),4,1,"BP Word"),1)</f>
        <v>E. Charges de personnel  3</v>
      </c>
      <c r="C206" s="12"/>
    </row>
    <row r="207" customFormat="false" ht="12.8" hidden="false" customHeight="false" outlineLevel="0" collapsed="false">
      <c r="B207" s="0" t="str">
        <f aca="true">INDIRECT(ADDRESS(2,ROW(),4,1,"BP Word"),1)</f>
        <v>F.  Dotations d'exploitation aux amortissements3</v>
      </c>
      <c r="C207" s="12"/>
    </row>
    <row r="208" customFormat="false" ht="12.8" hidden="false" customHeight="false" outlineLevel="0" collapsed="false">
      <c r="B208" s="0" t="str">
        <f aca="true">INDIRECT(ADDRESS(2,ROW(),4,1,"BP Word"),1)</f>
        <v>III. Résultat d'exploitation (I-II)3</v>
      </c>
      <c r="C208" s="12" t="n">
        <f aca="false">RANDBETWEEN(13000,26050)</f>
        <v>24370</v>
      </c>
    </row>
    <row r="209" customFormat="false" ht="12.8" hidden="false" customHeight="false" outlineLevel="0" collapsed="false">
      <c r="B209" s="0" t="str">
        <f aca="true">INDIRECT(ADDRESS(2,ROW(),4,1,"BP Word"),1)</f>
        <v>IV. Produits financiers3</v>
      </c>
      <c r="C209" s="12" t="n">
        <f aca="false">RANDBETWEEN(1300,2050)</f>
        <v>1373</v>
      </c>
    </row>
    <row r="210" customFormat="false" ht="12.8" hidden="false" customHeight="false" outlineLevel="0" collapsed="false">
      <c r="B210" s="0" t="str">
        <f aca="true">INDIRECT(ADDRESS(2,ROW(),4,1,"BP Word"),1)</f>
        <v>V. Charges financières3</v>
      </c>
      <c r="C210" s="12" t="n">
        <v>300</v>
      </c>
    </row>
    <row r="211" customFormat="false" ht="12.8" hidden="false" customHeight="false" outlineLevel="0" collapsed="false">
      <c r="B211" s="0" t="str">
        <f aca="true">INDIRECT(ADDRESS(2,ROW(),4,1,"BP Word"),1)</f>
        <v>VI. Résultat financier (IV-V)3</v>
      </c>
      <c r="C211" s="12" t="n">
        <f aca="false">C209-C210</f>
        <v>1073</v>
      </c>
    </row>
    <row r="212" customFormat="false" ht="12.8" hidden="false" customHeight="false" outlineLevel="0" collapsed="false">
      <c r="B212" s="0" t="str">
        <f aca="true">INDIRECT(ADDRESS(2,ROW(),4,1,"BP Word"),1)</f>
        <v>VII. Résultat courant (III+VI)3</v>
      </c>
      <c r="C212" s="12" t="n">
        <f aca="false">C208+C209</f>
        <v>25743</v>
      </c>
    </row>
    <row r="213" customFormat="false" ht="12.8" hidden="false" customHeight="false" outlineLevel="0" collapsed="false">
      <c r="B213" s="0" t="str">
        <f aca="true">INDIRECT(ADDRESS(2,ROW(),4,1,"BP Word"),1)</f>
        <v>VIII. Produits non courants3</v>
      </c>
      <c r="C213" s="12"/>
    </row>
    <row r="214" customFormat="false" ht="12.8" hidden="false" customHeight="false" outlineLevel="0" collapsed="false">
      <c r="B214" s="0" t="str">
        <f aca="true">INDIRECT(ADDRESS(2,ROW(),4,1,"BP Word"),1)</f>
        <v>IX. Charges non courantes3</v>
      </c>
      <c r="C214" s="12"/>
    </row>
    <row r="215" customFormat="false" ht="12.8" hidden="false" customHeight="false" outlineLevel="0" collapsed="false">
      <c r="B215" s="0" t="str">
        <f aca="true">INDIRECT(ADDRESS(2,ROW(),4,1,"BP Word"),1)</f>
        <v>X. Résultat non courant (VIII-IX)3</v>
      </c>
      <c r="C215" s="12"/>
    </row>
    <row r="216" customFormat="false" ht="12.8" hidden="false" customHeight="false" outlineLevel="0" collapsed="false">
      <c r="B216" s="0" t="str">
        <f aca="true">INDIRECT(ADDRESS(2,ROW(),4,1,"BP Word"),1)</f>
        <v>XI. Résultat avant impôt (VII+X)3</v>
      </c>
      <c r="C216" s="12"/>
    </row>
    <row r="217" customFormat="false" ht="12.8" hidden="false" customHeight="false" outlineLevel="0" collapsed="false">
      <c r="B217" s="0" t="str">
        <f aca="true">INDIRECT(ADDRESS(2,ROW(),4,1,"BP Word"),1)</f>
        <v>XII. Impôt sur le résultat3</v>
      </c>
      <c r="C217" s="12"/>
    </row>
    <row r="218" customFormat="false" ht="12.8" hidden="false" customHeight="false" outlineLevel="0" collapsed="false">
      <c r="B218" s="0" t="str">
        <f aca="true">INDIRECT(ADDRESS(2,ROW(),4,1,"BP Word"),1)</f>
        <v>Résultat net (XI-XII)3</v>
      </c>
      <c r="C218" s="12"/>
    </row>
    <row r="219" customFormat="false" ht="12.8" hidden="false" customHeight="false" outlineLevel="0" collapsed="false">
      <c r="B219" s="0" t="str">
        <f aca="true">INDIRECT(ADDRESS(2,ROW(),4,1,"BP Word"),1)</f>
        <v>Frais préliminaires </v>
      </c>
      <c r="C219" s="12"/>
    </row>
    <row r="220" customFormat="false" ht="12.8" hidden="false" customHeight="false" outlineLevel="0" collapsed="false">
      <c r="B220" s="0" t="str">
        <f aca="true">INDIRECT(ADDRESS(2,ROW(),4,1,"BP Word"),1)</f>
        <v>Constructions </v>
      </c>
      <c r="C220" s="12"/>
    </row>
    <row r="221" customFormat="false" ht="12.8" hidden="false" customHeight="false" outlineLevel="0" collapsed="false">
      <c r="B221" s="0" t="str">
        <f aca="true">INDIRECT(ADDRESS(2,ROW(),4,1,"BP Word"),1)</f>
        <v>Aménagements</v>
      </c>
      <c r="C221" s="12"/>
    </row>
    <row r="222" customFormat="false" ht="12.8" hidden="false" customHeight="false" outlineLevel="0" collapsed="false">
      <c r="B222" s="0" t="str">
        <f aca="true">INDIRECT(ADDRESS(2,ROW(),4,1,"BP Word"),1)</f>
        <v>Matériel d’exploitation</v>
      </c>
      <c r="C222" s="12"/>
    </row>
    <row r="223" customFormat="false" ht="12.8" hidden="false" customHeight="false" outlineLevel="0" collapsed="false">
      <c r="B223" s="0" t="str">
        <f aca="true">INDIRECT(ADDRESS(2,ROW(),4,1,"BP Word"),1)</f>
        <v>Matériel informatique</v>
      </c>
      <c r="C223" s="12"/>
    </row>
    <row r="224" customFormat="false" ht="12.8" hidden="false" customHeight="false" outlineLevel="0" collapsed="false">
      <c r="B224" s="0" t="str">
        <f aca="true">INDIRECT(ADDRESS(2,ROW(),4,1,"BP Word"),1)</f>
        <v>Matériel roulant</v>
      </c>
      <c r="C224" s="12"/>
    </row>
    <row r="225" customFormat="false" ht="12.8" hidden="false" customHeight="false" outlineLevel="0" collapsed="false">
      <c r="B225" s="0" t="str">
        <f aca="true">INDIRECT(ADDRESS(2,ROW(),4,1,"BP Word"),1)</f>
        <v>Mobilier de bureau</v>
      </c>
      <c r="C225" s="12"/>
    </row>
    <row r="226" customFormat="false" ht="12.8" hidden="false" customHeight="false" outlineLevel="0" collapsed="false">
      <c r="B226" s="0" t="str">
        <f aca="true">INDIRECT(ADDRESS(2,ROW(),4,1,"BP Word"),1)</f>
        <v>Matériel de bureau 2</v>
      </c>
      <c r="C226" s="12"/>
    </row>
    <row r="227" customFormat="false" ht="12.8" hidden="false" customHeight="false" outlineLevel="0" collapsed="false">
      <c r="B227" s="0" t="str">
        <f aca="true">INDIRECT(ADDRESS(2,ROW(),4,1,"BP Word"),1)</f>
        <v>Frais préliminaires 2</v>
      </c>
      <c r="C227" s="12"/>
    </row>
    <row r="228" customFormat="false" ht="12.8" hidden="false" customHeight="false" outlineLevel="0" collapsed="false">
      <c r="B228" s="0" t="str">
        <f aca="true">INDIRECT(ADDRESS(2,ROW(),4,1,"BP Word"),1)</f>
        <v>Constructions 3</v>
      </c>
      <c r="C228" s="12"/>
    </row>
    <row r="229" customFormat="false" ht="12.8" hidden="false" customHeight="false" outlineLevel="0" collapsed="false">
      <c r="B229" s="0" t="str">
        <f aca="true">INDIRECT(ADDRESS(2,ROW(),4,1,"BP Word"),1)</f>
        <v>Aménagements4</v>
      </c>
      <c r="C229" s="12"/>
    </row>
    <row r="230" customFormat="false" ht="12.8" hidden="false" customHeight="false" outlineLevel="0" collapsed="false">
      <c r="B230" s="0" t="str">
        <f aca="true">INDIRECT(ADDRESS(2,ROW(),4,1,"BP Word"),1)</f>
        <v>Matériel d’exploitation5</v>
      </c>
      <c r="C230" s="12"/>
    </row>
    <row r="231" customFormat="false" ht="12.8" hidden="false" customHeight="false" outlineLevel="0" collapsed="false">
      <c r="B231" s="0" t="str">
        <f aca="true">INDIRECT(ADDRESS(2,ROW(),4,1,"BP Word"),1)</f>
        <v>Matériel informatique6</v>
      </c>
      <c r="C231" s="12"/>
      <c r="F231" s="0" t="s">
        <v>303</v>
      </c>
    </row>
    <row r="232" customFormat="false" ht="12.8" hidden="false" customHeight="false" outlineLevel="0" collapsed="false">
      <c r="B232" s="0" t="str">
        <f aca="true">INDIRECT(ADDRESS(2,ROW(),4,1,"BP Word"),1)</f>
        <v>Matériel roulant7</v>
      </c>
      <c r="C232" s="12"/>
      <c r="F232" s="0" t="s">
        <v>304</v>
      </c>
    </row>
    <row r="233" customFormat="false" ht="12.8" hidden="false" customHeight="false" outlineLevel="0" collapsed="false">
      <c r="B233" s="0" t="str">
        <f aca="true">INDIRECT(ADDRESS(2,ROW(),4,1,"BP Word"),1)</f>
        <v>Mobilier de bureau8</v>
      </c>
      <c r="C233" s="12"/>
      <c r="F233" s="0" t="s">
        <v>305</v>
      </c>
    </row>
    <row r="234" customFormat="false" ht="12.8" hidden="false" customHeight="false" outlineLevel="0" collapsed="false">
      <c r="B234" s="0" t="str">
        <f aca="true">INDIRECT(ADDRESS(2,ROW(),4,1,"BP Word"),1)</f>
        <v>Matériel de bureau 29</v>
      </c>
      <c r="C234" s="12"/>
    </row>
    <row r="236" customFormat="false" ht="12.8" hidden="false" customHeight="false" outlineLevel="0" collapsed="false">
      <c r="B236" s="15" t="str">
        <f aca="true">IF(INDIRECT(ADDRESS(COLUMN(),3,4,1),1)="","",INDIRECT(ADDRESS(COLUMN(),3,4,1),1))</f>
        <v>M</v>
      </c>
      <c r="C236" s="15" t="str">
        <f aca="true">IF(INDIRECT(ADDRESS(COLUMN(),3,4,1),1)="","",INDIRECT(ADDRESS(COLUMN(),3,4,1),1))</f>
        <v>ANGIE</v>
      </c>
      <c r="D236" s="15" t="str">
        <f aca="true">IF(INDIRECT(ADDRESS(COLUMN(),3,4,1),1)="","",INDIRECT(ADDRESS(COLUMN(),3,4,1),1))</f>
        <v>Humbert</v>
      </c>
      <c r="E236" s="15" t="n">
        <f aca="true">IF(INDIRECT(ADDRESS(COLUMN(),3,4,1),1)="","",INDIRECT(ADDRESS(COLUMN(),3,4,1),1))</f>
        <v>36389585</v>
      </c>
      <c r="F236" s="16" t="n">
        <f aca="true">IF(INDIRECT(ADDRESS(COLUMN(),3,4,1),1)="","",INDIRECT(ADDRESS(COLUMN(),3,4,1),1))</f>
        <v>21582</v>
      </c>
      <c r="G236" s="15" t="str">
        <f aca="true">IF(INDIRECT(ADDRESS(COLUMN(),3,4,1),1)="","",INDIRECT(ADDRESS(COLUMN(),3,4,1),1))</f>
        <v>LABALA</v>
      </c>
      <c r="H236" s="15" t="str">
        <f aca="true">IF(INDIRECT(ADDRESS(COLUMN(),3,4,1),1)="","",INDIRECT(ADDRESS(COLUMN(),3,4,1),1))</f>
        <v>OUI</v>
      </c>
      <c r="I236" s="15" t="str">
        <f aca="true">IF(INDIRECT(ADDRESS(COLUMN(),3,4,1),1)="","",INDIRECT(ADDRESS(COLUMN(),3,4,1),1))</f>
        <v>ICILABACILA</v>
      </c>
      <c r="J236" s="15" t="str">
        <f aca="true">IF(INDIRECT(ADDRESS(COLUMN(),3,4,1),1)="","",INDIRECT(ADDRESS(COLUMN(),3,4,1),1))</f>
        <v>NUL</v>
      </c>
      <c r="K236" s="17" t="n">
        <f aca="true">IF(INDIRECT(ADDRESS(COLUMN(),3,4,1),1)="","",INDIRECT(ADDRESS(COLUMN(),3,4,1),1))</f>
        <v>5</v>
      </c>
      <c r="L236" s="15" t="str">
        <f aca="true">IF(INDIRECT(ADDRESS(COLUMN(),3,4,1),1)="","",INDIRECT(ADDRESS(COLUMN(),3,4,1),1))</f>
        <v>BTS</v>
      </c>
      <c r="M236" s="15" t="str">
        <f aca="true">IF(INDIRECT(ADDRESS(COLUMN(),3,4,1),1)="","",INDIRECT(ADDRESS(COLUMN(),3,4,1),1))</f>
        <v>BIBIPOST</v>
      </c>
      <c r="N236" s="15" t="str">
        <f aca="true">IF(INDIRECT(ADDRESS(COLUMN(),3,4,1),1)="","",INDIRECT(ADDRESS(COLUMN(),3,4,1),1))</f>
        <v>++55</v>
      </c>
      <c r="O236" s="15" t="str">
        <f aca="true">IF(INDIRECT(ADDRESS(COLUMN(),3,4,1),1)="","",INDIRECT(ADDRESS(COLUMN(),3,4,1),1))</f>
        <v>BUREAU</v>
      </c>
      <c r="P236" s="15" t="str">
        <f aca="true">IF(INDIRECT(ADDRESS(COLUMN(),3,4,1),1)="","",INDIRECT(ADDRESS(COLUMN(),3,4,1),1))</f>
        <v>THEIERE</v>
      </c>
      <c r="Q236" s="15" t="str">
        <f aca="true">IF(INDIRECT(ADDRESS(COLUMN(),3,4,1),1)="","",INDIRECT(ADDRESS(COLUMN(),3,4,1),1))</f>
        <v>ARNAK</v>
      </c>
      <c r="R236" s="15" t="str">
        <f aca="true">IF(INDIRECT(ADDRESS(COLUMN(),3,4,1),1)="","",INDIRECT(ADDRESS(COLUMN(),3,4,1),1))</f>
        <v>SALOON</v>
      </c>
      <c r="S236" s="15" t="str">
        <f aca="true">IF(INDIRECT(ADDRESS(COLUMN(),3,4,1),1)="","",INDIRECT(ADDRESS(COLUMN(),3,4,1),1))</f>
        <v/>
      </c>
      <c r="T236" s="15" t="str">
        <f aca="true">IF(INDIRECT(ADDRESS(COLUMN(),3,4,1),1)="","",INDIRECT(ADDRESS(COLUMN(),3,4,1),1))</f>
        <v/>
      </c>
      <c r="U236" s="15" t="str">
        <f aca="true">IF(INDIRECT(ADDRESS(COLUMN(),3,4,1),1)="","",INDIRECT(ADDRESS(COLUMN(),3,4,1),1))</f>
        <v/>
      </c>
      <c r="V236" s="15" t="str">
        <f aca="true">IF(INDIRECT(ADDRESS(COLUMN(),3,4,1),1)="","",INDIRECT(ADDRESS(COLUMN(),3,4,1),1))</f>
        <v/>
      </c>
      <c r="W236" s="15" t="str">
        <f aca="true">IF(INDIRECT(ADDRESS(COLUMN(),3,4,1),1)="","",INDIRECT(ADDRESS(COLUMN(),3,4,1),1))</f>
        <v/>
      </c>
      <c r="X236" s="15" t="str">
        <f aca="true">IF(INDIRECT(ADDRESS(COLUMN(),3,4,1),1)="","",INDIRECT(ADDRESS(COLUMN(),3,4,1),1))</f>
        <v/>
      </c>
      <c r="Y236" s="15" t="str">
        <f aca="true">IF(INDIRECT(ADDRESS(COLUMN(),3,4,1),1)="","",INDIRECT(ADDRESS(COLUMN(),3,4,1),1))</f>
        <v/>
      </c>
      <c r="Z236" s="15" t="str">
        <f aca="true">IF(INDIRECT(ADDRESS(COLUMN(),3,4,1),1)="","",INDIRECT(ADDRESS(COLUMN(),3,4,1),1))</f>
        <v/>
      </c>
      <c r="AA236" s="15" t="str">
        <f aca="true">IF(INDIRECT(ADDRESS(COLUMN(),3,4,1),1)="","",INDIRECT(ADDRESS(COLUMN(),3,4,1),1))</f>
        <v/>
      </c>
      <c r="AB236" s="15" t="str">
        <f aca="true">IF(INDIRECT(ADDRESS(COLUMN(),3,4,1),1)="","",INDIRECT(ADDRESS(COLUMN(),3,4,1),1))</f>
        <v/>
      </c>
      <c r="AC236" s="15" t="str">
        <f aca="true">IF(INDIRECT(ADDRESS(COLUMN(),3,4,1),1)="","",INDIRECT(ADDRESS(COLUMN(),3,4,1),1))</f>
        <v/>
      </c>
      <c r="AD236" s="15" t="str">
        <f aca="true">IF(INDIRECT(ADDRESS(COLUMN(),3,4,1),1)="","",INDIRECT(ADDRESS(COLUMN(),3,4,1),1))</f>
        <v/>
      </c>
      <c r="AE236" s="15" t="str">
        <f aca="true">IF(INDIRECT(ADDRESS(COLUMN(),3,4,1),1)="","",INDIRECT(ADDRESS(COLUMN(),3,4,1),1))</f>
        <v/>
      </c>
      <c r="AF236" s="15" t="str">
        <f aca="true">IF(INDIRECT(ADDRESS(COLUMN(),3,4,1),1)="","",INDIRECT(ADDRESS(COLUMN(),3,4,1),1))</f>
        <v/>
      </c>
      <c r="AG236" s="15" t="str">
        <f aca="true">IF(INDIRECT(ADDRESS(COLUMN(),3,4,1),1)="","",INDIRECT(ADDRESS(COLUMN(),3,4,1),1))</f>
        <v/>
      </c>
      <c r="AH236" s="15" t="str">
        <f aca="true">IF(INDIRECT(ADDRESS(COLUMN(),3,4,1),1)="","",INDIRECT(ADDRESS(COLUMN(),3,4,1),1))</f>
        <v/>
      </c>
      <c r="AI236" s="15" t="str">
        <f aca="true">IF(INDIRECT(ADDRESS(COLUMN(),3,4,1),1)="","",INDIRECT(ADDRESS(COLUMN(),3,4,1),1))</f>
        <v/>
      </c>
      <c r="AJ236" s="15" t="str">
        <f aca="true">IF(INDIRECT(ADDRESS(COLUMN(),3,4,1),1)="","",INDIRECT(ADDRESS(COLUMN(),3,4,1),1))</f>
        <v/>
      </c>
      <c r="AK236" s="15" t="str">
        <f aca="true">IF(INDIRECT(ADDRESS(COLUMN(),3,4,1),1)="","",INDIRECT(ADDRESS(COLUMN(),3,4,1),1))</f>
        <v/>
      </c>
      <c r="AL236" s="15" t="str">
        <f aca="true">IF(INDIRECT(ADDRESS(COLUMN(),3,4,1),1)="","",INDIRECT(ADDRESS(COLUMN(),3,4,1),1))</f>
        <v/>
      </c>
      <c r="AM236" s="15" t="str">
        <f aca="true">IF(INDIRECT(ADDRESS(COLUMN(),3,4,1),1)="","",INDIRECT(ADDRESS(COLUMN(),3,4,1),1))</f>
        <v/>
      </c>
      <c r="AN236" s="15" t="str">
        <f aca="true">IF(INDIRECT(ADDRESS(COLUMN(),3,4,1),1)="","",INDIRECT(ADDRESS(COLUMN(),3,4,1),1))</f>
        <v/>
      </c>
      <c r="AO236" s="15" t="str">
        <f aca="true">IF(INDIRECT(ADDRESS(COLUMN(),3,4,1),1)="","",INDIRECT(ADDRESS(COLUMN(),3,4,1),1))</f>
        <v/>
      </c>
      <c r="AP236" s="15" t="str">
        <f aca="true">IF(INDIRECT(ADDRESS(COLUMN(),3,4,1),1)="","",INDIRECT(ADDRESS(COLUMN(),3,4,1),1))</f>
        <v/>
      </c>
      <c r="AQ236" s="15" t="str">
        <f aca="true">IF(INDIRECT(ADDRESS(COLUMN(),3,4,1),1)="","",INDIRECT(ADDRESS(COLUMN(),3,4,1),1))</f>
        <v/>
      </c>
      <c r="AR236" s="15" t="str">
        <f aca="true">IF(INDIRECT(ADDRESS(COLUMN(),3,4,1),1)="","",INDIRECT(ADDRESS(COLUMN(),3,4,1),1))</f>
        <v/>
      </c>
      <c r="AS236" s="15" t="str">
        <f aca="true">IF(INDIRECT(ADDRESS(COLUMN(),3,4,1),1)="","",INDIRECT(ADDRESS(COLUMN(),3,4,1),1))</f>
        <v/>
      </c>
      <c r="AT236" s="15" t="str">
        <f aca="true">IF(INDIRECT(ADDRESS(COLUMN(),3,4,1),1)="","",INDIRECT(ADDRESS(COLUMN(),3,4,1),1))</f>
        <v/>
      </c>
      <c r="AU236" s="15" t="str">
        <f aca="true">IF(INDIRECT(ADDRESS(COLUMN(),3,4,1),1)="","",INDIRECT(ADDRESS(COLUMN(),3,4,1),1))</f>
        <v/>
      </c>
      <c r="AV236" s="15" t="str">
        <f aca="true">IF(INDIRECT(ADDRESS(COLUMN(),3,4,1),1)="","",INDIRECT(ADDRESS(COLUMN(),3,4,1),1))</f>
        <v/>
      </c>
      <c r="AW236" s="15" t="str">
        <f aca="true">IF(INDIRECT(ADDRESS(COLUMN(),3,4,1),1)="","",INDIRECT(ADDRESS(COLUMN(),3,4,1),1))</f>
        <v/>
      </c>
      <c r="AX236" s="15" t="str">
        <f aca="true">IF(INDIRECT(ADDRESS(COLUMN(),3,4,1),1)="","",INDIRECT(ADDRESS(COLUMN(),3,4,1),1))</f>
        <v/>
      </c>
      <c r="AY236" s="15" t="str">
        <f aca="true">IF(INDIRECT(ADDRESS(COLUMN(),3,4,1),1)="","",INDIRECT(ADDRESS(COLUMN(),3,4,1),1))</f>
        <v/>
      </c>
      <c r="AZ236" s="15" t="str">
        <f aca="true">IF(INDIRECT(ADDRESS(COLUMN(),3,4,1),1)="","",INDIRECT(ADDRESS(COLUMN(),3,4,1),1))</f>
        <v/>
      </c>
      <c r="BA236" s="15" t="str">
        <f aca="true">IF(INDIRECT(ADDRESS(COLUMN(),3,4,1),1)="","",INDIRECT(ADDRESS(COLUMN(),3,4,1),1))</f>
        <v/>
      </c>
      <c r="BB236" s="15" t="str">
        <f aca="true">IF(INDIRECT(ADDRESS(COLUMN(),3,4,1),1)="","",INDIRECT(ADDRESS(COLUMN(),3,4,1),1))</f>
        <v/>
      </c>
      <c r="BC236" s="15" t="str">
        <f aca="true">IF(INDIRECT(ADDRESS(COLUMN(),3,4,1),1)="","",INDIRECT(ADDRESS(COLUMN(),3,4,1),1))</f>
        <v/>
      </c>
      <c r="BD236" s="15" t="str">
        <f aca="true">IF(INDIRECT(ADDRESS(COLUMN(),3,4,1),1)="","",INDIRECT(ADDRESS(COLUMN(),3,4,1),1))</f>
        <v/>
      </c>
      <c r="BE236" s="15" t="str">
        <f aca="true">IF(INDIRECT(ADDRESS(COLUMN(),3,4,1),1)="","",INDIRECT(ADDRESS(COLUMN(),3,4,1),1))</f>
        <v/>
      </c>
      <c r="BF236" s="15" t="str">
        <f aca="true">IF(INDIRECT(ADDRESS(COLUMN(),3,4,1),1)="","",INDIRECT(ADDRESS(COLUMN(),3,4,1),1))</f>
        <v/>
      </c>
      <c r="BG236" s="15" t="str">
        <f aca="true">IF(INDIRECT(ADDRESS(COLUMN(),3,4,1),1)="","",INDIRECT(ADDRESS(COLUMN(),3,4,1),1))</f>
        <v/>
      </c>
      <c r="BH236" s="15" t="str">
        <f aca="true">IF(INDIRECT(ADDRESS(COLUMN(),3,4,1),1)="","",INDIRECT(ADDRESS(COLUMN(),3,4,1),1))</f>
        <v/>
      </c>
      <c r="BI236" s="15" t="str">
        <f aca="true">IF(INDIRECT(ADDRESS(COLUMN(),3,4,1),1)="","",INDIRECT(ADDRESS(COLUMN(),3,4,1),1))</f>
        <v/>
      </c>
      <c r="BJ236" s="15" t="str">
        <f aca="true">IF(INDIRECT(ADDRESS(COLUMN(),3,4,1),1)="","",INDIRECT(ADDRESS(COLUMN(),3,4,1),1))</f>
        <v/>
      </c>
      <c r="BK236" s="15" t="str">
        <f aca="true">IF(INDIRECT(ADDRESS(COLUMN(),3,4,1),1)="","",INDIRECT(ADDRESS(COLUMN(),3,4,1),1))</f>
        <v/>
      </c>
      <c r="BL236" s="15" t="str">
        <f aca="true">IF(INDIRECT(ADDRESS(COLUMN(),3,4,1),1)="","",INDIRECT(ADDRESS(COLUMN(),3,4,1),1))</f>
        <v/>
      </c>
      <c r="BM236" s="15" t="str">
        <f aca="true">IF(INDIRECT(ADDRESS(COLUMN(),3,4,1),1)="","",INDIRECT(ADDRESS(COLUMN(),3,4,1),1))</f>
        <v/>
      </c>
      <c r="BN236" s="15" t="str">
        <f aca="true">IF(INDIRECT(ADDRESS(COLUMN(),3,4,1),1)="","",INDIRECT(ADDRESS(COLUMN(),3,4,1),1))</f>
        <v/>
      </c>
      <c r="BO236" s="15" t="str">
        <f aca="true">IF(INDIRECT(ADDRESS(COLUMN(),3,4,1),1)="","",INDIRECT(ADDRESS(COLUMN(),3,4,1),1))</f>
        <v/>
      </c>
      <c r="BP236" s="15" t="str">
        <f aca="true">IF(INDIRECT(ADDRESS(COLUMN(),3,4,1),1)="","",INDIRECT(ADDRESS(COLUMN(),3,4,1),1))</f>
        <v/>
      </c>
      <c r="BQ236" s="15" t="str">
        <f aca="true">IF(INDIRECT(ADDRESS(COLUMN(),3,4,1),1)="","",INDIRECT(ADDRESS(COLUMN(),3,4,1),1))</f>
        <v/>
      </c>
      <c r="BR236" s="15" t="str">
        <f aca="true">IF(INDIRECT(ADDRESS(COLUMN(),3,4,1),1)="","",INDIRECT(ADDRESS(COLUMN(),3,4,1),1))</f>
        <v/>
      </c>
      <c r="BS236" s="15" t="str">
        <f aca="true">IF(INDIRECT(ADDRESS(COLUMN(),3,4,1),1)="","",INDIRECT(ADDRESS(COLUMN(),3,4,1),1))</f>
        <v/>
      </c>
      <c r="BT236" s="15" t="str">
        <f aca="true">IF(INDIRECT(ADDRESS(COLUMN(),3,4,1),1)="","",INDIRECT(ADDRESS(COLUMN(),3,4,1),1))</f>
        <v/>
      </c>
      <c r="BU236" s="15" t="str">
        <f aca="true">IF(INDIRECT(ADDRESS(COLUMN(),3,4,1),1)="","",INDIRECT(ADDRESS(COLUMN(),3,4,1),1))</f>
        <v/>
      </c>
      <c r="BV236" s="15" t="str">
        <f aca="true">IF(INDIRECT(ADDRESS(COLUMN(),3,4,1),1)="","",INDIRECT(ADDRESS(COLUMN(),3,4,1),1))</f>
        <v/>
      </c>
      <c r="BW236" s="15" t="str">
        <f aca="true">IF(INDIRECT(ADDRESS(COLUMN(),3,4,1),1)="","",INDIRECT(ADDRESS(COLUMN(),3,4,1),1))</f>
        <v/>
      </c>
      <c r="BX236" s="15" t="str">
        <f aca="true">IF(INDIRECT(ADDRESS(COLUMN(),3,4,1),1)="","",INDIRECT(ADDRESS(COLUMN(),3,4,1),1))</f>
        <v/>
      </c>
      <c r="BY236" s="15" t="str">
        <f aca="true">IF(INDIRECT(ADDRESS(COLUMN(),3,4,1),1)="","",INDIRECT(ADDRESS(COLUMN(),3,4,1),1))</f>
        <v/>
      </c>
      <c r="BZ236" s="15" t="str">
        <f aca="true">IF(INDIRECT(ADDRESS(COLUMN(),3,4,1),1)="","",INDIRECT(ADDRESS(COLUMN(),3,4,1),1))</f>
        <v/>
      </c>
      <c r="CA236" s="15" t="str">
        <f aca="true">IF(INDIRECT(ADDRESS(COLUMN(),3,4,1),1)="","",INDIRECT(ADDRESS(COLUMN(),3,4,1),1))</f>
        <v/>
      </c>
      <c r="CB236" s="15" t="str">
        <f aca="true">IF(INDIRECT(ADDRESS(COLUMN(),3,4,1),1)="","",INDIRECT(ADDRESS(COLUMN(),3,4,1),1))</f>
        <v/>
      </c>
      <c r="CC236" s="15" t="str">
        <f aca="true">IF(INDIRECT(ADDRESS(COLUMN(),3,4,1),1)="","",INDIRECT(ADDRESS(COLUMN(),3,4,1),1))</f>
        <v/>
      </c>
      <c r="CD236" s="15" t="str">
        <f aca="true">IF(INDIRECT(ADDRESS(COLUMN(),3,4,1),1)="","",INDIRECT(ADDRESS(COLUMN(),3,4,1),1))</f>
        <v/>
      </c>
      <c r="CE236" s="15" t="str">
        <f aca="true">IF(INDIRECT(ADDRESS(COLUMN(),3,4,1),1)="","",INDIRECT(ADDRESS(COLUMN(),3,4,1),1))</f>
        <v/>
      </c>
      <c r="CF236" s="15" t="str">
        <f aca="true">IF(INDIRECT(ADDRESS(COLUMN(),3,4,1),1)="","",INDIRECT(ADDRESS(COLUMN(),3,4,1),1))</f>
        <v/>
      </c>
      <c r="CG236" s="15" t="str">
        <f aca="true">IF(INDIRECT(ADDRESS(COLUMN(),3,4,1),1)="","",INDIRECT(ADDRESS(COLUMN(),3,4,1),1))</f>
        <v/>
      </c>
      <c r="CH236" s="15" t="str">
        <f aca="true">IF(INDIRECT(ADDRESS(COLUMN(),3,4,1),1)="","",INDIRECT(ADDRESS(COLUMN(),3,4,1),1))</f>
        <v/>
      </c>
      <c r="CI236" s="15" t="str">
        <f aca="true">IF(INDIRECT(ADDRESS(COLUMN(),3,4,1),1)="","",INDIRECT(ADDRESS(COLUMN(),3,4,1),1))</f>
        <v/>
      </c>
      <c r="CJ236" s="15" t="str">
        <f aca="true">IF(INDIRECT(ADDRESS(COLUMN(),3,4,1),1)="","",INDIRECT(ADDRESS(COLUMN(),3,4,1),1))</f>
        <v/>
      </c>
      <c r="CK236" s="15" t="str">
        <f aca="true">IF(INDIRECT(ADDRESS(COLUMN(),3,4,1),1)="","",INDIRECT(ADDRESS(COLUMN(),3,4,1),1))</f>
        <v/>
      </c>
      <c r="CL236" s="15" t="str">
        <f aca="true">IF(INDIRECT(ADDRESS(COLUMN(),3,4,1),1)="","",INDIRECT(ADDRESS(COLUMN(),3,4,1),1))</f>
        <v/>
      </c>
      <c r="CM236" s="15" t="str">
        <f aca="true">IF(INDIRECT(ADDRESS(COLUMN(),3,4,1),1)="","",INDIRECT(ADDRESS(COLUMN(),3,4,1),1))</f>
        <v/>
      </c>
      <c r="CN236" s="15" t="str">
        <f aca="true">IF(INDIRECT(ADDRESS(COLUMN(),3,4,1),1)="","",INDIRECT(ADDRESS(COLUMN(),3,4,1),1))</f>
        <v/>
      </c>
      <c r="CO236" s="15" t="str">
        <f aca="true">IF(INDIRECT(ADDRESS(COLUMN(),3,4,1),1)="","",INDIRECT(ADDRESS(COLUMN(),3,4,1),1))</f>
        <v/>
      </c>
      <c r="CP236" s="15" t="str">
        <f aca="true">IF(INDIRECT(ADDRESS(COLUMN(),3,4,1),1)="","",INDIRECT(ADDRESS(COLUMN(),3,4,1),1))</f>
        <v/>
      </c>
      <c r="CQ236" s="15" t="str">
        <f aca="true">IF(INDIRECT(ADDRESS(COLUMN(),3,4,1),1)="","",INDIRECT(ADDRESS(COLUMN(),3,4,1),1))</f>
        <v/>
      </c>
      <c r="CR236" s="15" t="str">
        <f aca="true">IF(INDIRECT(ADDRESS(COLUMN(),3,4,1),1)="","",INDIRECT(ADDRESS(COLUMN(),3,4,1),1))</f>
        <v/>
      </c>
      <c r="CS236" s="15" t="str">
        <f aca="true">IF(INDIRECT(ADDRESS(COLUMN(),3,4,1),1)="","",INDIRECT(ADDRESS(COLUMN(),3,4,1),1))</f>
        <v/>
      </c>
      <c r="CT236" s="15" t="str">
        <f aca="true">IF(INDIRECT(ADDRESS(COLUMN(),3,4,1),1)="","",INDIRECT(ADDRESS(COLUMN(),3,4,1),1))</f>
        <v/>
      </c>
      <c r="CU236" s="15" t="str">
        <f aca="true">IF(INDIRECT(ADDRESS(COLUMN(),3,4,1),1)="","",INDIRECT(ADDRESS(COLUMN(),3,4,1),1))</f>
        <v/>
      </c>
      <c r="CV236" s="15" t="str">
        <f aca="true">IF(INDIRECT(ADDRESS(COLUMN(),3,4,1),1)="","",INDIRECT(ADDRESS(COLUMN(),3,4,1),1))</f>
        <v/>
      </c>
      <c r="CW236" s="15" t="str">
        <f aca="true">IF(INDIRECT(ADDRESS(COLUMN(),3,4,1),1)="","",INDIRECT(ADDRESS(COLUMN(),3,4,1),1))</f>
        <v/>
      </c>
      <c r="CX236" s="15" t="str">
        <f aca="true">IF(INDIRECT(ADDRESS(COLUMN(),3,4,1),1)="","",INDIRECT(ADDRESS(COLUMN(),3,4,1),1))</f>
        <v/>
      </c>
      <c r="CY236" s="15" t="str">
        <f aca="true">IF(INDIRECT(ADDRESS(COLUMN(),3,4,1),1)="","",INDIRECT(ADDRESS(COLUMN(),3,4,1),1))</f>
        <v/>
      </c>
      <c r="CZ236" s="15" t="str">
        <f aca="true">IF(INDIRECT(ADDRESS(COLUMN(),3,4,1),1)="","",INDIRECT(ADDRESS(COLUMN(),3,4,1),1))</f>
        <v/>
      </c>
      <c r="DA236" s="15" t="str">
        <f aca="true">IF(INDIRECT(ADDRESS(COLUMN(),3,4,1),1)="","",INDIRECT(ADDRESS(COLUMN(),3,4,1),1))</f>
        <v/>
      </c>
      <c r="DB236" s="15" t="str">
        <f aca="true">IF(INDIRECT(ADDRESS(COLUMN(),3,4,1),1)="","",INDIRECT(ADDRESS(COLUMN(),3,4,1),1))</f>
        <v/>
      </c>
      <c r="DC236" s="15" t="str">
        <f aca="true">IF(INDIRECT(ADDRESS(COLUMN(),3,4,1),1)="","",INDIRECT(ADDRESS(COLUMN(),3,4,1),1))</f>
        <v/>
      </c>
      <c r="DD236" s="15" t="str">
        <f aca="true">IF(INDIRECT(ADDRESS(COLUMN(),3,4,1),1)="","",INDIRECT(ADDRESS(COLUMN(),3,4,1),1))</f>
        <v/>
      </c>
      <c r="DE236" s="15" t="str">
        <f aca="true">IF(INDIRECT(ADDRESS(COLUMN(),3,4,1),1)="","",INDIRECT(ADDRESS(COLUMN(),3,4,1),1))</f>
        <v/>
      </c>
      <c r="DF236" s="15" t="str">
        <f aca="true">IF(INDIRECT(ADDRESS(COLUMN(),3,4,1),1)="","",INDIRECT(ADDRESS(COLUMN(),3,4,1),1))</f>
        <v/>
      </c>
      <c r="DG236" s="15" t="str">
        <f aca="true">IF(INDIRECT(ADDRESS(COLUMN(),3,4,1),1)="","",INDIRECT(ADDRESS(COLUMN(),3,4,1),1))</f>
        <v/>
      </c>
      <c r="DH236" s="15" t="str">
        <f aca="true">IF(INDIRECT(ADDRESS(COLUMN(),3,4,1),1)="","",INDIRECT(ADDRESS(COLUMN(),3,4,1),1))</f>
        <v/>
      </c>
      <c r="DI236" s="15" t="str">
        <f aca="true">IF(INDIRECT(ADDRESS(COLUMN(),3,4,1),1)="","",INDIRECT(ADDRESS(COLUMN(),3,4,1),1))</f>
        <v/>
      </c>
      <c r="DJ236" s="15" t="str">
        <f aca="true">IF(INDIRECT(ADDRESS(COLUMN(),3,4,1),1)="","",INDIRECT(ADDRESS(COLUMN(),3,4,1),1))</f>
        <v/>
      </c>
      <c r="DK236" s="15" t="str">
        <f aca="true">IF(INDIRECT(ADDRESS(COLUMN(),3,4,1),1)="","",INDIRECT(ADDRESS(COLUMN(),3,4,1),1))</f>
        <v/>
      </c>
      <c r="DL236" s="15" t="str">
        <f aca="true">IF(INDIRECT(ADDRESS(COLUMN(),3,4,1),1)="","",INDIRECT(ADDRESS(COLUMN(),3,4,1),1))</f>
        <v/>
      </c>
      <c r="DM236" s="15" t="str">
        <f aca="true">IF(INDIRECT(ADDRESS(COLUMN(),3,4,1),1)="","",INDIRECT(ADDRESS(COLUMN(),3,4,1),1))</f>
        <v/>
      </c>
      <c r="DN236" s="15" t="str">
        <f aca="true">IF(INDIRECT(ADDRESS(COLUMN(),3,4,1),1)="","",INDIRECT(ADDRESS(COLUMN(),3,4,1),1))</f>
        <v/>
      </c>
      <c r="DO236" s="15" t="str">
        <f aca="true">IF(INDIRECT(ADDRESS(COLUMN(),3,4,1),1)="","",INDIRECT(ADDRESS(COLUMN(),3,4,1),1))</f>
        <v/>
      </c>
      <c r="DP236" s="15" t="str">
        <f aca="true">IF(INDIRECT(ADDRESS(COLUMN(),3,4,1),1)="","",INDIRECT(ADDRESS(COLUMN(),3,4,1),1))</f>
        <v/>
      </c>
      <c r="DQ236" s="15" t="str">
        <f aca="true">IF(INDIRECT(ADDRESS(COLUMN(),3,4,1),1)="","",INDIRECT(ADDRESS(COLUMN(),3,4,1),1))</f>
        <v/>
      </c>
      <c r="DR236" s="15" t="str">
        <f aca="true">IF(INDIRECT(ADDRESS(COLUMN(),3,4,1),1)="","",INDIRECT(ADDRESS(COLUMN(),3,4,1),1))</f>
        <v/>
      </c>
      <c r="DS236" s="15" t="str">
        <f aca="true">IF(INDIRECT(ADDRESS(COLUMN(),3,4,1),1)="","",INDIRECT(ADDRESS(COLUMN(),3,4,1),1))</f>
        <v/>
      </c>
      <c r="DT236" s="15" t="str">
        <f aca="true">IF(INDIRECT(ADDRESS(COLUMN(),3,4,1),1)="","",INDIRECT(ADDRESS(COLUMN(),3,4,1),1))</f>
        <v/>
      </c>
      <c r="DU236" s="15" t="str">
        <f aca="true">IF(INDIRECT(ADDRESS(COLUMN(),3,4,1),1)="","",INDIRECT(ADDRESS(COLUMN(),3,4,1),1))</f>
        <v/>
      </c>
      <c r="DV236" s="15" t="str">
        <f aca="true">IF(INDIRECT(ADDRESS(COLUMN(),3,4,1),1)="","",INDIRECT(ADDRESS(COLUMN(),3,4,1),1))</f>
        <v/>
      </c>
      <c r="DW236" s="15" t="str">
        <f aca="true">IF(INDIRECT(ADDRESS(COLUMN(),3,4,1),1)="","",INDIRECT(ADDRESS(COLUMN(),3,4,1),1))</f>
        <v/>
      </c>
      <c r="DX236" s="15" t="str">
        <f aca="true">IF(INDIRECT(ADDRESS(COLUMN(),3,4,1),1)="","",INDIRECT(ADDRESS(COLUMN(),3,4,1),1))</f>
        <v/>
      </c>
      <c r="DY236" s="15" t="str">
        <f aca="true">IF(INDIRECT(ADDRESS(COLUMN(),3,4,1),1)="","",INDIRECT(ADDRESS(COLUMN(),3,4,1),1))</f>
        <v/>
      </c>
      <c r="DZ236" s="15" t="str">
        <f aca="true">IF(INDIRECT(ADDRESS(COLUMN(),3,4,1),1)="","",INDIRECT(ADDRESS(COLUMN(),3,4,1),1))</f>
        <v/>
      </c>
      <c r="EA236" s="15" t="str">
        <f aca="true">IF(INDIRECT(ADDRESS(COLUMN(),3,4,1),1)="","",INDIRECT(ADDRESS(COLUMN(),3,4,1),1))</f>
        <v/>
      </c>
      <c r="EB236" s="15" t="str">
        <f aca="true">IF(INDIRECT(ADDRESS(COLUMN(),3,4,1),1)="","",INDIRECT(ADDRESS(COLUMN(),3,4,1),1))</f>
        <v/>
      </c>
      <c r="EC236" s="15" t="str">
        <f aca="true">IF(INDIRECT(ADDRESS(COLUMN(),3,4,1),1)="","",INDIRECT(ADDRESS(COLUMN(),3,4,1),1))</f>
        <v/>
      </c>
      <c r="ED236" s="15" t="str">
        <f aca="true">IF(INDIRECT(ADDRESS(COLUMN(),3,4,1),1)="","",INDIRECT(ADDRESS(COLUMN(),3,4,1),1))</f>
        <v/>
      </c>
      <c r="EE236" s="15" t="str">
        <f aca="true">IF(INDIRECT(ADDRESS(COLUMN(),3,4,1),1)="","",INDIRECT(ADDRESS(COLUMN(),3,4,1),1))</f>
        <v/>
      </c>
      <c r="EF236" s="15" t="str">
        <f aca="true">IF(INDIRECT(ADDRESS(COLUMN(),3,4,1),1)="","",INDIRECT(ADDRESS(COLUMN(),3,4,1),1))</f>
        <v/>
      </c>
      <c r="EG236" s="15" t="str">
        <f aca="true">IF(INDIRECT(ADDRESS(COLUMN(),3,4,1),1)="","",INDIRECT(ADDRESS(COLUMN(),3,4,1),1))</f>
        <v/>
      </c>
      <c r="EH236" s="15" t="str">
        <f aca="true">IF(INDIRECT(ADDRESS(COLUMN(),3,4,1),1)="","",INDIRECT(ADDRESS(COLUMN(),3,4,1),1))</f>
        <v/>
      </c>
      <c r="EI236" s="15" t="str">
        <f aca="true">IF(INDIRECT(ADDRESS(COLUMN(),3,4,1),1)="","",INDIRECT(ADDRESS(COLUMN(),3,4,1),1))</f>
        <v/>
      </c>
      <c r="EJ236" s="15" t="str">
        <f aca="true">IF(INDIRECT(ADDRESS(COLUMN(),3,4,1),1)="","",INDIRECT(ADDRESS(COLUMN(),3,4,1),1))</f>
        <v/>
      </c>
      <c r="EK236" s="15" t="str">
        <f aca="true">IF(INDIRECT(ADDRESS(COLUMN(),3,4,1),1)="","",INDIRECT(ADDRESS(COLUMN(),3,4,1),1))</f>
        <v/>
      </c>
      <c r="EL236" s="15" t="str">
        <f aca="true">IF(INDIRECT(ADDRESS(COLUMN(),3,4,1),1)="","",INDIRECT(ADDRESS(COLUMN(),3,4,1),1))</f>
        <v/>
      </c>
      <c r="EM236" s="15" t="str">
        <f aca="true">IF(INDIRECT(ADDRESS(COLUMN(),3,4,1),1)="","",INDIRECT(ADDRESS(COLUMN(),3,4,1),1))</f>
        <v/>
      </c>
      <c r="EN236" s="15" t="str">
        <f aca="true">IF(INDIRECT(ADDRESS(COLUMN(),3,4,1),1)="","",INDIRECT(ADDRESS(COLUMN(),3,4,1),1))</f>
        <v/>
      </c>
      <c r="EO236" s="15" t="str">
        <f aca="true">IF(INDIRECT(ADDRESS(COLUMN(),3,4,1),1)="","",INDIRECT(ADDRESS(COLUMN(),3,4,1),1))</f>
        <v/>
      </c>
      <c r="EP236" s="15" t="str">
        <f aca="true">IF(INDIRECT(ADDRESS(COLUMN(),3,4,1),1)="","",INDIRECT(ADDRESS(COLUMN(),3,4,1),1))</f>
        <v/>
      </c>
      <c r="EQ236" s="15" t="str">
        <f aca="true">IF(INDIRECT(ADDRESS(COLUMN(),3,4,1),1)="","",INDIRECT(ADDRESS(COLUMN(),3,4,1),1))</f>
        <v/>
      </c>
      <c r="ER236" s="15" t="str">
        <f aca="true">IF(INDIRECT(ADDRESS(COLUMN(),3,4,1),1)="","",INDIRECT(ADDRESS(COLUMN(),3,4,1),1))</f>
        <v/>
      </c>
      <c r="ES236" s="15" t="str">
        <f aca="true">IF(INDIRECT(ADDRESS(COLUMN(),3,4,1),1)="","",INDIRECT(ADDRESS(COLUMN(),3,4,1),1))</f>
        <v/>
      </c>
      <c r="ET236" s="15" t="str">
        <f aca="true">IF(INDIRECT(ADDRESS(COLUMN(),3,4,1),1)="","",INDIRECT(ADDRESS(COLUMN(),3,4,1),1))</f>
        <v/>
      </c>
      <c r="EU236" s="15" t="str">
        <f aca="true">IF(INDIRECT(ADDRESS(COLUMN(),3,4,1),1)="","",INDIRECT(ADDRESS(COLUMN(),3,4,1),1))</f>
        <v/>
      </c>
      <c r="EV236" s="15" t="str">
        <f aca="true">IF(INDIRECT(ADDRESS(COLUMN(),3,4,1),1)="","",INDIRECT(ADDRESS(COLUMN(),3,4,1),1))</f>
        <v/>
      </c>
      <c r="EW236" s="15" t="str">
        <f aca="true">IF(INDIRECT(ADDRESS(COLUMN(),3,4,1),1)="","",INDIRECT(ADDRESS(COLUMN(),3,4,1),1))</f>
        <v/>
      </c>
      <c r="EX236" s="15" t="str">
        <f aca="true">IF(INDIRECT(ADDRESS(COLUMN(),3,4,1),1)="","",INDIRECT(ADDRESS(COLUMN(),3,4,1),1))</f>
        <v/>
      </c>
      <c r="EY236" s="15" t="str">
        <f aca="true">IF(INDIRECT(ADDRESS(COLUMN(),3,4,1),1)="","",INDIRECT(ADDRESS(COLUMN(),3,4,1),1))</f>
        <v/>
      </c>
      <c r="EZ236" s="15" t="str">
        <f aca="true">IF(INDIRECT(ADDRESS(COLUMN(),3,4,1),1)="","",INDIRECT(ADDRESS(COLUMN(),3,4,1),1))</f>
        <v/>
      </c>
      <c r="FA236" s="15" t="str">
        <f aca="true">IF(INDIRECT(ADDRESS(COLUMN(),3,4,1),1)="","",INDIRECT(ADDRESS(COLUMN(),3,4,1),1))</f>
        <v/>
      </c>
      <c r="FB236" s="15" t="str">
        <f aca="true">IF(INDIRECT(ADDRESS(COLUMN(),3,4,1),1)="","",INDIRECT(ADDRESS(COLUMN(),3,4,1),1))</f>
        <v/>
      </c>
      <c r="FC236" s="15" t="str">
        <f aca="true">IF(INDIRECT(ADDRESS(COLUMN(),3,4,1),1)="","",INDIRECT(ADDRESS(COLUMN(),3,4,1),1))</f>
        <v/>
      </c>
      <c r="FD236" s="15" t="str">
        <f aca="true">IF(INDIRECT(ADDRESS(COLUMN(),3,4,1),1)="","",INDIRECT(ADDRESS(COLUMN(),3,4,1),1))</f>
        <v/>
      </c>
      <c r="FE236" s="15" t="str">
        <f aca="true">IF(INDIRECT(ADDRESS(COLUMN(),3,4,1),1)="","",INDIRECT(ADDRESS(COLUMN(),3,4,1),1))</f>
        <v/>
      </c>
      <c r="FF236" s="15" t="str">
        <f aca="true">IF(INDIRECT(ADDRESS(COLUMN(),3,4,1),1)="","",INDIRECT(ADDRESS(COLUMN(),3,4,1),1))</f>
        <v/>
      </c>
      <c r="FG236" s="15" t="str">
        <f aca="true">IF(INDIRECT(ADDRESS(COLUMN(),3,4,1),1)="","",INDIRECT(ADDRESS(COLUMN(),3,4,1),1))</f>
        <v/>
      </c>
      <c r="FH236" s="15" t="str">
        <f aca="true">IF(INDIRECT(ADDRESS(COLUMN(),3,4,1),1)="","",INDIRECT(ADDRESS(COLUMN(),3,4,1),1))</f>
        <v/>
      </c>
      <c r="FI236" s="15" t="str">
        <f aca="true">IF(INDIRECT(ADDRESS(COLUMN(),3,4,1),1)="","",INDIRECT(ADDRESS(COLUMN(),3,4,1),1))</f>
        <v/>
      </c>
      <c r="FJ236" s="15" t="str">
        <f aca="true">IF(INDIRECT(ADDRESS(COLUMN(),3,4,1),1)="","",INDIRECT(ADDRESS(COLUMN(),3,4,1),1))</f>
        <v/>
      </c>
      <c r="FK236" s="15" t="str">
        <f aca="true">IF(INDIRECT(ADDRESS(COLUMN(),3,4,1),1)="","",INDIRECT(ADDRESS(COLUMN(),3,4,1),1))</f>
        <v/>
      </c>
      <c r="FL236" s="15" t="str">
        <f aca="true">IF(INDIRECT(ADDRESS(COLUMN(),3,4,1),1)="","",INDIRECT(ADDRESS(COLUMN(),3,4,1),1))</f>
        <v/>
      </c>
      <c r="FM236" s="15" t="str">
        <f aca="true">IF(INDIRECT(ADDRESS(COLUMN(),3,4,1),1)="","",INDIRECT(ADDRESS(COLUMN(),3,4,1),1))</f>
        <v/>
      </c>
      <c r="FN236" s="15" t="str">
        <f aca="true">IF(INDIRECT(ADDRESS(COLUMN(),3,4,1),1)="","",INDIRECT(ADDRESS(COLUMN(),3,4,1),1))</f>
        <v/>
      </c>
      <c r="FO236" s="15" t="str">
        <f aca="true">IF(INDIRECT(ADDRESS(COLUMN(),3,4,1),1)="","",INDIRECT(ADDRESS(COLUMN(),3,4,1),1))</f>
        <v/>
      </c>
      <c r="FP236" s="15" t="str">
        <f aca="true">IF(INDIRECT(ADDRESS(COLUMN(),3,4,1),1)="","",INDIRECT(ADDRESS(COLUMN(),3,4,1),1))</f>
        <v/>
      </c>
      <c r="FQ236" s="15" t="str">
        <f aca="true">IF(INDIRECT(ADDRESS(COLUMN(),3,4,1),1)="","",INDIRECT(ADDRESS(COLUMN(),3,4,1),1))</f>
        <v/>
      </c>
      <c r="FR236" s="15" t="str">
        <f aca="true">IF(INDIRECT(ADDRESS(COLUMN(),3,4,1),1)="","",INDIRECT(ADDRESS(COLUMN(),3,4,1),1))</f>
        <v/>
      </c>
      <c r="FS236" s="15" t="str">
        <f aca="true">IF(INDIRECT(ADDRESS(COLUMN(),3,4,1),1)="","",INDIRECT(ADDRESS(COLUMN(),3,4,1),1))</f>
        <v/>
      </c>
      <c r="FT236" s="15" t="str">
        <f aca="true">IF(INDIRECT(ADDRESS(COLUMN(),3,4,1),1)="","",INDIRECT(ADDRESS(COLUMN(),3,4,1),1))</f>
        <v/>
      </c>
      <c r="FU236" s="15" t="str">
        <f aca="true">IF(INDIRECT(ADDRESS(COLUMN(),3,4,1),1)="","",INDIRECT(ADDRESS(COLUMN(),3,4,1),1))</f>
        <v/>
      </c>
      <c r="FV236" s="15" t="str">
        <f aca="true">IF(INDIRECT(ADDRESS(COLUMN(),3,4,1),1)="","",INDIRECT(ADDRESS(COLUMN(),3,4,1),1))</f>
        <v/>
      </c>
      <c r="FW236" s="15" t="str">
        <f aca="true">IF(INDIRECT(ADDRESS(COLUMN(),3,4,1),1)="","",INDIRECT(ADDRESS(COLUMN(),3,4,1),1))</f>
        <v/>
      </c>
      <c r="FX236" s="15" t="str">
        <f aca="true">IF(INDIRECT(ADDRESS(COLUMN(),3,4,1),1)="","",INDIRECT(ADDRESS(COLUMN(),3,4,1),1))</f>
        <v/>
      </c>
      <c r="FY236" s="15" t="str">
        <f aca="true">IF(INDIRECT(ADDRESS(COLUMN(),3,4,1),1)="","",INDIRECT(ADDRESS(COLUMN(),3,4,1),1))</f>
        <v/>
      </c>
      <c r="FZ236" s="15" t="str">
        <f aca="true">IF(INDIRECT(ADDRESS(COLUMN(),3,4,1),1)="","",INDIRECT(ADDRESS(COLUMN(),3,4,1),1))</f>
        <v/>
      </c>
      <c r="GA236" s="15" t="str">
        <f aca="true">IF(INDIRECT(ADDRESS(COLUMN(),3,4,1),1)="","",INDIRECT(ADDRESS(COLUMN(),3,4,1),1))</f>
        <v/>
      </c>
      <c r="GB236" s="15" t="str">
        <f aca="true">IF(INDIRECT(ADDRESS(COLUMN(),3,4,1),1)="","",INDIRECT(ADDRESS(COLUMN(),3,4,1),1))</f>
        <v/>
      </c>
      <c r="GC236" s="15" t="str">
        <f aca="true">IF(INDIRECT(ADDRESS(COLUMN(),3,4,1),1)="","",INDIRECT(ADDRESS(COLUMN(),3,4,1),1))</f>
        <v/>
      </c>
      <c r="GD236" s="15" t="str">
        <f aca="true">IF(INDIRECT(ADDRESS(COLUMN(),3,4,1),1)="","",INDIRECT(ADDRESS(COLUMN(),3,4,1),1))</f>
        <v/>
      </c>
      <c r="GE236" s="15" t="str">
        <f aca="true">IF(INDIRECT(ADDRESS(COLUMN(),3,4,1),1)="","",INDIRECT(ADDRESS(COLUMN(),3,4,1),1))</f>
        <v/>
      </c>
      <c r="GF236" s="15" t="str">
        <f aca="true">IF(INDIRECT(ADDRESS(COLUMN(),3,4,1),1)="","",INDIRECT(ADDRESS(COLUMN(),3,4,1),1))</f>
        <v/>
      </c>
      <c r="GG236" s="15" t="str">
        <f aca="true">IF(INDIRECT(ADDRESS(COLUMN(),3,4,1),1)="","",INDIRECT(ADDRESS(COLUMN(),3,4,1),1))</f>
        <v/>
      </c>
      <c r="GH236" s="15" t="str">
        <f aca="true">IF(INDIRECT(ADDRESS(COLUMN(),3,4,1),1)="","",INDIRECT(ADDRESS(COLUMN(),3,4,1),1))</f>
        <v/>
      </c>
      <c r="GI236" s="15" t="str">
        <f aca="true">IF(INDIRECT(ADDRESS(COLUMN(),3,4,1),1)="","",INDIRECT(ADDRESS(COLUMN(),3,4,1),1))</f>
        <v/>
      </c>
      <c r="GJ236" s="15" t="str">
        <f aca="true">IF(INDIRECT(ADDRESS(COLUMN(),3,4,1),1)="","",INDIRECT(ADDRESS(COLUMN(),3,4,1),1))</f>
        <v/>
      </c>
      <c r="GK236" s="15" t="str">
        <f aca="true">IF(INDIRECT(ADDRESS(COLUMN(),3,4,1),1)="","",INDIRECT(ADDRESS(COLUMN(),3,4,1),1))</f>
        <v/>
      </c>
      <c r="GL236" s="15" t="str">
        <f aca="true">IF(INDIRECT(ADDRESS(COLUMN(),3,4,1),1)="","",INDIRECT(ADDRESS(COLUMN(),3,4,1),1))</f>
        <v/>
      </c>
      <c r="GM236" s="15" t="str">
        <f aca="true">IF(INDIRECT(ADDRESS(COLUMN(),3,4,1),1)="","",INDIRECT(ADDRESS(COLUMN(),3,4,1),1))</f>
        <v/>
      </c>
      <c r="GN236" s="15" t="str">
        <f aca="true">IF(INDIRECT(ADDRESS(COLUMN(),3,4,1),1)="","",INDIRECT(ADDRESS(COLUMN(),3,4,1),1))</f>
        <v/>
      </c>
      <c r="GO236" s="15" t="str">
        <f aca="true">IF(INDIRECT(ADDRESS(COLUMN(),3,4,1),1)="","",INDIRECT(ADDRESS(COLUMN(),3,4,1),1))</f>
        <v/>
      </c>
      <c r="GP236" s="15" t="str">
        <f aca="true">IF(INDIRECT(ADDRESS(COLUMN(),3,4,1),1)="","",INDIRECT(ADDRESS(COLUMN(),3,4,1),1))</f>
        <v/>
      </c>
      <c r="GQ236" s="15" t="str">
        <f aca="true">IF(INDIRECT(ADDRESS(COLUMN(),3,4,1),1)="","",INDIRECT(ADDRESS(COLUMN(),3,4,1),1))</f>
        <v/>
      </c>
      <c r="GR236" s="15" t="str">
        <f aca="true">IF(INDIRECT(ADDRESS(COLUMN(),3,4,1),1)="","",INDIRECT(ADDRESS(COLUMN(),3,4,1),1))</f>
        <v/>
      </c>
      <c r="GS236" s="15" t="str">
        <f aca="true">IF(INDIRECT(ADDRESS(COLUMN(),3,4,1),1)="","",INDIRECT(ADDRESS(COLUMN(),3,4,1),1))</f>
        <v/>
      </c>
      <c r="GT236" s="15" t="str">
        <f aca="true">IF(INDIRECT(ADDRESS(COLUMN(),3,4,1),1)="","",INDIRECT(ADDRESS(COLUMN(),3,4,1),1))</f>
        <v/>
      </c>
      <c r="GU236" s="15" t="str">
        <f aca="true">IF(INDIRECT(ADDRESS(COLUMN(),3,4,1),1)="","",INDIRECT(ADDRESS(COLUMN(),3,4,1),1))</f>
        <v/>
      </c>
      <c r="GV236" s="15" t="str">
        <f aca="true">IF(INDIRECT(ADDRESS(COLUMN(),3,4,1),1)="","",INDIRECT(ADDRESS(COLUMN(),3,4,1),1))</f>
        <v/>
      </c>
      <c r="GW236" s="15" t="str">
        <f aca="true">IF(INDIRECT(ADDRESS(COLUMN(),3,4,1),1)="","",INDIRECT(ADDRESS(COLUMN(),3,4,1),1))</f>
        <v/>
      </c>
      <c r="GX236" s="15" t="str">
        <f aca="true">IF(INDIRECT(ADDRESS(COLUMN(),3,4,1),1)="","",INDIRECT(ADDRESS(COLUMN(),3,4,1),1))</f>
        <v/>
      </c>
      <c r="GY236" s="15" t="str">
        <f aca="true">IF(INDIRECT(ADDRESS(COLUMN(),3,4,1),1)="","",INDIRECT(ADDRESS(COLUMN(),3,4,1),1))</f>
        <v/>
      </c>
      <c r="GZ236" s="15" t="n">
        <f aca="true">IF(INDIRECT(ADDRESS(COLUMN(),3,4,1),1)="","",INDIRECT(ADDRESS(COLUMN(),3,4,1),1))</f>
        <v>24370</v>
      </c>
      <c r="HA236" s="15" t="n">
        <f aca="true">IF(INDIRECT(ADDRESS(COLUMN(),3,4,1),1)="","",INDIRECT(ADDRESS(COLUMN(),3,4,1),1))</f>
        <v>1373</v>
      </c>
      <c r="HB236" s="15" t="n">
        <f aca="true">IF(INDIRECT(ADDRESS(COLUMN(),3,4,1),1)="","",INDIRECT(ADDRESS(COLUMN(),3,4,1),1))</f>
        <v>300</v>
      </c>
      <c r="HC236" s="15" t="n">
        <f aca="true">IF(INDIRECT(ADDRESS(COLUMN(),3,4,1),1)="","",INDIRECT(ADDRESS(COLUMN(),3,4,1),1))</f>
        <v>1073</v>
      </c>
      <c r="HD236" s="15" t="n">
        <f aca="true">IF(INDIRECT(ADDRESS(COLUMN(),3,4,1),1)="","",INDIRECT(ADDRESS(COLUMN(),3,4,1),1))</f>
        <v>25743</v>
      </c>
      <c r="HE236" s="15" t="str">
        <f aca="true">IF(INDIRECT(ADDRESS(COLUMN(),3,4,1),1)="","",INDIRECT(ADDRESS(COLUMN(),3,4,1),1))</f>
        <v/>
      </c>
      <c r="HF236" s="15" t="str">
        <f aca="true">IF(INDIRECT(ADDRESS(COLUMN(),3,4,1),1)="","",INDIRECT(ADDRESS(COLUMN(),3,4,1),1))</f>
        <v/>
      </c>
      <c r="HG236" s="15" t="str">
        <f aca="true">IF(INDIRECT(ADDRESS(COLUMN(),3,4,1),1)="","",INDIRECT(ADDRESS(COLUMN(),3,4,1),1))</f>
        <v/>
      </c>
      <c r="HH236" s="15" t="str">
        <f aca="true">IF(INDIRECT(ADDRESS(COLUMN(),3,4,1),1)="","",INDIRECT(ADDRESS(COLUMN(),3,4,1),1))</f>
        <v/>
      </c>
      <c r="HI236" s="15" t="str">
        <f aca="true">IF(INDIRECT(ADDRESS(COLUMN(),3,4,1),1)="","",INDIRECT(ADDRESS(COLUMN(),3,4,1),1))</f>
        <v/>
      </c>
      <c r="HJ236" s="15" t="str">
        <f aca="true">IF(INDIRECT(ADDRESS(COLUMN(),3,4,1),1)="","",INDIRECT(ADDRESS(COLUMN(),3,4,1),1))</f>
        <v/>
      </c>
      <c r="HK236" s="15" t="str">
        <f aca="true">IF(INDIRECT(ADDRESS(COLUMN(),3,4,1),1)="","",INDIRECT(ADDRESS(COLUMN(),3,4,1),1))</f>
        <v/>
      </c>
      <c r="HL236" s="15" t="str">
        <f aca="true">IF(INDIRECT(ADDRESS(COLUMN(),3,4,1),1)="","",INDIRECT(ADDRESS(COLUMN(),3,4,1),1))</f>
        <v/>
      </c>
      <c r="HM236" s="15" t="str">
        <f aca="true">IF(INDIRECT(ADDRESS(COLUMN(),3,4,1),1)="","",INDIRECT(ADDRESS(COLUMN(),3,4,1),1))</f>
        <v/>
      </c>
      <c r="HN236" s="15" t="str">
        <f aca="true">IF(INDIRECT(ADDRESS(COLUMN(),3,4,1),1)="","",INDIRECT(ADDRESS(COLUMN(),3,4,1),1))</f>
        <v/>
      </c>
      <c r="HO236" s="15" t="str">
        <f aca="true">IF(INDIRECT(ADDRESS(COLUMN(),3,4,1),1)="","",INDIRECT(ADDRESS(COLUMN(),3,4,1),1))</f>
        <v/>
      </c>
      <c r="HP236" s="15" t="str">
        <f aca="true">IF(INDIRECT(ADDRESS(COLUMN(),3,4,1),1)="","",INDIRECT(ADDRESS(COLUMN(),3,4,1),1))</f>
        <v/>
      </c>
      <c r="HQ236" s="15" t="str">
        <f aca="true">IF(INDIRECT(ADDRESS(COLUMN(),3,4,1),1)="","",INDIRECT(ADDRESS(COLUMN(),3,4,1),1))</f>
        <v/>
      </c>
      <c r="HR236" s="15" t="str">
        <f aca="true">IF(INDIRECT(ADDRESS(COLUMN(),3,4,1),1)="","",INDIRECT(ADDRESS(COLUMN(),3,4,1),1))</f>
        <v/>
      </c>
      <c r="HS236" s="15" t="str">
        <f aca="true">IF(INDIRECT(ADDRESS(COLUMN(),3,4,1),1)="","",INDIRECT(ADDRESS(COLUMN(),3,4,1),1))</f>
        <v/>
      </c>
      <c r="HT236" s="15" t="str">
        <f aca="true">IF(INDIRECT(ADDRESS(COLUMN(),3,4,1),1)="","",INDIRECT(ADDRESS(COLUMN(),3,4,1),1))</f>
        <v/>
      </c>
      <c r="HU236" s="15" t="str">
        <f aca="true">IF(INDIRECT(ADDRESS(COLUMN(),3,4,1),1)="","",INDIRECT(ADDRESS(COLUMN(),3,4,1),1))</f>
        <v/>
      </c>
      <c r="HV236" s="15" t="str">
        <f aca="true">IF(INDIRECT(ADDRESS(COLUMN(),3,4,1),1)="","",INDIRECT(ADDRESS(COLUMN(),3,4,1),1))</f>
        <v/>
      </c>
      <c r="HW236" s="15" t="str">
        <f aca="true">IF(INDIRECT(ADDRESS(COLUMN(),3,4,1),1)="","",INDIRECT(ADDRESS(COLUMN(),3,4,1),1))</f>
        <v/>
      </c>
      <c r="HX236" s="15" t="str">
        <f aca="true">IF(INDIRECT(ADDRESS(COLUMN(),3,4,1),1)="","",INDIRECT(ADDRESS(COLUMN(),3,4,1),1))</f>
        <v/>
      </c>
      <c r="HY236" s="15" t="str">
        <f aca="true">IF(INDIRECT(ADDRESS(COLUMN(),3,4,1),1)="","",INDIRECT(ADDRESS(COLUMN(),3,4,1),1))</f>
        <v/>
      </c>
      <c r="HZ236" s="15" t="str">
        <f aca="true">IF(INDIRECT(ADDRESS(COLUMN(),3,4,1),1)="","",INDIRECT(ADDRESS(COLUMN(),3,4,1),1))</f>
        <v/>
      </c>
    </row>
    <row r="237" customFormat="false" ht="15" hidden="false" customHeight="false" outlineLevel="0" collapsed="false">
      <c r="B237" s="2" t="s">
        <v>1</v>
      </c>
      <c r="C237" s="2" t="s">
        <v>2</v>
      </c>
      <c r="D237" s="2" t="s">
        <v>3</v>
      </c>
      <c r="E237" s="2" t="s">
        <v>4</v>
      </c>
      <c r="F237" s="2" t="s">
        <v>5</v>
      </c>
      <c r="G237" s="2" t="s">
        <v>6</v>
      </c>
      <c r="H237" s="2" t="s">
        <v>7</v>
      </c>
      <c r="I237" s="2" t="s">
        <v>8</v>
      </c>
      <c r="J237" s="2" t="s">
        <v>9</v>
      </c>
      <c r="K237" s="2" t="s">
        <v>10</v>
      </c>
      <c r="L237" s="3" t="s">
        <v>11</v>
      </c>
      <c r="M237" s="4" t="s">
        <v>12</v>
      </c>
      <c r="N237" s="5" t="s">
        <v>13</v>
      </c>
      <c r="O237" s="5" t="s">
        <v>14</v>
      </c>
      <c r="P237" s="5" t="s">
        <v>15</v>
      </c>
      <c r="Q237" s="5" t="s">
        <v>16</v>
      </c>
      <c r="R237" s="5" t="s">
        <v>17</v>
      </c>
      <c r="S237" s="6" t="s">
        <v>18</v>
      </c>
      <c r="T237" s="7" t="s">
        <v>19</v>
      </c>
      <c r="U237" s="7" t="s">
        <v>20</v>
      </c>
      <c r="V237" s="7" t="s">
        <v>21</v>
      </c>
      <c r="W237" s="7" t="s">
        <v>22</v>
      </c>
      <c r="X237" s="7" t="s">
        <v>23</v>
      </c>
      <c r="Y237" s="7" t="s">
        <v>24</v>
      </c>
      <c r="Z237" s="7" t="s">
        <v>25</v>
      </c>
      <c r="AA237" s="7" t="s">
        <v>26</v>
      </c>
      <c r="AB237" s="7" t="s">
        <v>27</v>
      </c>
      <c r="AC237" s="7" t="s">
        <v>28</v>
      </c>
      <c r="AD237" s="7" t="s">
        <v>29</v>
      </c>
      <c r="AE237" s="7" t="s">
        <v>30</v>
      </c>
      <c r="AF237" s="7" t="s">
        <v>31</v>
      </c>
      <c r="AG237" s="7" t="s">
        <v>32</v>
      </c>
      <c r="AH237" s="7" t="s">
        <v>33</v>
      </c>
      <c r="AI237" s="7" t="s">
        <v>34</v>
      </c>
      <c r="AJ237" s="7" t="s">
        <v>35</v>
      </c>
      <c r="AK237" s="7" t="s">
        <v>36</v>
      </c>
      <c r="AL237" s="7" t="s">
        <v>37</v>
      </c>
      <c r="AM237" s="7" t="s">
        <v>38</v>
      </c>
      <c r="AN237" s="7" t="s">
        <v>39</v>
      </c>
      <c r="AO237" s="7" t="s">
        <v>40</v>
      </c>
      <c r="AP237" s="7" t="s">
        <v>41</v>
      </c>
      <c r="AQ237" s="7" t="s">
        <v>42</v>
      </c>
      <c r="AR237" s="7" t="s">
        <v>43</v>
      </c>
      <c r="AS237" s="7" t="s">
        <v>44</v>
      </c>
      <c r="AT237" s="7" t="s">
        <v>45</v>
      </c>
      <c r="AU237" s="7" t="s">
        <v>46</v>
      </c>
      <c r="AV237" s="7" t="s">
        <v>47</v>
      </c>
      <c r="AW237" s="7" t="s">
        <v>48</v>
      </c>
      <c r="AX237" s="7" t="s">
        <v>49</v>
      </c>
      <c r="AY237" s="7" t="s">
        <v>50</v>
      </c>
      <c r="AZ237" s="7" t="s">
        <v>51</v>
      </c>
      <c r="BA237" s="7" t="s">
        <v>52</v>
      </c>
      <c r="BB237" s="7" t="s">
        <v>53</v>
      </c>
      <c r="BC237" s="7" t="s">
        <v>54</v>
      </c>
      <c r="BD237" s="7" t="s">
        <v>55</v>
      </c>
      <c r="BE237" s="7" t="s">
        <v>56</v>
      </c>
      <c r="BF237" s="7" t="s">
        <v>57</v>
      </c>
      <c r="BG237" s="7" t="s">
        <v>58</v>
      </c>
      <c r="BH237" s="7" t="s">
        <v>59</v>
      </c>
      <c r="BI237" s="7" t="s">
        <v>60</v>
      </c>
      <c r="BJ237" s="7" t="s">
        <v>61</v>
      </c>
      <c r="BK237" s="7" t="s">
        <v>62</v>
      </c>
      <c r="BL237" s="7" t="s">
        <v>63</v>
      </c>
      <c r="BM237" s="7" t="s">
        <v>64</v>
      </c>
      <c r="BN237" s="7" t="s">
        <v>65</v>
      </c>
      <c r="BO237" s="7" t="s">
        <v>66</v>
      </c>
      <c r="BP237" s="7" t="s">
        <v>67</v>
      </c>
      <c r="BQ237" s="7" t="s">
        <v>68</v>
      </c>
      <c r="BR237" s="7" t="s">
        <v>69</v>
      </c>
      <c r="BS237" s="7" t="s">
        <v>70</v>
      </c>
      <c r="BT237" s="7" t="s">
        <v>71</v>
      </c>
      <c r="BU237" s="7" t="s">
        <v>72</v>
      </c>
      <c r="BV237" s="7" t="s">
        <v>73</v>
      </c>
      <c r="BW237" s="7" t="s">
        <v>74</v>
      </c>
      <c r="BX237" s="7" t="s">
        <v>75</v>
      </c>
      <c r="BY237" s="7" t="s">
        <v>76</v>
      </c>
      <c r="BZ237" s="7" t="s">
        <v>77</v>
      </c>
      <c r="CA237" s="7" t="s">
        <v>78</v>
      </c>
      <c r="CB237" s="7" t="s">
        <v>79</v>
      </c>
      <c r="CC237" s="7" t="s">
        <v>80</v>
      </c>
      <c r="CD237" s="7" t="s">
        <v>81</v>
      </c>
      <c r="CE237" s="7" t="s">
        <v>82</v>
      </c>
      <c r="CF237" s="7" t="s">
        <v>83</v>
      </c>
      <c r="CG237" s="2" t="s">
        <v>84</v>
      </c>
      <c r="CH237" s="2" t="s">
        <v>85</v>
      </c>
      <c r="CI237" s="2" t="s">
        <v>86</v>
      </c>
      <c r="CJ237" s="2" t="s">
        <v>87</v>
      </c>
      <c r="CK237" s="2" t="s">
        <v>88</v>
      </c>
      <c r="CL237" s="2" t="s">
        <v>89</v>
      </c>
      <c r="CM237" s="2" t="s">
        <v>90</v>
      </c>
      <c r="CN237" s="2" t="s">
        <v>91</v>
      </c>
      <c r="CO237" s="2" t="s">
        <v>92</v>
      </c>
      <c r="CP237" s="2" t="s">
        <v>93</v>
      </c>
      <c r="CQ237" s="2" t="s">
        <v>94</v>
      </c>
      <c r="CR237" s="2" t="s">
        <v>95</v>
      </c>
      <c r="CS237" s="2" t="s">
        <v>96</v>
      </c>
      <c r="CT237" s="2" t="s">
        <v>97</v>
      </c>
      <c r="CU237" s="2" t="s">
        <v>98</v>
      </c>
      <c r="CV237" s="2" t="s">
        <v>99</v>
      </c>
      <c r="CW237" s="2" t="s">
        <v>100</v>
      </c>
      <c r="CX237" s="2" t="s">
        <v>101</v>
      </c>
      <c r="CY237" s="2" t="s">
        <v>102</v>
      </c>
      <c r="CZ237" s="2" t="s">
        <v>103</v>
      </c>
      <c r="DA237" s="2" t="s">
        <v>104</v>
      </c>
      <c r="DB237" s="2" t="s">
        <v>105</v>
      </c>
      <c r="DC237" s="2" t="s">
        <v>106</v>
      </c>
      <c r="DD237" s="2" t="s">
        <v>107</v>
      </c>
      <c r="DE237" s="2" t="s">
        <v>108</v>
      </c>
      <c r="DF237" s="2" t="s">
        <v>109</v>
      </c>
      <c r="DG237" s="2" t="s">
        <v>110</v>
      </c>
      <c r="DH237" s="2" t="s">
        <v>111</v>
      </c>
      <c r="DI237" s="2" t="s">
        <v>112</v>
      </c>
      <c r="DJ237" s="2" t="s">
        <v>113</v>
      </c>
      <c r="DK237" s="2" t="s">
        <v>114</v>
      </c>
      <c r="DL237" s="2" t="s">
        <v>115</v>
      </c>
      <c r="DM237" s="2" t="s">
        <v>116</v>
      </c>
      <c r="DN237" s="2" t="s">
        <v>117</v>
      </c>
      <c r="DO237" s="2" t="s">
        <v>118</v>
      </c>
      <c r="DP237" s="2" t="s">
        <v>119</v>
      </c>
      <c r="DQ237" s="2" t="s">
        <v>120</v>
      </c>
      <c r="DR237" s="2" t="s">
        <v>121</v>
      </c>
      <c r="DS237" s="2" t="s">
        <v>122</v>
      </c>
      <c r="DT237" s="2" t="s">
        <v>123</v>
      </c>
      <c r="DU237" s="2" t="s">
        <v>124</v>
      </c>
      <c r="DV237" s="2" t="s">
        <v>125</v>
      </c>
      <c r="DW237" s="2" t="s">
        <v>126</v>
      </c>
      <c r="DX237" s="2" t="s">
        <v>127</v>
      </c>
      <c r="DY237" s="2" t="s">
        <v>128</v>
      </c>
      <c r="DZ237" s="2" t="s">
        <v>129</v>
      </c>
      <c r="EA237" s="2" t="s">
        <v>130</v>
      </c>
      <c r="EB237" s="2" t="s">
        <v>131</v>
      </c>
      <c r="EC237" s="2" t="s">
        <v>132</v>
      </c>
      <c r="ED237" s="2" t="s">
        <v>133</v>
      </c>
      <c r="EE237" s="2" t="s">
        <v>134</v>
      </c>
      <c r="EF237" s="2" t="s">
        <v>135</v>
      </c>
      <c r="EG237" s="2" t="s">
        <v>136</v>
      </c>
      <c r="EH237" s="2" t="s">
        <v>137</v>
      </c>
      <c r="EI237" s="2" t="s">
        <v>138</v>
      </c>
      <c r="EJ237" s="2" t="s">
        <v>139</v>
      </c>
      <c r="EK237" s="2" t="s">
        <v>140</v>
      </c>
      <c r="EL237" s="2" t="s">
        <v>141</v>
      </c>
      <c r="EM237" s="2" t="s">
        <v>142</v>
      </c>
      <c r="EN237" s="2" t="s">
        <v>143</v>
      </c>
      <c r="EO237" s="2" t="s">
        <v>144</v>
      </c>
      <c r="EP237" s="2" t="s">
        <v>145</v>
      </c>
      <c r="EQ237" s="2" t="s">
        <v>146</v>
      </c>
      <c r="ER237" s="2" t="s">
        <v>147</v>
      </c>
      <c r="ES237" s="2" t="s">
        <v>148</v>
      </c>
      <c r="ET237" s="2" t="s">
        <v>149</v>
      </c>
      <c r="EU237" s="2" t="s">
        <v>150</v>
      </c>
      <c r="EV237" s="2" t="s">
        <v>151</v>
      </c>
      <c r="EW237" s="2" t="s">
        <v>152</v>
      </c>
      <c r="EX237" s="2" t="s">
        <v>153</v>
      </c>
      <c r="EY237" s="2" t="s">
        <v>154</v>
      </c>
      <c r="EZ237" s="2" t="s">
        <v>155</v>
      </c>
      <c r="FA237" s="2" t="s">
        <v>156</v>
      </c>
      <c r="FB237" s="2" t="s">
        <v>157</v>
      </c>
      <c r="FC237" s="2" t="s">
        <v>158</v>
      </c>
      <c r="FD237" s="2" t="s">
        <v>159</v>
      </c>
      <c r="FE237" s="2" t="s">
        <v>160</v>
      </c>
      <c r="FF237" s="2" t="s">
        <v>161</v>
      </c>
      <c r="FG237" s="2" t="s">
        <v>162</v>
      </c>
      <c r="FH237" s="2" t="s">
        <v>163</v>
      </c>
      <c r="FI237" s="2" t="s">
        <v>164</v>
      </c>
      <c r="FJ237" s="2" t="s">
        <v>165</v>
      </c>
      <c r="FK237" s="2" t="s">
        <v>166</v>
      </c>
      <c r="FL237" s="2" t="s">
        <v>167</v>
      </c>
      <c r="FM237" s="2" t="s">
        <v>168</v>
      </c>
      <c r="FN237" s="2" t="s">
        <v>169</v>
      </c>
      <c r="FO237" s="2" t="s">
        <v>170</v>
      </c>
      <c r="FP237" s="2" t="s">
        <v>171</v>
      </c>
      <c r="FQ237" s="2" t="s">
        <v>172</v>
      </c>
      <c r="FR237" s="2" t="s">
        <v>173</v>
      </c>
      <c r="FS237" s="2" t="s">
        <v>174</v>
      </c>
      <c r="FT237" s="2" t="s">
        <v>175</v>
      </c>
      <c r="FU237" s="2" t="s">
        <v>176</v>
      </c>
      <c r="FV237" s="2" t="s">
        <v>177</v>
      </c>
      <c r="FW237" s="2" t="s">
        <v>178</v>
      </c>
      <c r="FX237" s="2" t="s">
        <v>179</v>
      </c>
      <c r="FY237" s="2" t="s">
        <v>180</v>
      </c>
      <c r="FZ237" s="2" t="s">
        <v>181</v>
      </c>
      <c r="GA237" s="2" t="s">
        <v>182</v>
      </c>
      <c r="GB237" s="2" t="s">
        <v>183</v>
      </c>
      <c r="GC237" s="2" t="s">
        <v>184</v>
      </c>
      <c r="GD237" s="2" t="s">
        <v>185</v>
      </c>
      <c r="GE237" s="2" t="s">
        <v>186</v>
      </c>
      <c r="GF237" s="2" t="s">
        <v>187</v>
      </c>
      <c r="GG237" s="2" t="s">
        <v>188</v>
      </c>
      <c r="GH237" s="2" t="s">
        <v>189</v>
      </c>
      <c r="GI237" s="2" t="s">
        <v>190</v>
      </c>
      <c r="GJ237" s="2" t="s">
        <v>191</v>
      </c>
      <c r="GK237" s="2" t="s">
        <v>192</v>
      </c>
      <c r="GL237" s="2" t="s">
        <v>193</v>
      </c>
      <c r="GM237" s="2" t="s">
        <v>194</v>
      </c>
      <c r="GN237" s="2" t="s">
        <v>195</v>
      </c>
      <c r="GO237" s="2" t="s">
        <v>196</v>
      </c>
      <c r="GP237" s="2" t="s">
        <v>197</v>
      </c>
      <c r="GQ237" s="2" t="s">
        <v>198</v>
      </c>
      <c r="GR237" s="2" t="s">
        <v>199</v>
      </c>
      <c r="GS237" s="2" t="s">
        <v>200</v>
      </c>
      <c r="GT237" s="2" t="s">
        <v>201</v>
      </c>
      <c r="GU237" s="2" t="s">
        <v>202</v>
      </c>
      <c r="GV237" s="2" t="s">
        <v>203</v>
      </c>
      <c r="GW237" s="2" t="s">
        <v>204</v>
      </c>
      <c r="GX237" s="2" t="s">
        <v>205</v>
      </c>
      <c r="GY237" s="2" t="s">
        <v>206</v>
      </c>
      <c r="GZ237" s="2" t="s">
        <v>207</v>
      </c>
      <c r="HA237" s="2" t="s">
        <v>208</v>
      </c>
      <c r="HB237" s="2" t="s">
        <v>209</v>
      </c>
      <c r="HC237" s="2" t="s">
        <v>210</v>
      </c>
      <c r="HD237" s="2" t="s">
        <v>211</v>
      </c>
      <c r="HE237" s="2" t="s">
        <v>212</v>
      </c>
      <c r="HF237" s="2" t="s">
        <v>213</v>
      </c>
      <c r="HG237" s="2" t="s">
        <v>214</v>
      </c>
      <c r="HH237" s="2" t="s">
        <v>215</v>
      </c>
      <c r="HI237" s="2" t="s">
        <v>216</v>
      </c>
      <c r="HJ237" s="2" t="s">
        <v>217</v>
      </c>
      <c r="HK237" s="2" t="s">
        <v>218</v>
      </c>
      <c r="HL237" s="2" t="s">
        <v>219</v>
      </c>
      <c r="HM237" s="2" t="s">
        <v>220</v>
      </c>
      <c r="HN237" s="2" t="s">
        <v>221</v>
      </c>
      <c r="HO237" s="2" t="s">
        <v>222</v>
      </c>
      <c r="HP237" s="2" t="s">
        <v>223</v>
      </c>
      <c r="HQ237" s="2" t="s">
        <v>224</v>
      </c>
      <c r="HR237" s="2" t="s">
        <v>225</v>
      </c>
      <c r="HS237" s="2" t="s">
        <v>226</v>
      </c>
      <c r="HT237" s="2" t="s">
        <v>227</v>
      </c>
      <c r="HU237" s="2" t="s">
        <v>228</v>
      </c>
      <c r="HV237" s="2" t="s">
        <v>229</v>
      </c>
      <c r="HW237" s="2" t="s">
        <v>230</v>
      </c>
      <c r="HX237" s="2" t="s">
        <v>231</v>
      </c>
      <c r="HY237" s="2" t="s">
        <v>232</v>
      </c>
      <c r="HZ237" s="2" t="s">
        <v>233</v>
      </c>
    </row>
    <row r="239" customFormat="false" ht="12.8" hidden="false" customHeight="false" outlineLevel="0" collapsed="false">
      <c r="A239" s="18" t="str">
        <f aca="false">HYPERLINK("#B236:HZ236", F231)</f>
        <v>cliquez sur "cliquer pour sélectionner puis copier" en A239 ou A240 suivant votre tableur, et copiez</v>
      </c>
    </row>
    <row r="240" customFormat="false" ht="12.8" hidden="false" customHeight="false" outlineLevel="0" collapsed="false">
      <c r="A240" s="18" t="e">
        <f aca="false">lien_hypertexte("#B236:HZ236", "cliquer pour sélectionner puis copier")</f>
        <v>#NAME?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LibreOffice/6.2.7.1$Windows_X86_64 LibreOffice_project/23edc44b61b830b7d749943e020e96f5a7df63bf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2019-10-14T17:20:33Z</dcterms:created>
  <dc:creator/>
  <dc:description/>
  <dc:language>fr-FR</dc:language>
  <cp:lastModifiedBy/>
  <dcterms:modified xsi:type="dcterms:W3CDTF">2019-10-14T18:13:54Z</dcterms:modified>
  <cp:revision>3</cp:revision>
  <dc:subject/>
  <dc:title/>
</cp:coreProperties>
</file>