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d1071fb747c002da/Documents/Aide Excel/Alexis L/"/>
    </mc:Choice>
  </mc:AlternateContent>
  <xr:revisionPtr revIDLastSave="28" documentId="11_4CF3103F0A1EBE31D784B9D70C79A39141763EF9" xr6:coauthVersionLast="47" xr6:coauthVersionMax="47" xr10:uidLastSave="{08326C81-38FE-472E-802D-5FD78E90017F}"/>
  <bookViews>
    <workbookView xWindow="-110" yWindow="-110" windowWidth="38620" windowHeight="21820" xr2:uid="{00000000-000D-0000-FFFF-FFFF00000000}"/>
  </bookViews>
  <sheets>
    <sheet name="ecart" sheetId="3" r:id="rId1"/>
    <sheet name="Liste Rentabilié Par Code Reg" sheetId="2" r:id="rId2"/>
    <sheet name="Liste Vue rentabilité" sheetId="1" r:id="rId3"/>
  </sheets>
  <definedNames>
    <definedName name="_xlcn.WorksheetConnection_Classeur1data1" hidden="1">data[]</definedName>
    <definedName name="_xlcn.WorksheetConnection_Classeur1Tableau21" hidden="1">Tableau2[]</definedName>
  </definedNames>
  <calcPr calcId="191029"/>
  <pivotCaches>
    <pivotCache cacheId="33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" name="Tableau2" connection="WorksheetConnection_Classeur1!Tableau2"/>
          <x15:modelTable id="data" name="data" connection="WorksheetConnection_Classeur1!data"/>
        </x15:modelTables>
        <x15:modelRelationships>
          <x15:modelRelationship fromTable="data" fromColumn="N°  Dossier" toTable="Tableau2" toColumn="Numéro Dossier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0" i="2" l="1"/>
  <c r="T20" i="2"/>
  <c r="U19" i="2"/>
  <c r="T19" i="2"/>
  <c r="U18" i="2"/>
  <c r="T18" i="2"/>
  <c r="U17" i="2"/>
  <c r="T17" i="2"/>
  <c r="U16" i="2"/>
  <c r="T16" i="2"/>
  <c r="U15" i="2"/>
  <c r="T15" i="2"/>
  <c r="U14" i="2"/>
  <c r="T14" i="2"/>
  <c r="U13" i="2"/>
  <c r="T13" i="2"/>
  <c r="U12" i="2"/>
  <c r="T12" i="2"/>
  <c r="U11" i="2"/>
  <c r="T11" i="2"/>
  <c r="U10" i="2"/>
  <c r="T10" i="2"/>
  <c r="U9" i="2"/>
  <c r="T9" i="2"/>
  <c r="U8" i="2"/>
  <c r="T8" i="2"/>
  <c r="U7" i="2"/>
  <c r="T7" i="2"/>
  <c r="U6" i="2"/>
  <c r="T6" i="2"/>
  <c r="U5" i="2"/>
  <c r="T5" i="2"/>
  <c r="U4" i="2"/>
  <c r="T4" i="2"/>
  <c r="U3" i="2"/>
  <c r="T3" i="2"/>
  <c r="U2" i="2"/>
  <c r="T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Classeur1!data" type="102" refreshedVersion="6" minRefreshableVersion="5">
    <extLst>
      <ext xmlns:x15="http://schemas.microsoft.com/office/spreadsheetml/2010/11/main" uri="{DE250136-89BD-433C-8126-D09CA5730AF9}">
        <x15:connection id="data">
          <x15:rangePr sourceName="_xlcn.WorksheetConnection_Classeur1data1"/>
        </x15:connection>
      </ext>
    </extLst>
  </connection>
  <connection id="3" xr16:uid="{00000000-0015-0000-FFFF-FFFF02000000}" name="WorksheetConnection_Classeur1!Tableau2" type="102" refreshedVersion="6" minRefreshableVersion="5">
    <extLst>
      <ext xmlns:x15="http://schemas.microsoft.com/office/spreadsheetml/2010/11/main" uri="{DE250136-89BD-433C-8126-D09CA5730AF9}">
        <x15:connection id="Tableau2">
          <x15:rangePr sourceName="_xlcn.WorksheetConnection_Classeur1Tableau21"/>
        </x15:connection>
      </ext>
    </extLst>
  </connection>
</connections>
</file>

<file path=xl/sharedStrings.xml><?xml version="1.0" encoding="utf-8"?>
<sst xmlns="http://schemas.openxmlformats.org/spreadsheetml/2006/main" count="247" uniqueCount="83">
  <si>
    <t>Trafic</t>
  </si>
  <si>
    <t>Activité</t>
  </si>
  <si>
    <t>Sens</t>
  </si>
  <si>
    <t>N° Dossier</t>
  </si>
  <si>
    <t>Date Dossier</t>
  </si>
  <si>
    <t>Client</t>
  </si>
  <si>
    <t>Activité2</t>
  </si>
  <si>
    <t>Agence</t>
  </si>
  <si>
    <t>Marge Réactualisée Globale</t>
  </si>
  <si>
    <t>Statut Dossier</t>
  </si>
  <si>
    <t>Numéro Dossier</t>
  </si>
  <si>
    <t>Sens Dossier</t>
  </si>
  <si>
    <t>Trafic Dossier</t>
  </si>
  <si>
    <t xml:space="preserve">Vente Réelle Globale
</t>
  </si>
  <si>
    <t>Vente Différence Globale</t>
  </si>
  <si>
    <t>Achat Prévisionnel Global</t>
  </si>
  <si>
    <t>Achat Réel Global</t>
  </si>
  <si>
    <t>Achat Différence Global</t>
  </si>
  <si>
    <t>Marge Réelle Globale</t>
  </si>
  <si>
    <t>% Réel Global</t>
  </si>
  <si>
    <t>Ecart Marge Global</t>
  </si>
  <si>
    <t>Ecart % Marge Global</t>
  </si>
  <si>
    <t>Nature Dossier</t>
  </si>
  <si>
    <t>Type Dossier</t>
  </si>
  <si>
    <t>Commercial</t>
  </si>
  <si>
    <t>Utilisateur Création</t>
  </si>
  <si>
    <t>True</t>
  </si>
  <si>
    <t>Maritime</t>
  </si>
  <si>
    <t>Export</t>
  </si>
  <si>
    <t>Ocean</t>
  </si>
  <si>
    <t>Terminé</t>
  </si>
  <si>
    <t>Direct</t>
  </si>
  <si>
    <t>Import</t>
  </si>
  <si>
    <t>COSCO FRANCE</t>
  </si>
  <si>
    <t>01</t>
  </si>
  <si>
    <t>EXPL</t>
  </si>
  <si>
    <t>PCO</t>
  </si>
  <si>
    <t>SOCIETE NOUVELL</t>
  </si>
  <si>
    <t>PDZ</t>
  </si>
  <si>
    <t>TFS FRANCE LH</t>
  </si>
  <si>
    <t>FKL</t>
  </si>
  <si>
    <t>FEDEX LOGISTICS</t>
  </si>
  <si>
    <t>SBX LOGISTICS</t>
  </si>
  <si>
    <t>DESTOCK LOGISTI</t>
  </si>
  <si>
    <t>MJN</t>
  </si>
  <si>
    <t>SHIPEX</t>
  </si>
  <si>
    <t>JDT</t>
  </si>
  <si>
    <t>N°  Dossier</t>
  </si>
  <si>
    <t>File.FileDate</t>
  </si>
  <si>
    <t>Regroupement</t>
  </si>
  <si>
    <t>Libellé Regroupement</t>
  </si>
  <si>
    <t>Vente Réelle Globale</t>
  </si>
  <si>
    <t xml:space="preserve">Achat Réel Global
</t>
  </si>
  <si>
    <t>Pourcentage Réel Global</t>
  </si>
  <si>
    <t xml:space="preserve">Ecart Marge Global
</t>
  </si>
  <si>
    <t>Ecart Pourcentage Marge Global</t>
  </si>
  <si>
    <t>Code tiers</t>
  </si>
  <si>
    <t>Agence2</t>
  </si>
  <si>
    <t>ecart</t>
  </si>
  <si>
    <t>ETIP</t>
  </si>
  <si>
    <t>EXO TIP</t>
  </si>
  <si>
    <t>COSCO SHIPPING FRANCE</t>
  </si>
  <si>
    <t>EDOU</t>
  </si>
  <si>
    <t>EXO DOUANE</t>
  </si>
  <si>
    <t>SOCIETE NOUVELLE DE DESHYDRATATION</t>
  </si>
  <si>
    <t>TFS FRANCE LE HAVRE</t>
  </si>
  <si>
    <t>TDOU</t>
  </si>
  <si>
    <t>TAX DOUANE</t>
  </si>
  <si>
    <t>FEDEX LOGISTICS FRANCE</t>
  </si>
  <si>
    <t>99</t>
  </si>
  <si>
    <t>EDT</t>
  </si>
  <si>
    <t>DROITS DE DOUANE</t>
  </si>
  <si>
    <t>SMARTLOG BUSINESS XPERTS</t>
  </si>
  <si>
    <t>ETRPR</t>
  </si>
  <si>
    <t>EXO TPS ROUTE</t>
  </si>
  <si>
    <t>DESTOCK LOGISTIQUE</t>
  </si>
  <si>
    <t>ETRPM</t>
  </si>
  <si>
    <t>EXO TPS MARIT</t>
  </si>
  <si>
    <t>Étiquettes de lignes</t>
  </si>
  <si>
    <t>Total général</t>
  </si>
  <si>
    <t>SommeMarRéelleGlob</t>
  </si>
  <si>
    <t>SommeMargRéactGlob</t>
  </si>
  <si>
    <t>Écart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</si>
</sst>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4" borderId="1" xfId="0" applyFill="1" applyBorder="1" applyAlignment="1">
      <alignment horizontal="left"/>
    </xf>
    <xf numFmtId="14" fontId="0" fillId="4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64" fontId="0" fillId="4" borderId="1" xfId="0" applyNumberForma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1" fillId="5" borderId="3" xfId="0" applyFont="1" applyFill="1" applyBorder="1"/>
    <xf numFmtId="0" fontId="1" fillId="5" borderId="2" xfId="0" applyFont="1" applyFill="1" applyBorder="1"/>
    <xf numFmtId="0" fontId="1" fillId="6" borderId="2" xfId="0" applyFont="1" applyFill="1" applyBorder="1"/>
    <xf numFmtId="0" fontId="1" fillId="5" borderId="4" xfId="0" applyFont="1" applyFill="1" applyBorder="1"/>
    <xf numFmtId="0" fontId="0" fillId="4" borderId="5" xfId="0" applyFill="1" applyBorder="1" applyAlignment="1">
      <alignment horizontal="left"/>
    </xf>
    <xf numFmtId="164" fontId="0" fillId="4" borderId="5" xfId="0" applyNumberFormat="1" applyFill="1" applyBorder="1" applyAlignment="1">
      <alignment horizontal="left"/>
    </xf>
    <xf numFmtId="0" fontId="0" fillId="7" borderId="5" xfId="0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2" fillId="3" borderId="2" xfId="0" applyFont="1" applyFill="1" applyBorder="1"/>
    <xf numFmtId="0" fontId="2" fillId="3" borderId="6" xfId="0" applyFont="1" applyFill="1" applyBorder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medium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top style="thin">
          <color theme="4" tint="0.3999755851924192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Christian CROCHE" refreshedDate="45576.930683449071" backgroundQuery="1" createdVersion="6" refreshedVersion="8" minRefreshableVersion="3" recordCount="0" supportSubquery="1" supportAdvancedDrill="1" xr:uid="{00000000-000A-0000-FFFF-FFFF26000000}">
  <cacheSource type="external" connectionId="1"/>
  <cacheFields count="4">
    <cacheField name="[data].[N°  Dossier].[N°  Dossier]" caption="N°  Dossier" numFmtId="0" hierarchy="3" level="1">
      <sharedItems containsSemiMixedTypes="0" containsString="0" containsNumber="1" containsInteger="1" minValue="121000024" maxValue="121000111" count="8">
        <n v="121000024"/>
        <n v="121000028"/>
        <n v="121000042"/>
        <n v="121000046"/>
        <n v="121000056"/>
        <n v="121000061"/>
        <n v="121000064"/>
        <n v="121000111"/>
      </sharedItems>
      <extLst>
        <ext xmlns:x15="http://schemas.microsoft.com/office/spreadsheetml/2010/11/main" uri="{4F2E5C28-24EA-4eb8-9CBF-B6C8F9C3D259}">
          <x15:cachedUniqueNames>
            <x15:cachedUniqueName index="0" name="[data].[N°  Dossier].&amp;[121000024]"/>
            <x15:cachedUniqueName index="1" name="[data].[N°  Dossier].&amp;[121000028]"/>
            <x15:cachedUniqueName index="2" name="[data].[N°  Dossier].&amp;[121000042]"/>
            <x15:cachedUniqueName index="3" name="[data].[N°  Dossier].&amp;[121000046]"/>
            <x15:cachedUniqueName index="4" name="[data].[N°  Dossier].&amp;[121000056]"/>
            <x15:cachedUniqueName index="5" name="[data].[N°  Dossier].&amp;[121000061]"/>
            <x15:cachedUniqueName index="6" name="[data].[N°  Dossier].&amp;[121000064]"/>
            <x15:cachedUniqueName index="7" name="[data].[N°  Dossier].&amp;[121000111]"/>
          </x15:cachedUniqueNames>
        </ext>
      </extLst>
    </cacheField>
    <cacheField name="[Measures].[SommeMarRéelleGlob]" caption="SommeMarRéelleGlob" numFmtId="0" hierarchy="51" level="32767"/>
    <cacheField name="[Measures].[SommeMargRéactGlob]" caption="SommeMargRéactGlob" numFmtId="0" hierarchy="52" level="32767"/>
    <cacheField name="[Measures].[Écart]" caption="Écart" numFmtId="0" hierarchy="53" level="32767"/>
  </cacheFields>
  <cacheHierarchies count="57">
    <cacheHierarchy uniqueName="[data].[Trafic]" caption="Trafic" attribute="1" defaultMemberUniqueName="[data].[Trafic].[All]" allUniqueName="[data].[Trafic].[All]" dimensionUniqueName="[data]" displayFolder="" count="0" memberValueDatatype="20" unbalanced="0"/>
    <cacheHierarchy uniqueName="[data].[Activité]" caption="Activité" attribute="1" defaultMemberUniqueName="[data].[Activité].[All]" allUniqueName="[data].[Activité].[All]" dimensionUniqueName="[data]" displayFolder="" count="0" memberValueDatatype="130" unbalanced="0"/>
    <cacheHierarchy uniqueName="[data].[Sens]" caption="Sens" attribute="1" defaultMemberUniqueName="[data].[Sens].[All]" allUniqueName="[data].[Sens].[All]" dimensionUniqueName="[data]" displayFolder="" count="0" memberValueDatatype="130" unbalanced="0"/>
    <cacheHierarchy uniqueName="[data].[N°  Dossier]" caption="N°  Dossier" attribute="1" defaultMemberUniqueName="[data].[N°  Dossier].[All]" allUniqueName="[data].[N°  Dossier].[All]" dimensionUniqueName="[data]" displayFolder="" count="2" memberValueDatatype="20" unbalanced="0">
      <fieldsUsage count="2">
        <fieldUsage x="-1"/>
        <fieldUsage x="0"/>
      </fieldsUsage>
    </cacheHierarchy>
    <cacheHierarchy uniqueName="[data].[File.FileDate]" caption="File.FileDate" attribute="1" time="1" defaultMemberUniqueName="[data].[File.FileDate].[All]" allUniqueName="[data].[File.FileDate].[All]" dimensionUniqueName="[data]" displayFolder="" count="0" memberValueDatatype="7" unbalanced="0"/>
    <cacheHierarchy uniqueName="[data].[Agence]" caption="Agence" attribute="1" defaultMemberUniqueName="[data].[Agence].[All]" allUniqueName="[data].[Agence].[All]" dimensionUniqueName="[data]" displayFolder="" count="0" memberValueDatatype="130" unbalanced="0"/>
    <cacheHierarchy uniqueName="[data].[Regroupement]" caption="Regroupement" attribute="1" defaultMemberUniqueName="[data].[Regroupement].[All]" allUniqueName="[data].[Regroupement].[All]" dimensionUniqueName="[data]" displayFolder="" count="0" memberValueDatatype="130" unbalanced="0"/>
    <cacheHierarchy uniqueName="[data].[Libellé Regroupement]" caption="Libellé Regroupement" attribute="1" defaultMemberUniqueName="[data].[Libellé Regroupement].[All]" allUniqueName="[data].[Libellé Regroupement].[All]" dimensionUniqueName="[data]" displayFolder="" count="0" memberValueDatatype="130" unbalanced="0"/>
    <cacheHierarchy uniqueName="[data].[Vente Réelle Globale]" caption="Vente Réelle Globale" attribute="1" defaultMemberUniqueName="[data].[Vente Réelle Globale].[All]" allUniqueName="[data].[Vente Réelle Globale].[All]" dimensionUniqueName="[data]" displayFolder="" count="0" memberValueDatatype="5" unbalanced="0"/>
    <cacheHierarchy uniqueName="[data].[Vente Différence Globale]" caption="Vente Différence Globale" attribute="1" defaultMemberUniqueName="[data].[Vente Différence Globale].[All]" allUniqueName="[data].[Vente Différence Globale].[All]" dimensionUniqueName="[data]" displayFolder="" count="0" memberValueDatatype="5" unbalanced="0"/>
    <cacheHierarchy uniqueName="[data].[Achat Prévisionnel Global]" caption="Achat Prévisionnel Global" attribute="1" defaultMemberUniqueName="[data].[Achat Prévisionnel Global].[All]" allUniqueName="[data].[Achat Prévisionnel Global].[All]" dimensionUniqueName="[data]" displayFolder="" count="0" memberValueDatatype="5" unbalanced="0"/>
    <cacheHierarchy uniqueName="[data].[Achat Réel Global]" caption="Achat Réel Global" attribute="1" defaultMemberUniqueName="[data].[Achat Réel Global].[All]" allUniqueName="[data].[Achat Réel Global].[All]" dimensionUniqueName="[data]" displayFolder="" count="0" memberValueDatatype="5" unbalanced="0"/>
    <cacheHierarchy uniqueName="[data].[Achat Différence Global]" caption="Achat Différence Global" attribute="1" defaultMemberUniqueName="[data].[Achat Différence Global].[All]" allUniqueName="[data].[Achat Différence Global].[All]" dimensionUniqueName="[data]" displayFolder="" count="0" memberValueDatatype="5" unbalanced="0"/>
    <cacheHierarchy uniqueName="[data].[Marge Réelle Globale]" caption="Marge Réelle Globale" attribute="1" defaultMemberUniqueName="[data].[Marge Réelle Globale].[All]" allUniqueName="[data].[Marge Réelle Globale].[All]" dimensionUniqueName="[data]" displayFolder="" count="0" memberValueDatatype="5" unbalanced="0"/>
    <cacheHierarchy uniqueName="[data].[Pourcentage Réel Global]" caption="Pourcentage Réel Global" attribute="1" defaultMemberUniqueName="[data].[Pourcentage Réel Global].[All]" allUniqueName="[data].[Pourcentage Réel Global].[All]" dimensionUniqueName="[data]" displayFolder="" count="0" memberValueDatatype="20" unbalanced="0"/>
    <cacheHierarchy uniqueName="[data].[Ecart Marge Global]" caption="Ecart Marge Global" attribute="1" defaultMemberUniqueName="[data].[Ecart Marge Global].[All]" allUniqueName="[data].[Ecart Marge Global].[All]" dimensionUniqueName="[data]" displayFolder="" count="0" memberValueDatatype="5" unbalanced="0"/>
    <cacheHierarchy uniqueName="[data].[Ecart Pourcentage Marge Global]" caption="Ecart Pourcentage Marge Global" attribute="1" defaultMemberUniqueName="[data].[Ecart Pourcentage Marge Global].[All]" allUniqueName="[data].[Ecart Pourcentage Marge Global].[All]" dimensionUniqueName="[data]" displayFolder="" count="0" memberValueDatatype="5" unbalanced="0"/>
    <cacheHierarchy uniqueName="[data].[Code tiers]" caption="Code tiers" attribute="1" defaultMemberUniqueName="[data].[Code tiers].[All]" allUniqueName="[data].[Code tiers].[All]" dimensionUniqueName="[data]" displayFolder="" count="0" memberValueDatatype="20" unbalanced="0"/>
    <cacheHierarchy uniqueName="[data].[Client]" caption="Client" attribute="1" defaultMemberUniqueName="[data].[Client].[All]" allUniqueName="[data].[Client].[All]" dimensionUniqueName="[data]" displayFolder="" count="0" memberValueDatatype="130" unbalanced="0"/>
    <cacheHierarchy uniqueName="[data].[Agence2]" caption="Agence2" attribute="1" defaultMemberUniqueName="[data].[Agence2].[All]" allUniqueName="[data].[Agence2].[All]" dimensionUniqueName="[data]" displayFolder="" count="0" memberValueDatatype="130" unbalanced="0"/>
    <cacheHierarchy uniqueName="[data].[ecart]" caption="ecart" attribute="1" defaultMemberUniqueName="[data].[ecart].[All]" allUniqueName="[data].[ecart].[All]" dimensionUniqueName="[data]" displayFolder="" count="0" memberValueDatatype="130" unbalanced="0"/>
    <cacheHierarchy uniqueName="[Tableau2].[Trafic]" caption="Trafic" attribute="1" defaultMemberUniqueName="[Tableau2].[Trafic].[All]" allUniqueName="[Tableau2].[Trafic].[All]" dimensionUniqueName="[Tableau2]" displayFolder="" count="0" memberValueDatatype="20" unbalanced="0"/>
    <cacheHierarchy uniqueName="[Tableau2].[Activité]" caption="Activité" attribute="1" defaultMemberUniqueName="[Tableau2].[Activité].[All]" allUniqueName="[Tableau2].[Activité].[All]" dimensionUniqueName="[Tableau2]" displayFolder="" count="0" memberValueDatatype="130" unbalanced="0"/>
    <cacheHierarchy uniqueName="[Tableau2].[Sens]" caption="Sens" attribute="1" defaultMemberUniqueName="[Tableau2].[Sens].[All]" allUniqueName="[Tableau2].[Sens].[All]" dimensionUniqueName="[Tableau2]" displayFolder="" count="0" memberValueDatatype="130" unbalanced="0"/>
    <cacheHierarchy uniqueName="[Tableau2].[N° Dossier]" caption="N° Dossier" attribute="1" defaultMemberUniqueName="[Tableau2].[N° Dossier].[All]" allUniqueName="[Tableau2].[N° Dossier].[All]" dimensionUniqueName="[Tableau2]" displayFolder="" count="0" memberValueDatatype="20" unbalanced="0"/>
    <cacheHierarchy uniqueName="[Tableau2].[Date Dossier]" caption="Date Dossier" attribute="1" time="1" defaultMemberUniqueName="[Tableau2].[Date Dossier].[All]" allUniqueName="[Tableau2].[Date Dossier].[All]" dimensionUniqueName="[Tableau2]" displayFolder="" count="0" memberValueDatatype="7" unbalanced="0"/>
    <cacheHierarchy uniqueName="[Tableau2].[Client]" caption="Client" attribute="1" defaultMemberUniqueName="[Tableau2].[Client].[All]" allUniqueName="[Tableau2].[Client].[All]" dimensionUniqueName="[Tableau2]" displayFolder="" count="0" memberValueDatatype="130" unbalanced="0"/>
    <cacheHierarchy uniqueName="[Tableau2].[Activité2]" caption="Activité2" attribute="1" defaultMemberUniqueName="[Tableau2].[Activité2].[All]" allUniqueName="[Tableau2].[Activité2].[All]" dimensionUniqueName="[Tableau2]" displayFolder="" count="0" memberValueDatatype="130" unbalanced="0"/>
    <cacheHierarchy uniqueName="[Tableau2].[Agence]" caption="Agence" attribute="1" defaultMemberUniqueName="[Tableau2].[Agence].[All]" allUniqueName="[Tableau2].[Agence].[All]" dimensionUniqueName="[Tableau2]" displayFolder="" count="0" memberValueDatatype="130" unbalanced="0"/>
    <cacheHierarchy uniqueName="[Tableau2].[Marge Réactualisée Globale]" caption="Marge Réactualisée Globale" attribute="1" defaultMemberUniqueName="[Tableau2].[Marge Réactualisée Globale].[All]" allUniqueName="[Tableau2].[Marge Réactualisée Globale].[All]" dimensionUniqueName="[Tableau2]" displayFolder="" count="0" memberValueDatatype="5" unbalanced="0"/>
    <cacheHierarchy uniqueName="[Tableau2].[Statut Dossier]" caption="Statut Dossier" attribute="1" defaultMemberUniqueName="[Tableau2].[Statut Dossier].[All]" allUniqueName="[Tableau2].[Statut Dossier].[All]" dimensionUniqueName="[Tableau2]" displayFolder="" count="0" memberValueDatatype="130" unbalanced="0"/>
    <cacheHierarchy uniqueName="[Tableau2].[Numéro Dossier]" caption="Numéro Dossier" attribute="1" defaultMemberUniqueName="[Tableau2].[Numéro Dossier].[All]" allUniqueName="[Tableau2].[Numéro Dossier].[All]" dimensionUniqueName="[Tableau2]" displayFolder="" count="0" memberValueDatatype="20" unbalanced="0"/>
    <cacheHierarchy uniqueName="[Tableau2].[Sens Dossier]" caption="Sens Dossier" attribute="1" defaultMemberUniqueName="[Tableau2].[Sens Dossier].[All]" allUniqueName="[Tableau2].[Sens Dossier].[All]" dimensionUniqueName="[Tableau2]" displayFolder="" count="0" memberValueDatatype="130" unbalanced="0"/>
    <cacheHierarchy uniqueName="[Tableau2].[Trafic Dossier]" caption="Trafic Dossier" attribute="1" defaultMemberUniqueName="[Tableau2].[Trafic Dossier].[All]" allUniqueName="[Tableau2].[Trafic Dossier].[All]" dimensionUniqueName="[Tableau2]" displayFolder="" count="0" memberValueDatatype="20" unbalanced="0"/>
    <cacheHierarchy uniqueName="[Tableau2].[Vente Réelle Globale]" caption="Vente Réelle Globale" attribute="1" defaultMemberUniqueName="[Tableau2].[Vente Réelle Globale].[All]" allUniqueName="[Tableau2].[Vente Réelle Globale].[All]" dimensionUniqueName="[Tableau2]" displayFolder="" count="0" memberValueDatatype="5" unbalanced="0"/>
    <cacheHierarchy uniqueName="[Tableau2].[Vente Différence Globale]" caption="Vente Différence Globale" attribute="1" defaultMemberUniqueName="[Tableau2].[Vente Différence Globale].[All]" allUniqueName="[Tableau2].[Vente Différence Globale].[All]" dimensionUniqueName="[Tableau2]" displayFolder="" count="0" memberValueDatatype="5" unbalanced="0"/>
    <cacheHierarchy uniqueName="[Tableau2].[Achat Prévisionnel Global]" caption="Achat Prévisionnel Global" attribute="1" defaultMemberUniqueName="[Tableau2].[Achat Prévisionnel Global].[All]" allUniqueName="[Tableau2].[Achat Prévisionnel Global].[All]" dimensionUniqueName="[Tableau2]" displayFolder="" count="0" memberValueDatatype="5" unbalanced="0"/>
    <cacheHierarchy uniqueName="[Tableau2].[Achat Réel Global]" caption="Achat Réel Global" attribute="1" defaultMemberUniqueName="[Tableau2].[Achat Réel Global].[All]" allUniqueName="[Tableau2].[Achat Réel Global].[All]" dimensionUniqueName="[Tableau2]" displayFolder="" count="0" memberValueDatatype="5" unbalanced="0"/>
    <cacheHierarchy uniqueName="[Tableau2].[Achat Différence Global]" caption="Achat Différence Global" attribute="1" defaultMemberUniqueName="[Tableau2].[Achat Différence Global].[All]" allUniqueName="[Tableau2].[Achat Différence Global].[All]" dimensionUniqueName="[Tableau2]" displayFolder="" count="0" memberValueDatatype="20" unbalanced="0"/>
    <cacheHierarchy uniqueName="[Tableau2].[Marge Réelle Globale]" caption="Marge Réelle Globale" attribute="1" defaultMemberUniqueName="[Tableau2].[Marge Réelle Globale].[All]" allUniqueName="[Tableau2].[Marge Réelle Globale].[All]" dimensionUniqueName="[Tableau2]" displayFolder="" count="0" memberValueDatatype="5" unbalanced="0"/>
    <cacheHierarchy uniqueName="[Tableau2].[% Réel Global]" caption="% Réel Global" attribute="1" defaultMemberUniqueName="[Tableau2].[% Réel Global].[All]" allUniqueName="[Tableau2].[% Réel Global].[All]" dimensionUniqueName="[Tableau2]" displayFolder="" count="0" memberValueDatatype="5" unbalanced="0"/>
    <cacheHierarchy uniqueName="[Tableau2].[Ecart Marge Global]" caption="Ecart Marge Global" attribute="1" defaultMemberUniqueName="[Tableau2].[Ecart Marge Global].[All]" allUniqueName="[Tableau2].[Ecart Marge Global].[All]" dimensionUniqueName="[Tableau2]" displayFolder="" count="0" memberValueDatatype="5" unbalanced="0"/>
    <cacheHierarchy uniqueName="[Tableau2].[Ecart % Marge Global]" caption="Ecart % Marge Global" attribute="1" defaultMemberUniqueName="[Tableau2].[Ecart % Marge Global].[All]" allUniqueName="[Tableau2].[Ecart % Marge Global].[All]" dimensionUniqueName="[Tableau2]" displayFolder="" count="0" memberValueDatatype="5" unbalanced="0"/>
    <cacheHierarchy uniqueName="[Tableau2].[Nature Dossier]" caption="Nature Dossier" attribute="1" defaultMemberUniqueName="[Tableau2].[Nature Dossier].[All]" allUniqueName="[Tableau2].[Nature Dossier].[All]" dimensionUniqueName="[Tableau2]" displayFolder="" count="0" memberValueDatatype="130" unbalanced="0"/>
    <cacheHierarchy uniqueName="[Tableau2].[Type Dossier]" caption="Type Dossier" attribute="1" defaultMemberUniqueName="[Tableau2].[Type Dossier].[All]" allUniqueName="[Tableau2].[Type Dossier].[All]" dimensionUniqueName="[Tableau2]" displayFolder="" count="0" memberValueDatatype="130" unbalanced="0"/>
    <cacheHierarchy uniqueName="[Tableau2].[Commercial]" caption="Commercial" attribute="1" defaultMemberUniqueName="[Tableau2].[Commercial].[All]" allUniqueName="[Tableau2].[Commercial].[All]" dimensionUniqueName="[Tableau2]" displayFolder="" count="0" memberValueDatatype="130" unbalanced="0"/>
    <cacheHierarchy uniqueName="[Tableau2].[Utilisateur Création]" caption="Utilisateur Création" attribute="1" defaultMemberUniqueName="[Tableau2].[Utilisateur Création].[All]" allUniqueName="[Tableau2].[Utilisateur Création].[All]" dimensionUniqueName="[Tableau2]" displayFolder="" count="0" memberValueDatatype="130" unbalanced="0"/>
    <cacheHierarchy uniqueName="[Tableau2].[True]" caption="True" attribute="1" defaultMemberUniqueName="[Tableau2].[True].[All]" allUniqueName="[Tableau2].[True].[All]" dimensionUniqueName="[Tableau2]" displayFolder="" count="0" memberValueDatatype="20" unbalanced="0"/>
    <cacheHierarchy uniqueName="[Measures].[Somme de Marge Réelle Globale 2]" caption="Somme de Marge Réelle Globale 2" measure="1" displayFolder="" measureGroup="data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Marge Réactualisée Globale]" caption="Somme de Marge Réactualisée Globale" measure="1" displayFolder="" measureGroup="Tableau2" count="0">
      <extLst>
        <ext xmlns:x15="http://schemas.microsoft.com/office/spreadsheetml/2010/11/main" uri="{B97F6D7D-B522-45F9-BDA1-12C45D357490}">
          <x15:cacheHierarchy aggregatedColumn="29"/>
        </ext>
      </extLst>
    </cacheHierarchy>
    <cacheHierarchy uniqueName="[Measures].[Somme de Trafic]" caption="Somme de Trafic" measure="1" displayFolder="" measureGroup="data" count="0"/>
    <cacheHierarchy uniqueName="[Measures].[SommeMarRéelleGlob]" caption="SommeMarRéelleGlob" measure="1" displayFolder="" measureGroup="data" count="0" oneField="1">
      <fieldsUsage count="1">
        <fieldUsage x="1"/>
      </fieldsUsage>
    </cacheHierarchy>
    <cacheHierarchy uniqueName="[Measures].[SommeMargRéactGlob]" caption="SommeMargRéactGlob" measure="1" displayFolder="" measureGroup="Tableau2" count="0" oneField="1">
      <fieldsUsage count="1">
        <fieldUsage x="2"/>
      </fieldsUsage>
    </cacheHierarchy>
    <cacheHierarchy uniqueName="[Measures].[Écart]" caption="Écart" measure="1" displayFolder="" measureGroup="Tableau2" count="0" oneField="1">
      <fieldsUsage count="1">
        <fieldUsage x="3"/>
      </fieldsUsage>
    </cacheHierarchy>
    <cacheHierarchy uniqueName="[Measures].[__XL_Count data]" caption="__XL_Count data" measure="1" displayFolder="" measureGroup="data" count="0" hidden="1"/>
    <cacheHierarchy uniqueName="[Measures].[__XL_Count Tableau2]" caption="__XL_Count Tableau2" measure="1" displayFolder="" measureGroup="Tableau2" count="0" hidden="1"/>
    <cacheHierarchy uniqueName="[Measures].[__No measures defined]" caption="__No measures defined" measure="1" displayFolder="" count="0" hidden="1"/>
  </cacheHierarchies>
  <kpis count="0"/>
  <dimensions count="3">
    <dimension name="data" uniqueName="[data]" caption="data"/>
    <dimension measure="1" name="Measures" uniqueName="[Measures]" caption="Measures"/>
    <dimension name="Tableau2" uniqueName="[Tableau2]" caption="Tableau2"/>
  </dimensions>
  <measureGroups count="2">
    <measureGroup name="data" caption="data"/>
    <measureGroup name="Tableau2" caption="Tableau2"/>
  </measureGroups>
  <maps count="3">
    <map measureGroup="0" dimension="0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33" applyNumberFormats="0" applyBorderFormats="0" applyFontFormats="0" applyPatternFormats="0" applyAlignmentFormats="0" applyWidthHeightFormats="1" dataCaption="Valeurs" tag="99c299b9-89a3-4ff9-b925-4212bd9c1181" updatedVersion="8" minRefreshableVersion="3" useAutoFormatting="1" itemPrintTitles="1" createdVersion="6" indent="0" outline="1" outlineData="1" multipleFieldFilters="0">
  <location ref="A2:D11" firstHeaderRow="0" firstDataRow="1" firstDataCol="1"/>
  <pivotFields count="4"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fld="3" subtotal="count" baseField="0" baseItem="0"/>
  </dataFields>
  <pivotHierarchies count="5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data]"/>
        <x15:activeTabTopLevelEntity name="[Tableau2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1:U20" totalsRowShown="0" headerRowDxfId="57" dataDxfId="55" headerRowBorderDxfId="56" tableBorderDxfId="54" totalsRowBorderDxfId="53">
  <autoFilter ref="A1:U20" xr:uid="{00000000-0009-0000-0100-000001000000}"/>
  <tableColumns count="21">
    <tableColumn id="1" xr3:uid="{00000000-0010-0000-0000-000001000000}" name="Trafic" dataDxfId="52"/>
    <tableColumn id="2" xr3:uid="{00000000-0010-0000-0000-000002000000}" name="Activité" dataDxfId="51"/>
    <tableColumn id="3" xr3:uid="{00000000-0010-0000-0000-000003000000}" name="Sens" dataDxfId="50"/>
    <tableColumn id="4" xr3:uid="{00000000-0010-0000-0000-000004000000}" name="N°  Dossier" dataDxfId="49"/>
    <tableColumn id="5" xr3:uid="{00000000-0010-0000-0000-000005000000}" name="File.FileDate" dataDxfId="48"/>
    <tableColumn id="6" xr3:uid="{00000000-0010-0000-0000-000006000000}" name="Agence" dataDxfId="47"/>
    <tableColumn id="7" xr3:uid="{00000000-0010-0000-0000-000007000000}" name="Regroupement" dataDxfId="46"/>
    <tableColumn id="8" xr3:uid="{00000000-0010-0000-0000-000008000000}" name="Libellé Regroupement" dataDxfId="45"/>
    <tableColumn id="9" xr3:uid="{00000000-0010-0000-0000-000009000000}" name="Vente Réelle Globale" dataDxfId="44"/>
    <tableColumn id="10" xr3:uid="{00000000-0010-0000-0000-00000A000000}" name="Vente Différence Globale" dataDxfId="43"/>
    <tableColumn id="11" xr3:uid="{00000000-0010-0000-0000-00000B000000}" name="Achat Prévisionnel Global" dataDxfId="42"/>
    <tableColumn id="12" xr3:uid="{00000000-0010-0000-0000-00000C000000}" name="Achat Réel Global_x000a_" dataDxfId="41"/>
    <tableColumn id="13" xr3:uid="{00000000-0010-0000-0000-00000D000000}" name="Achat Différence Global" dataDxfId="40"/>
    <tableColumn id="14" xr3:uid="{00000000-0010-0000-0000-00000E000000}" name="Marge Réelle Globale" dataDxfId="39"/>
    <tableColumn id="15" xr3:uid="{00000000-0010-0000-0000-00000F000000}" name="Pourcentage Réel Global" dataDxfId="38"/>
    <tableColumn id="16" xr3:uid="{00000000-0010-0000-0000-000010000000}" name="Ecart Marge Global_x000a_" dataDxfId="37"/>
    <tableColumn id="17" xr3:uid="{00000000-0010-0000-0000-000011000000}" name="Ecart Pourcentage Marge Global" dataDxfId="36"/>
    <tableColumn id="18" xr3:uid="{00000000-0010-0000-0000-000012000000}" name="Code tiers" dataDxfId="35"/>
    <tableColumn id="19" xr3:uid="{00000000-0010-0000-0000-000013000000}" name="Client" dataDxfId="34"/>
    <tableColumn id="20" xr3:uid="{00000000-0010-0000-0000-000014000000}" name="Agence2" dataDxfId="33">
      <calculatedColumnFormula>IF(D2="","","0"&amp;MID(D2,1,1))</calculatedColumnFormula>
    </tableColumn>
    <tableColumn id="21" xr3:uid="{00000000-0010-0000-0000-000015000000}" name="ecart" dataDxfId="32">
      <calculatedColumnFormula>IFERROR(VLOOKUP(D2,#REF!,1,FALSE),"")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AA9" totalsRowShown="0" headerRowDxfId="31" dataDxfId="29" headerRowBorderDxfId="30" tableBorderDxfId="28" totalsRowBorderDxfId="27">
  <autoFilter ref="A1:AA9" xr:uid="{00000000-0009-0000-0100-000002000000}"/>
  <tableColumns count="27">
    <tableColumn id="1" xr3:uid="{00000000-0010-0000-0100-000001000000}" name="Trafic" dataDxfId="26"/>
    <tableColumn id="2" xr3:uid="{00000000-0010-0000-0100-000002000000}" name="Activité" dataDxfId="25"/>
    <tableColumn id="3" xr3:uid="{00000000-0010-0000-0100-000003000000}" name="Sens" dataDxfId="24"/>
    <tableColumn id="4" xr3:uid="{00000000-0010-0000-0100-000004000000}" name="N° Dossier" dataDxfId="23"/>
    <tableColumn id="5" xr3:uid="{00000000-0010-0000-0100-000005000000}" name="Date Dossier" dataDxfId="22"/>
    <tableColumn id="6" xr3:uid="{00000000-0010-0000-0100-000006000000}" name="Client" dataDxfId="21"/>
    <tableColumn id="7" xr3:uid="{00000000-0010-0000-0100-000007000000}" name="Activité2" dataDxfId="20"/>
    <tableColumn id="8" xr3:uid="{00000000-0010-0000-0100-000008000000}" name="Agence" dataDxfId="19"/>
    <tableColumn id="9" xr3:uid="{00000000-0010-0000-0100-000009000000}" name="Marge Réactualisée Globale" dataDxfId="18"/>
    <tableColumn id="10" xr3:uid="{00000000-0010-0000-0100-00000A000000}" name="Statut Dossier" dataDxfId="17"/>
    <tableColumn id="11" xr3:uid="{00000000-0010-0000-0100-00000B000000}" name="Numéro Dossier" dataDxfId="16"/>
    <tableColumn id="12" xr3:uid="{00000000-0010-0000-0100-00000C000000}" name="Sens Dossier" dataDxfId="15"/>
    <tableColumn id="13" xr3:uid="{00000000-0010-0000-0100-00000D000000}" name="Trafic Dossier" dataDxfId="14"/>
    <tableColumn id="14" xr3:uid="{00000000-0010-0000-0100-00000E000000}" name="Vente Réelle Globale_x000a_" dataDxfId="13"/>
    <tableColumn id="15" xr3:uid="{00000000-0010-0000-0100-00000F000000}" name="Vente Différence Globale" dataDxfId="12"/>
    <tableColumn id="16" xr3:uid="{00000000-0010-0000-0100-000010000000}" name="Achat Prévisionnel Global" dataDxfId="11"/>
    <tableColumn id="17" xr3:uid="{00000000-0010-0000-0100-000011000000}" name="Achat Réel Global" dataDxfId="10"/>
    <tableColumn id="18" xr3:uid="{00000000-0010-0000-0100-000012000000}" name="Achat Différence Global" dataDxfId="9"/>
    <tableColumn id="19" xr3:uid="{00000000-0010-0000-0100-000013000000}" name="Marge Réelle Globale" dataDxfId="8"/>
    <tableColumn id="20" xr3:uid="{00000000-0010-0000-0100-000014000000}" name="% Réel Global" dataDxfId="7"/>
    <tableColumn id="21" xr3:uid="{00000000-0010-0000-0100-000015000000}" name="Ecart Marge Global" dataDxfId="6"/>
    <tableColumn id="22" xr3:uid="{00000000-0010-0000-0100-000016000000}" name="Ecart % Marge Global" dataDxfId="5"/>
    <tableColumn id="23" xr3:uid="{00000000-0010-0000-0100-000017000000}" name="Nature Dossier" dataDxfId="4"/>
    <tableColumn id="24" xr3:uid="{00000000-0010-0000-0100-000018000000}" name="Type Dossier" dataDxfId="3"/>
    <tableColumn id="25" xr3:uid="{00000000-0010-0000-0100-000019000000}" name="Commercial" dataDxfId="2"/>
    <tableColumn id="26" xr3:uid="{00000000-0010-0000-0100-00001A000000}" name="Utilisateur Création" dataDxfId="1"/>
    <tableColumn id="27" xr3:uid="{00000000-0010-0000-0100-00001B000000}" name="Tr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1"/>
  <sheetViews>
    <sheetView tabSelected="1" workbookViewId="0">
      <selection activeCell="F12" sqref="F12"/>
    </sheetView>
  </sheetViews>
  <sheetFormatPr baseColWidth="10" defaultRowHeight="14.5" x14ac:dyDescent="0.35"/>
  <cols>
    <col min="1" max="1" width="19.54296875" customWidth="1"/>
    <col min="2" max="2" width="19.54296875" bestFit="1" customWidth="1"/>
    <col min="3" max="3" width="20.08984375" bestFit="1" customWidth="1"/>
    <col min="4" max="4" width="8.453125" bestFit="1" customWidth="1"/>
    <col min="5" max="6" width="34" customWidth="1"/>
  </cols>
  <sheetData>
    <row r="2" spans="1:4" x14ac:dyDescent="0.35">
      <c r="A2" s="8" t="s">
        <v>78</v>
      </c>
      <c r="B2" t="s">
        <v>80</v>
      </c>
      <c r="C2" t="s">
        <v>81</v>
      </c>
      <c r="D2" t="s">
        <v>82</v>
      </c>
    </row>
    <row r="3" spans="1:4" x14ac:dyDescent="0.35">
      <c r="A3" s="9">
        <v>121000024</v>
      </c>
      <c r="B3" s="22">
        <v>56</v>
      </c>
      <c r="C3" s="22">
        <v>2266.56</v>
      </c>
      <c r="D3" s="22">
        <v>-2210.56</v>
      </c>
    </row>
    <row r="4" spans="1:4" x14ac:dyDescent="0.35">
      <c r="A4" s="9">
        <v>121000028</v>
      </c>
      <c r="B4" s="22">
        <v>62</v>
      </c>
      <c r="C4" s="22">
        <v>2266.56</v>
      </c>
      <c r="D4" s="22">
        <v>-2204.56</v>
      </c>
    </row>
    <row r="5" spans="1:4" x14ac:dyDescent="0.35">
      <c r="A5" s="9">
        <v>121000042</v>
      </c>
      <c r="B5" s="22">
        <v>104</v>
      </c>
      <c r="C5" s="22">
        <v>2266.56</v>
      </c>
      <c r="D5" s="22">
        <v>-2162.56</v>
      </c>
    </row>
    <row r="6" spans="1:4" x14ac:dyDescent="0.35">
      <c r="A6" s="9">
        <v>121000046</v>
      </c>
      <c r="B6" s="22">
        <v>80</v>
      </c>
      <c r="C6" s="22">
        <v>2266.56</v>
      </c>
      <c r="D6" s="22">
        <v>-2186.56</v>
      </c>
    </row>
    <row r="7" spans="1:4" x14ac:dyDescent="0.35">
      <c r="A7" s="9">
        <v>121000056</v>
      </c>
      <c r="B7" s="22">
        <v>95</v>
      </c>
      <c r="C7" s="22">
        <v>2266.56</v>
      </c>
      <c r="D7" s="22">
        <v>-2171.56</v>
      </c>
    </row>
    <row r="8" spans="1:4" x14ac:dyDescent="0.35">
      <c r="A8" s="9">
        <v>121000061</v>
      </c>
      <c r="B8" s="22">
        <v>52</v>
      </c>
      <c r="C8" s="22">
        <v>2266.56</v>
      </c>
      <c r="D8" s="22">
        <v>-2214.56</v>
      </c>
    </row>
    <row r="9" spans="1:4" x14ac:dyDescent="0.35">
      <c r="A9" s="9">
        <v>121000064</v>
      </c>
      <c r="B9" s="22">
        <v>1695.96</v>
      </c>
      <c r="C9" s="22">
        <v>2266.56</v>
      </c>
      <c r="D9" s="22">
        <v>-570.59999999999991</v>
      </c>
    </row>
    <row r="10" spans="1:4" x14ac:dyDescent="0.35">
      <c r="A10" s="9">
        <v>121000111</v>
      </c>
      <c r="B10" s="22">
        <v>121.6</v>
      </c>
      <c r="C10" s="22">
        <v>2266.56</v>
      </c>
      <c r="D10" s="22">
        <v>-2144.96</v>
      </c>
    </row>
    <row r="11" spans="1:4" x14ac:dyDescent="0.35">
      <c r="A11" s="9" t="s">
        <v>79</v>
      </c>
      <c r="B11" s="22">
        <v>2266.56</v>
      </c>
      <c r="C11" s="22">
        <v>2266.56</v>
      </c>
      <c r="D11" s="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"/>
  <sheetViews>
    <sheetView workbookViewId="0">
      <selection activeCell="H5" sqref="H5"/>
    </sheetView>
  </sheetViews>
  <sheetFormatPr baseColWidth="10" defaultRowHeight="14.5" x14ac:dyDescent="0.35"/>
  <cols>
    <col min="1" max="1" width="7.7265625" bestFit="1" customWidth="1"/>
    <col min="2" max="2" width="9.36328125" bestFit="1" customWidth="1"/>
    <col min="3" max="3" width="6.90625" bestFit="1" customWidth="1"/>
    <col min="4" max="4" width="12.1796875" bestFit="1" customWidth="1"/>
    <col min="5" max="5" width="13.26953125" bestFit="1" customWidth="1"/>
    <col min="6" max="6" width="9.08984375" bestFit="1" customWidth="1"/>
    <col min="7" max="7" width="15.54296875" bestFit="1" customWidth="1"/>
    <col min="8" max="8" width="21.36328125" bestFit="1" customWidth="1"/>
    <col min="9" max="9" width="20.453125" bestFit="1" customWidth="1"/>
    <col min="10" max="10" width="24.1796875" bestFit="1" customWidth="1"/>
    <col min="11" max="11" width="24.54296875" bestFit="1" customWidth="1"/>
    <col min="12" max="12" width="17.7265625" bestFit="1" customWidth="1"/>
    <col min="13" max="13" width="22.90625" bestFit="1" customWidth="1"/>
    <col min="14" max="14" width="20.81640625" bestFit="1" customWidth="1"/>
    <col min="15" max="15" width="23.6328125" bestFit="1" customWidth="1"/>
    <col min="16" max="16" width="20.08984375" bestFit="1" customWidth="1"/>
    <col min="17" max="17" width="30.26953125" bestFit="1" customWidth="1"/>
    <col min="18" max="18" width="11.54296875" bestFit="1" customWidth="1"/>
    <col min="19" max="19" width="35.7265625" bestFit="1" customWidth="1"/>
    <col min="20" max="20" width="10.08984375" bestFit="1" customWidth="1"/>
    <col min="21" max="21" width="7.36328125" bestFit="1" customWidth="1"/>
  </cols>
  <sheetData>
    <row r="1" spans="1:21" x14ac:dyDescent="0.35">
      <c r="A1" s="10" t="s">
        <v>0</v>
      </c>
      <c r="B1" s="11" t="s">
        <v>1</v>
      </c>
      <c r="C1" s="11" t="s">
        <v>2</v>
      </c>
      <c r="D1" s="11" t="s">
        <v>47</v>
      </c>
      <c r="E1" s="11" t="s">
        <v>48</v>
      </c>
      <c r="F1" s="11" t="s">
        <v>7</v>
      </c>
      <c r="G1" s="11" t="s">
        <v>49</v>
      </c>
      <c r="H1" s="11" t="s">
        <v>50</v>
      </c>
      <c r="I1" s="20" t="s">
        <v>51</v>
      </c>
      <c r="J1" s="11" t="s">
        <v>14</v>
      </c>
      <c r="K1" s="12" t="s">
        <v>15</v>
      </c>
      <c r="L1" s="20" t="s">
        <v>52</v>
      </c>
      <c r="M1" s="11" t="s">
        <v>17</v>
      </c>
      <c r="N1" s="20" t="s">
        <v>18</v>
      </c>
      <c r="O1" s="11" t="s">
        <v>53</v>
      </c>
      <c r="P1" s="11" t="s">
        <v>54</v>
      </c>
      <c r="Q1" s="11" t="s">
        <v>55</v>
      </c>
      <c r="R1" s="11" t="s">
        <v>56</v>
      </c>
      <c r="S1" s="11" t="s">
        <v>5</v>
      </c>
      <c r="T1" s="11" t="s">
        <v>57</v>
      </c>
      <c r="U1" s="13" t="s">
        <v>58</v>
      </c>
    </row>
    <row r="2" spans="1:21" x14ac:dyDescent="0.35">
      <c r="A2" s="1">
        <v>10</v>
      </c>
      <c r="B2" s="1" t="s">
        <v>27</v>
      </c>
      <c r="C2" s="1" t="s">
        <v>28</v>
      </c>
      <c r="D2" s="1">
        <v>121000024</v>
      </c>
      <c r="E2" s="5">
        <v>44564</v>
      </c>
      <c r="F2" s="1" t="s">
        <v>34</v>
      </c>
      <c r="G2" s="1" t="s">
        <v>59</v>
      </c>
      <c r="H2" s="1" t="s">
        <v>60</v>
      </c>
      <c r="I2" s="1">
        <v>11</v>
      </c>
      <c r="J2" s="1">
        <v>11</v>
      </c>
      <c r="K2" s="1">
        <v>0</v>
      </c>
      <c r="L2" s="1">
        <v>0</v>
      </c>
      <c r="M2" s="1">
        <v>0</v>
      </c>
      <c r="N2" s="1">
        <v>11</v>
      </c>
      <c r="O2" s="1">
        <v>100</v>
      </c>
      <c r="P2" s="1">
        <v>11</v>
      </c>
      <c r="Q2" s="1">
        <v>0</v>
      </c>
      <c r="R2" s="1">
        <v>70028</v>
      </c>
      <c r="S2" s="1" t="s">
        <v>61</v>
      </c>
      <c r="T2" s="6" t="str">
        <f t="shared" ref="T2:T20" si="0">IF(D2="","","0"&amp;MID(D2,1,1))</f>
        <v>01</v>
      </c>
      <c r="U2" s="6" t="str">
        <f>IFERROR(VLOOKUP(D2,#REF!,1,FALSE),"")</f>
        <v/>
      </c>
    </row>
    <row r="3" spans="1:21" x14ac:dyDescent="0.35">
      <c r="A3" s="3">
        <v>10</v>
      </c>
      <c r="B3" s="3" t="s">
        <v>27</v>
      </c>
      <c r="C3" s="3" t="s">
        <v>28</v>
      </c>
      <c r="D3" s="3">
        <v>121000024</v>
      </c>
      <c r="E3" s="7">
        <v>44564</v>
      </c>
      <c r="F3" s="3" t="s">
        <v>34</v>
      </c>
      <c r="G3" s="3" t="s">
        <v>62</v>
      </c>
      <c r="H3" s="3" t="s">
        <v>63</v>
      </c>
      <c r="I3" s="3">
        <v>45</v>
      </c>
      <c r="J3" s="3">
        <v>45</v>
      </c>
      <c r="K3" s="3">
        <v>0</v>
      </c>
      <c r="L3" s="3">
        <v>0</v>
      </c>
      <c r="M3" s="3">
        <v>0</v>
      </c>
      <c r="N3" s="3">
        <v>45</v>
      </c>
      <c r="O3" s="3">
        <v>100</v>
      </c>
      <c r="P3" s="3">
        <v>45</v>
      </c>
      <c r="Q3" s="3">
        <v>0</v>
      </c>
      <c r="R3" s="3">
        <v>70028</v>
      </c>
      <c r="S3" s="3" t="s">
        <v>61</v>
      </c>
      <c r="T3" s="6" t="str">
        <f t="shared" si="0"/>
        <v>01</v>
      </c>
      <c r="U3" s="6" t="str">
        <f>IFERROR(VLOOKUP(D3,#REF!,1,FALSE),"")</f>
        <v/>
      </c>
    </row>
    <row r="4" spans="1:21" x14ac:dyDescent="0.35">
      <c r="A4" s="1">
        <v>10</v>
      </c>
      <c r="B4" s="1" t="s">
        <v>27</v>
      </c>
      <c r="C4" s="1" t="s">
        <v>28</v>
      </c>
      <c r="D4" s="1">
        <v>121000028</v>
      </c>
      <c r="E4" s="5">
        <v>44568</v>
      </c>
      <c r="F4" s="1" t="s">
        <v>34</v>
      </c>
      <c r="G4" s="1" t="s">
        <v>62</v>
      </c>
      <c r="H4" s="1" t="s">
        <v>63</v>
      </c>
      <c r="I4" s="1">
        <v>62</v>
      </c>
      <c r="J4" s="1">
        <v>62</v>
      </c>
      <c r="K4" s="1">
        <v>0</v>
      </c>
      <c r="L4" s="1">
        <v>0</v>
      </c>
      <c r="M4" s="1">
        <v>0</v>
      </c>
      <c r="N4" s="1">
        <v>62</v>
      </c>
      <c r="O4" s="1">
        <v>100</v>
      </c>
      <c r="P4" s="1">
        <v>62</v>
      </c>
      <c r="Q4" s="1">
        <v>0</v>
      </c>
      <c r="R4" s="1">
        <v>70193</v>
      </c>
      <c r="S4" s="1" t="s">
        <v>64</v>
      </c>
      <c r="T4" s="6" t="str">
        <f t="shared" si="0"/>
        <v>01</v>
      </c>
      <c r="U4" s="6" t="str">
        <f>IFERROR(VLOOKUP(D4,#REF!,1,FALSE),"")</f>
        <v/>
      </c>
    </row>
    <row r="5" spans="1:21" x14ac:dyDescent="0.35">
      <c r="A5" s="3">
        <v>10</v>
      </c>
      <c r="B5" s="3" t="s">
        <v>27</v>
      </c>
      <c r="C5" s="3" t="s">
        <v>32</v>
      </c>
      <c r="D5" s="3">
        <v>121000042</v>
      </c>
      <c r="E5" s="7">
        <v>44623</v>
      </c>
      <c r="F5" s="3" t="s">
        <v>34</v>
      </c>
      <c r="G5" s="3" t="s">
        <v>59</v>
      </c>
      <c r="H5" s="3" t="s">
        <v>60</v>
      </c>
      <c r="I5" s="3">
        <v>24</v>
      </c>
      <c r="J5" s="3">
        <v>24</v>
      </c>
      <c r="K5" s="3">
        <v>0</v>
      </c>
      <c r="L5" s="3">
        <v>0</v>
      </c>
      <c r="M5" s="3">
        <v>0</v>
      </c>
      <c r="N5" s="3">
        <v>24</v>
      </c>
      <c r="O5" s="3">
        <v>100</v>
      </c>
      <c r="P5" s="3">
        <v>24</v>
      </c>
      <c r="Q5" s="3">
        <v>0</v>
      </c>
      <c r="R5" s="3">
        <v>327</v>
      </c>
      <c r="S5" s="3" t="s">
        <v>65</v>
      </c>
      <c r="T5" s="6" t="str">
        <f t="shared" si="0"/>
        <v>01</v>
      </c>
      <c r="U5" s="6" t="str">
        <f>IFERROR(VLOOKUP(D5,#REF!,1,FALSE),"")</f>
        <v/>
      </c>
    </row>
    <row r="6" spans="1:21" x14ac:dyDescent="0.35">
      <c r="A6" s="1">
        <v>10</v>
      </c>
      <c r="B6" s="1" t="s">
        <v>27</v>
      </c>
      <c r="C6" s="1" t="s">
        <v>32</v>
      </c>
      <c r="D6" s="1">
        <v>121000042</v>
      </c>
      <c r="E6" s="5">
        <v>44623</v>
      </c>
      <c r="F6" s="1" t="s">
        <v>34</v>
      </c>
      <c r="G6" s="1" t="s">
        <v>62</v>
      </c>
      <c r="H6" s="1" t="s">
        <v>63</v>
      </c>
      <c r="I6" s="1">
        <v>80</v>
      </c>
      <c r="J6" s="1">
        <v>80</v>
      </c>
      <c r="K6" s="1">
        <v>0</v>
      </c>
      <c r="L6" s="1">
        <v>0</v>
      </c>
      <c r="M6" s="1">
        <v>0</v>
      </c>
      <c r="N6" s="1">
        <v>80</v>
      </c>
      <c r="O6" s="1">
        <v>100</v>
      </c>
      <c r="P6" s="1">
        <v>80</v>
      </c>
      <c r="Q6" s="1">
        <v>0</v>
      </c>
      <c r="R6" s="1">
        <v>327</v>
      </c>
      <c r="S6" s="1" t="s">
        <v>65</v>
      </c>
      <c r="T6" s="6" t="str">
        <f t="shared" si="0"/>
        <v>01</v>
      </c>
      <c r="U6" s="6" t="str">
        <f>IFERROR(VLOOKUP(D6,#REF!,1,FALSE),"")</f>
        <v/>
      </c>
    </row>
    <row r="7" spans="1:21" x14ac:dyDescent="0.35">
      <c r="A7" s="3">
        <v>10</v>
      </c>
      <c r="B7" s="3" t="s">
        <v>27</v>
      </c>
      <c r="C7" s="3" t="s">
        <v>32</v>
      </c>
      <c r="D7" s="3">
        <v>121000046</v>
      </c>
      <c r="E7" s="7">
        <v>44568</v>
      </c>
      <c r="F7" s="3" t="s">
        <v>34</v>
      </c>
      <c r="G7" s="3" t="s">
        <v>66</v>
      </c>
      <c r="H7" s="3" t="s">
        <v>67</v>
      </c>
      <c r="I7" s="3">
        <v>80</v>
      </c>
      <c r="J7" s="3">
        <v>80</v>
      </c>
      <c r="K7" s="3">
        <v>0</v>
      </c>
      <c r="L7" s="3">
        <v>0</v>
      </c>
      <c r="M7" s="3">
        <v>0</v>
      </c>
      <c r="N7" s="3">
        <v>80</v>
      </c>
      <c r="O7" s="3">
        <v>100</v>
      </c>
      <c r="P7" s="3">
        <v>80</v>
      </c>
      <c r="Q7" s="3">
        <v>0</v>
      </c>
      <c r="R7" s="3">
        <v>70043</v>
      </c>
      <c r="S7" s="3" t="s">
        <v>68</v>
      </c>
      <c r="T7" s="6" t="str">
        <f t="shared" si="0"/>
        <v>01</v>
      </c>
      <c r="U7" s="6" t="str">
        <f>IFERROR(VLOOKUP(D7,#REF!,1,FALSE),"")</f>
        <v/>
      </c>
    </row>
    <row r="8" spans="1:21" x14ac:dyDescent="0.35">
      <c r="A8" s="1">
        <v>70</v>
      </c>
      <c r="B8" s="1" t="s">
        <v>27</v>
      </c>
      <c r="C8" s="1" t="s">
        <v>32</v>
      </c>
      <c r="D8" s="1">
        <v>121000056</v>
      </c>
      <c r="E8" s="5">
        <v>44621</v>
      </c>
      <c r="F8" s="1" t="s">
        <v>69</v>
      </c>
      <c r="G8" s="1" t="s">
        <v>70</v>
      </c>
      <c r="H8" s="1" t="s">
        <v>71</v>
      </c>
      <c r="I8" s="1">
        <v>0</v>
      </c>
      <c r="J8" s="1">
        <v>0</v>
      </c>
      <c r="K8" s="1">
        <v>0</v>
      </c>
      <c r="L8" s="1">
        <v>56</v>
      </c>
      <c r="M8" s="1">
        <v>56</v>
      </c>
      <c r="N8" s="1">
        <v>-56</v>
      </c>
      <c r="O8" s="1">
        <v>0</v>
      </c>
      <c r="P8" s="1">
        <v>-56</v>
      </c>
      <c r="Q8" s="1">
        <v>0</v>
      </c>
      <c r="R8" s="1">
        <v>430</v>
      </c>
      <c r="S8" s="1" t="s">
        <v>72</v>
      </c>
      <c r="T8" s="6" t="str">
        <f t="shared" si="0"/>
        <v>01</v>
      </c>
      <c r="U8" s="6" t="str">
        <f>IFERROR(VLOOKUP(D8,#REF!,1,FALSE),"")</f>
        <v/>
      </c>
    </row>
    <row r="9" spans="1:21" x14ac:dyDescent="0.35">
      <c r="A9" s="3">
        <v>70</v>
      </c>
      <c r="B9" s="3" t="s">
        <v>27</v>
      </c>
      <c r="C9" s="3" t="s">
        <v>32</v>
      </c>
      <c r="D9" s="3">
        <v>121000056</v>
      </c>
      <c r="E9" s="7">
        <v>44621</v>
      </c>
      <c r="F9" s="3" t="s">
        <v>34</v>
      </c>
      <c r="G9" s="3" t="s">
        <v>66</v>
      </c>
      <c r="H9" s="3" t="s">
        <v>67</v>
      </c>
      <c r="I9" s="3">
        <v>95</v>
      </c>
      <c r="J9" s="3">
        <v>95</v>
      </c>
      <c r="K9" s="3">
        <v>0</v>
      </c>
      <c r="L9" s="3">
        <v>0</v>
      </c>
      <c r="M9" s="3">
        <v>0</v>
      </c>
      <c r="N9" s="3">
        <v>95</v>
      </c>
      <c r="O9" s="3">
        <v>100</v>
      </c>
      <c r="P9" s="3">
        <v>95</v>
      </c>
      <c r="Q9" s="3">
        <v>0</v>
      </c>
      <c r="R9" s="3">
        <v>430</v>
      </c>
      <c r="S9" s="3" t="s">
        <v>72</v>
      </c>
      <c r="T9" s="6" t="str">
        <f t="shared" si="0"/>
        <v>01</v>
      </c>
      <c r="U9" s="6" t="str">
        <f>IFERROR(VLOOKUP(D9,#REF!,1,FALSE),"")</f>
        <v/>
      </c>
    </row>
    <row r="10" spans="1:21" x14ac:dyDescent="0.35">
      <c r="A10" s="1">
        <v>70</v>
      </c>
      <c r="B10" s="1" t="s">
        <v>27</v>
      </c>
      <c r="C10" s="1" t="s">
        <v>32</v>
      </c>
      <c r="D10" s="1">
        <v>121000056</v>
      </c>
      <c r="E10" s="5">
        <v>44621</v>
      </c>
      <c r="F10" s="1" t="s">
        <v>34</v>
      </c>
      <c r="G10" s="1" t="s">
        <v>70</v>
      </c>
      <c r="H10" s="1" t="s">
        <v>71</v>
      </c>
      <c r="I10" s="1">
        <v>56</v>
      </c>
      <c r="J10" s="1">
        <v>56</v>
      </c>
      <c r="K10" s="1">
        <v>56</v>
      </c>
      <c r="L10" s="1">
        <v>0</v>
      </c>
      <c r="M10" s="1">
        <v>-56</v>
      </c>
      <c r="N10" s="1">
        <v>56</v>
      </c>
      <c r="O10" s="1">
        <v>100</v>
      </c>
      <c r="P10" s="1">
        <v>112</v>
      </c>
      <c r="Q10" s="1">
        <v>200</v>
      </c>
      <c r="R10" s="1">
        <v>430</v>
      </c>
      <c r="S10" s="1" t="s">
        <v>72</v>
      </c>
      <c r="T10" s="6" t="str">
        <f t="shared" si="0"/>
        <v>01</v>
      </c>
      <c r="U10" s="6" t="str">
        <f>IFERROR(VLOOKUP(D10,#REF!,1,FALSE),"")</f>
        <v/>
      </c>
    </row>
    <row r="11" spans="1:21" x14ac:dyDescent="0.35">
      <c r="A11" s="3">
        <v>10</v>
      </c>
      <c r="B11" s="3" t="s">
        <v>27</v>
      </c>
      <c r="C11" s="3" t="s">
        <v>32</v>
      </c>
      <c r="D11" s="3">
        <v>121000061</v>
      </c>
      <c r="E11" s="7">
        <v>44564</v>
      </c>
      <c r="F11" s="3" t="s">
        <v>34</v>
      </c>
      <c r="G11" s="3" t="s">
        <v>62</v>
      </c>
      <c r="H11" s="3" t="s">
        <v>63</v>
      </c>
      <c r="I11" s="3">
        <v>40</v>
      </c>
      <c r="J11" s="3">
        <v>40</v>
      </c>
      <c r="K11" s="3">
        <v>0</v>
      </c>
      <c r="L11" s="3">
        <v>0</v>
      </c>
      <c r="M11" s="3">
        <v>0</v>
      </c>
      <c r="N11" s="3">
        <v>40</v>
      </c>
      <c r="O11" s="3">
        <v>100</v>
      </c>
      <c r="P11" s="3">
        <v>40</v>
      </c>
      <c r="Q11" s="3">
        <v>0</v>
      </c>
      <c r="R11" s="3">
        <v>327</v>
      </c>
      <c r="S11" s="3" t="s">
        <v>65</v>
      </c>
      <c r="T11" s="6" t="str">
        <f t="shared" si="0"/>
        <v>01</v>
      </c>
      <c r="U11" s="6" t="str">
        <f>IFERROR(VLOOKUP(D11,#REF!,1,FALSE),"")</f>
        <v/>
      </c>
    </row>
    <row r="12" spans="1:21" x14ac:dyDescent="0.35">
      <c r="A12" s="1">
        <v>10</v>
      </c>
      <c r="B12" s="1" t="s">
        <v>27</v>
      </c>
      <c r="C12" s="1" t="s">
        <v>32</v>
      </c>
      <c r="D12" s="1">
        <v>121000061</v>
      </c>
      <c r="E12" s="5">
        <v>44564</v>
      </c>
      <c r="F12" s="1" t="s">
        <v>34</v>
      </c>
      <c r="G12" s="1" t="s">
        <v>59</v>
      </c>
      <c r="H12" s="1" t="s">
        <v>60</v>
      </c>
      <c r="I12" s="1">
        <v>12</v>
      </c>
      <c r="J12" s="1">
        <v>12</v>
      </c>
      <c r="K12" s="1">
        <v>0</v>
      </c>
      <c r="L12" s="1">
        <v>0</v>
      </c>
      <c r="M12" s="1">
        <v>0</v>
      </c>
      <c r="N12" s="1">
        <v>12</v>
      </c>
      <c r="O12" s="1">
        <v>100</v>
      </c>
      <c r="P12" s="1">
        <v>12</v>
      </c>
      <c r="Q12" s="1">
        <v>0</v>
      </c>
      <c r="R12" s="1">
        <v>327</v>
      </c>
      <c r="S12" s="1" t="s">
        <v>65</v>
      </c>
      <c r="T12" s="6" t="str">
        <f t="shared" si="0"/>
        <v>01</v>
      </c>
      <c r="U12" s="6" t="str">
        <f>IFERROR(VLOOKUP(D12,#REF!,1,FALSE),"")</f>
        <v/>
      </c>
    </row>
    <row r="13" spans="1:21" x14ac:dyDescent="0.35">
      <c r="A13" s="3">
        <v>10</v>
      </c>
      <c r="B13" s="3" t="s">
        <v>27</v>
      </c>
      <c r="C13" s="3" t="s">
        <v>28</v>
      </c>
      <c r="D13" s="3">
        <v>121000064</v>
      </c>
      <c r="E13" s="7">
        <v>44594</v>
      </c>
      <c r="F13" s="3" t="s">
        <v>69</v>
      </c>
      <c r="G13" s="3" t="s">
        <v>73</v>
      </c>
      <c r="H13" s="3" t="s">
        <v>74</v>
      </c>
      <c r="I13" s="3">
        <v>0</v>
      </c>
      <c r="J13" s="3">
        <v>0</v>
      </c>
      <c r="K13" s="3">
        <v>0</v>
      </c>
      <c r="L13" s="3">
        <v>3625</v>
      </c>
      <c r="M13" s="3">
        <v>3625</v>
      </c>
      <c r="N13" s="3">
        <v>-3625</v>
      </c>
      <c r="O13" s="3">
        <v>0</v>
      </c>
      <c r="P13" s="3">
        <v>-3625</v>
      </c>
      <c r="Q13" s="3">
        <v>0</v>
      </c>
      <c r="R13" s="3">
        <v>25</v>
      </c>
      <c r="S13" s="3" t="s">
        <v>75</v>
      </c>
      <c r="T13" s="6" t="str">
        <f t="shared" si="0"/>
        <v>01</v>
      </c>
      <c r="U13" s="6" t="str">
        <f>IFERROR(VLOOKUP(D13,#REF!,1,FALSE),"")</f>
        <v/>
      </c>
    </row>
    <row r="14" spans="1:21" x14ac:dyDescent="0.35">
      <c r="A14" s="1">
        <v>10</v>
      </c>
      <c r="B14" s="1" t="s">
        <v>27</v>
      </c>
      <c r="C14" s="1" t="s">
        <v>28</v>
      </c>
      <c r="D14" s="1">
        <v>121000064</v>
      </c>
      <c r="E14" s="5">
        <v>44594</v>
      </c>
      <c r="F14" s="1" t="s">
        <v>34</v>
      </c>
      <c r="G14" s="1" t="s">
        <v>73</v>
      </c>
      <c r="H14" s="1" t="s">
        <v>74</v>
      </c>
      <c r="I14" s="1">
        <v>0</v>
      </c>
      <c r="J14" s="1">
        <v>0</v>
      </c>
      <c r="K14" s="1">
        <v>3625</v>
      </c>
      <c r="L14" s="1">
        <v>0</v>
      </c>
      <c r="M14" s="1">
        <v>-3625</v>
      </c>
      <c r="N14" s="1">
        <v>0</v>
      </c>
      <c r="O14" s="1">
        <v>0</v>
      </c>
      <c r="P14" s="1">
        <v>3625</v>
      </c>
      <c r="Q14" s="1">
        <v>100</v>
      </c>
      <c r="R14" s="1">
        <v>25</v>
      </c>
      <c r="S14" s="1" t="s">
        <v>75</v>
      </c>
      <c r="T14" s="6" t="str">
        <f t="shared" si="0"/>
        <v>01</v>
      </c>
      <c r="U14" s="6" t="str">
        <f>IFERROR(VLOOKUP(D14,#REF!,1,FALSE),"")</f>
        <v/>
      </c>
    </row>
    <row r="15" spans="1:21" x14ac:dyDescent="0.35">
      <c r="A15" s="3">
        <v>10</v>
      </c>
      <c r="B15" s="3" t="s">
        <v>27</v>
      </c>
      <c r="C15" s="3" t="s">
        <v>28</v>
      </c>
      <c r="D15" s="3">
        <v>121000064</v>
      </c>
      <c r="E15" s="7">
        <v>44594</v>
      </c>
      <c r="F15" s="3" t="s">
        <v>34</v>
      </c>
      <c r="G15" s="3" t="s">
        <v>76</v>
      </c>
      <c r="H15" s="3" t="s">
        <v>77</v>
      </c>
      <c r="I15" s="3">
        <v>22264.05</v>
      </c>
      <c r="J15" s="3">
        <v>22264.05</v>
      </c>
      <c r="K15" s="3">
        <v>16943.09</v>
      </c>
      <c r="L15" s="3">
        <v>0</v>
      </c>
      <c r="M15" s="3">
        <v>-16943.09</v>
      </c>
      <c r="N15" s="3">
        <v>22264.05</v>
      </c>
      <c r="O15" s="3">
        <v>100</v>
      </c>
      <c r="P15" s="3">
        <v>39207.14</v>
      </c>
      <c r="Q15" s="3">
        <v>231.4</v>
      </c>
      <c r="R15" s="3">
        <v>25</v>
      </c>
      <c r="S15" s="3" t="s">
        <v>75</v>
      </c>
      <c r="T15" s="6" t="str">
        <f t="shared" si="0"/>
        <v>01</v>
      </c>
      <c r="U15" s="6" t="str">
        <f>IFERROR(VLOOKUP(D15,#REF!,1,FALSE),"")</f>
        <v/>
      </c>
    </row>
    <row r="16" spans="1:21" x14ac:dyDescent="0.35">
      <c r="A16" s="1">
        <v>10</v>
      </c>
      <c r="B16" s="1" t="s">
        <v>27</v>
      </c>
      <c r="C16" s="1" t="s">
        <v>28</v>
      </c>
      <c r="D16" s="1">
        <v>121000064</v>
      </c>
      <c r="E16" s="5">
        <v>44594</v>
      </c>
      <c r="F16" s="1" t="s">
        <v>69</v>
      </c>
      <c r="G16" s="1" t="s">
        <v>76</v>
      </c>
      <c r="H16" s="1" t="s">
        <v>77</v>
      </c>
      <c r="I16" s="1">
        <v>0</v>
      </c>
      <c r="J16" s="1">
        <v>0</v>
      </c>
      <c r="K16" s="1">
        <v>0</v>
      </c>
      <c r="L16" s="1">
        <v>16943.09</v>
      </c>
      <c r="M16" s="1">
        <v>16943.09</v>
      </c>
      <c r="N16" s="1">
        <v>-16943.09</v>
      </c>
      <c r="O16" s="1">
        <v>0</v>
      </c>
      <c r="P16" s="1">
        <v>-16943.09</v>
      </c>
      <c r="Q16" s="1">
        <v>0</v>
      </c>
      <c r="R16" s="1">
        <v>25</v>
      </c>
      <c r="S16" s="1" t="s">
        <v>75</v>
      </c>
      <c r="T16" s="6" t="str">
        <f t="shared" si="0"/>
        <v>01</v>
      </c>
      <c r="U16" s="6" t="str">
        <f>IFERROR(VLOOKUP(D16,#REF!,1,FALSE),"")</f>
        <v/>
      </c>
    </row>
    <row r="17" spans="1:21" x14ac:dyDescent="0.35">
      <c r="A17" s="3">
        <v>10</v>
      </c>
      <c r="B17" s="3" t="s">
        <v>27</v>
      </c>
      <c r="C17" s="3" t="s">
        <v>28</v>
      </c>
      <c r="D17" s="3">
        <v>121000111</v>
      </c>
      <c r="E17" s="7">
        <v>44567</v>
      </c>
      <c r="F17" s="3" t="s">
        <v>34</v>
      </c>
      <c r="G17" s="3" t="s">
        <v>59</v>
      </c>
      <c r="H17" s="3" t="s">
        <v>60</v>
      </c>
      <c r="I17" s="3">
        <v>24</v>
      </c>
      <c r="J17" s="3">
        <v>24</v>
      </c>
      <c r="K17" s="3">
        <v>0</v>
      </c>
      <c r="L17" s="3">
        <v>0</v>
      </c>
      <c r="M17" s="3">
        <v>0</v>
      </c>
      <c r="N17" s="3">
        <v>24</v>
      </c>
      <c r="O17" s="3">
        <v>100</v>
      </c>
      <c r="P17" s="3">
        <v>24</v>
      </c>
      <c r="Q17" s="3">
        <v>0</v>
      </c>
      <c r="R17" s="3">
        <v>70385</v>
      </c>
      <c r="S17" s="3" t="s">
        <v>45</v>
      </c>
      <c r="T17" s="6" t="str">
        <f t="shared" si="0"/>
        <v>01</v>
      </c>
      <c r="U17" s="6" t="str">
        <f>IFERROR(VLOOKUP(D17,#REF!,1,FALSE),"")</f>
        <v/>
      </c>
    </row>
    <row r="18" spans="1:21" x14ac:dyDescent="0.35">
      <c r="A18" s="1">
        <v>10</v>
      </c>
      <c r="B18" s="1" t="s">
        <v>27</v>
      </c>
      <c r="C18" s="1" t="s">
        <v>28</v>
      </c>
      <c r="D18" s="1">
        <v>121000111</v>
      </c>
      <c r="E18" s="5">
        <v>44567</v>
      </c>
      <c r="F18" s="1" t="s">
        <v>34</v>
      </c>
      <c r="G18" s="1" t="s">
        <v>73</v>
      </c>
      <c r="H18" s="1" t="s">
        <v>74</v>
      </c>
      <c r="I18" s="1">
        <v>640</v>
      </c>
      <c r="J18" s="1">
        <v>640</v>
      </c>
      <c r="K18" s="1">
        <v>582.4</v>
      </c>
      <c r="L18" s="1">
        <v>0</v>
      </c>
      <c r="M18" s="1">
        <v>-582.4</v>
      </c>
      <c r="N18" s="1">
        <v>640</v>
      </c>
      <c r="O18" s="1">
        <v>100</v>
      </c>
      <c r="P18" s="1">
        <v>1222.4000000000001</v>
      </c>
      <c r="Q18" s="1">
        <v>209.89</v>
      </c>
      <c r="R18" s="1">
        <v>70385</v>
      </c>
      <c r="S18" s="1" t="s">
        <v>45</v>
      </c>
      <c r="T18" s="6" t="str">
        <f t="shared" si="0"/>
        <v>01</v>
      </c>
      <c r="U18" s="6" t="str">
        <f>IFERROR(VLOOKUP(D18,#REF!,1,FALSE),"")</f>
        <v/>
      </c>
    </row>
    <row r="19" spans="1:21" x14ac:dyDescent="0.35">
      <c r="A19" s="3">
        <v>10</v>
      </c>
      <c r="B19" s="3" t="s">
        <v>27</v>
      </c>
      <c r="C19" s="3" t="s">
        <v>28</v>
      </c>
      <c r="D19" s="3">
        <v>121000111</v>
      </c>
      <c r="E19" s="7">
        <v>44567</v>
      </c>
      <c r="F19" s="3" t="s">
        <v>69</v>
      </c>
      <c r="G19" s="3" t="s">
        <v>73</v>
      </c>
      <c r="H19" s="3" t="s">
        <v>74</v>
      </c>
      <c r="I19" s="3">
        <v>0</v>
      </c>
      <c r="J19" s="3">
        <v>0</v>
      </c>
      <c r="K19" s="3">
        <v>0</v>
      </c>
      <c r="L19" s="3">
        <v>582.4</v>
      </c>
      <c r="M19" s="3">
        <v>582.4</v>
      </c>
      <c r="N19" s="3">
        <v>-582.4</v>
      </c>
      <c r="O19" s="3">
        <v>0</v>
      </c>
      <c r="P19" s="3">
        <v>-582.4</v>
      </c>
      <c r="Q19" s="3">
        <v>0</v>
      </c>
      <c r="R19" s="3">
        <v>70385</v>
      </c>
      <c r="S19" s="3" t="s">
        <v>45</v>
      </c>
      <c r="T19" s="6" t="str">
        <f t="shared" si="0"/>
        <v>01</v>
      </c>
      <c r="U19" s="6" t="str">
        <f>IFERROR(VLOOKUP(D19,#REF!,1,FALSE),"")</f>
        <v/>
      </c>
    </row>
    <row r="20" spans="1:21" x14ac:dyDescent="0.35">
      <c r="A20" s="14">
        <v>10</v>
      </c>
      <c r="B20" s="14" t="s">
        <v>27</v>
      </c>
      <c r="C20" s="14" t="s">
        <v>28</v>
      </c>
      <c r="D20" s="14">
        <v>121000111</v>
      </c>
      <c r="E20" s="15">
        <v>44567</v>
      </c>
      <c r="F20" s="14" t="s">
        <v>34</v>
      </c>
      <c r="G20" s="14" t="s">
        <v>62</v>
      </c>
      <c r="H20" s="14" t="s">
        <v>63</v>
      </c>
      <c r="I20" s="14">
        <v>40</v>
      </c>
      <c r="J20" s="14">
        <v>40</v>
      </c>
      <c r="K20" s="14">
        <v>0</v>
      </c>
      <c r="L20" s="14">
        <v>0</v>
      </c>
      <c r="M20" s="14">
        <v>0</v>
      </c>
      <c r="N20" s="14">
        <v>40</v>
      </c>
      <c r="O20" s="14">
        <v>100</v>
      </c>
      <c r="P20" s="14">
        <v>40</v>
      </c>
      <c r="Q20" s="14">
        <v>0</v>
      </c>
      <c r="R20" s="14">
        <v>70385</v>
      </c>
      <c r="S20" s="14" t="s">
        <v>45</v>
      </c>
      <c r="T20" s="16" t="str">
        <f t="shared" si="0"/>
        <v>01</v>
      </c>
      <c r="U20" s="16" t="str">
        <f>IFERROR(VLOOKUP(D20,#REF!,1,FALSE),"")</f>
        <v/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"/>
  <sheetViews>
    <sheetView workbookViewId="0">
      <selection activeCell="C5" sqref="C5"/>
    </sheetView>
  </sheetViews>
  <sheetFormatPr baseColWidth="10" defaultRowHeight="14.5" x14ac:dyDescent="0.35"/>
  <cols>
    <col min="5" max="5" width="13.1796875" customWidth="1"/>
    <col min="9" max="9" width="26" customWidth="1"/>
    <col min="10" max="10" width="14.453125" customWidth="1"/>
    <col min="11" max="11" width="16.1796875" customWidth="1"/>
    <col min="12" max="12" width="13.1796875" customWidth="1"/>
    <col min="13" max="13" width="14" customWidth="1"/>
    <col min="15" max="15" width="23.81640625" customWidth="1"/>
    <col min="16" max="16" width="24.1796875" customWidth="1"/>
    <col min="17" max="17" width="17.54296875" customWidth="1"/>
    <col min="18" max="18" width="22.6328125" customWidth="1"/>
    <col min="19" max="19" width="20.54296875" customWidth="1"/>
    <col min="20" max="20" width="14.08984375" customWidth="1"/>
    <col min="21" max="21" width="18.81640625" customWidth="1"/>
    <col min="22" max="22" width="20.6328125" customWidth="1"/>
    <col min="23" max="23" width="15.08984375" customWidth="1"/>
    <col min="24" max="24" width="13.453125" customWidth="1"/>
    <col min="25" max="25" width="12.90625" customWidth="1"/>
    <col min="26" max="26" width="19" customWidth="1"/>
  </cols>
  <sheetData>
    <row r="1" spans="1:27" x14ac:dyDescent="0.3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21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17" t="s">
        <v>18</v>
      </c>
      <c r="T1" s="17" t="s">
        <v>19</v>
      </c>
      <c r="U1" s="17" t="s">
        <v>20</v>
      </c>
      <c r="V1" s="17" t="s">
        <v>21</v>
      </c>
      <c r="W1" s="17" t="s">
        <v>22</v>
      </c>
      <c r="X1" s="17" t="s">
        <v>23</v>
      </c>
      <c r="Y1" s="17" t="s">
        <v>24</v>
      </c>
      <c r="Z1" s="17" t="s">
        <v>25</v>
      </c>
      <c r="AA1" s="17" t="s">
        <v>26</v>
      </c>
    </row>
    <row r="2" spans="1:27" ht="13.75" customHeight="1" x14ac:dyDescent="0.35">
      <c r="A2" s="1">
        <v>10</v>
      </c>
      <c r="B2" s="1" t="s">
        <v>27</v>
      </c>
      <c r="C2" s="1" t="s">
        <v>28</v>
      </c>
      <c r="D2" s="1">
        <v>121000024</v>
      </c>
      <c r="E2" s="2">
        <v>44564</v>
      </c>
      <c r="F2" s="1" t="s">
        <v>33</v>
      </c>
      <c r="G2" s="1" t="s">
        <v>29</v>
      </c>
      <c r="H2" s="1" t="s">
        <v>34</v>
      </c>
      <c r="I2" s="1">
        <v>56</v>
      </c>
      <c r="J2" s="1" t="s">
        <v>30</v>
      </c>
      <c r="K2" s="1">
        <v>121000024</v>
      </c>
      <c r="L2" s="1" t="s">
        <v>28</v>
      </c>
      <c r="M2" s="1">
        <v>10</v>
      </c>
      <c r="N2" s="1">
        <v>56</v>
      </c>
      <c r="O2" s="1">
        <v>56</v>
      </c>
      <c r="P2" s="1">
        <v>0</v>
      </c>
      <c r="Q2" s="1">
        <v>0</v>
      </c>
      <c r="R2" s="1">
        <v>0</v>
      </c>
      <c r="S2" s="1">
        <v>56</v>
      </c>
      <c r="T2" s="1">
        <v>100</v>
      </c>
      <c r="U2" s="1">
        <v>56</v>
      </c>
      <c r="V2" s="1">
        <v>0</v>
      </c>
      <c r="W2" s="1" t="s">
        <v>31</v>
      </c>
      <c r="X2" s="1" t="s">
        <v>35</v>
      </c>
      <c r="Y2" s="1"/>
      <c r="Z2" s="1" t="s">
        <v>36</v>
      </c>
      <c r="AA2" s="1">
        <v>70028</v>
      </c>
    </row>
    <row r="3" spans="1:27" x14ac:dyDescent="0.35">
      <c r="A3" s="3">
        <v>10</v>
      </c>
      <c r="B3" s="3" t="s">
        <v>27</v>
      </c>
      <c r="C3" s="3" t="s">
        <v>28</v>
      </c>
      <c r="D3" s="3">
        <v>121000028</v>
      </c>
      <c r="E3" s="4">
        <v>44568</v>
      </c>
      <c r="F3" s="3" t="s">
        <v>37</v>
      </c>
      <c r="G3" s="3" t="s">
        <v>29</v>
      </c>
      <c r="H3" s="3" t="s">
        <v>34</v>
      </c>
      <c r="I3" s="3">
        <v>62</v>
      </c>
      <c r="J3" s="3" t="s">
        <v>30</v>
      </c>
      <c r="K3" s="3">
        <v>121000028</v>
      </c>
      <c r="L3" s="3" t="s">
        <v>28</v>
      </c>
      <c r="M3" s="3">
        <v>10</v>
      </c>
      <c r="N3" s="3">
        <v>62</v>
      </c>
      <c r="O3" s="3">
        <v>62</v>
      </c>
      <c r="P3" s="3">
        <v>0</v>
      </c>
      <c r="Q3" s="3">
        <v>0</v>
      </c>
      <c r="R3" s="3">
        <v>0</v>
      </c>
      <c r="S3" s="3">
        <v>62</v>
      </c>
      <c r="T3" s="3">
        <v>100</v>
      </c>
      <c r="U3" s="3">
        <v>62</v>
      </c>
      <c r="V3" s="3">
        <v>0</v>
      </c>
      <c r="W3" s="3" t="s">
        <v>31</v>
      </c>
      <c r="X3" s="3" t="s">
        <v>35</v>
      </c>
      <c r="Y3" s="3"/>
      <c r="Z3" s="3" t="s">
        <v>38</v>
      </c>
      <c r="AA3" s="3">
        <v>70193</v>
      </c>
    </row>
    <row r="4" spans="1:27" x14ac:dyDescent="0.35">
      <c r="A4" s="1">
        <v>10</v>
      </c>
      <c r="B4" s="1" t="s">
        <v>27</v>
      </c>
      <c r="C4" s="1" t="s">
        <v>32</v>
      </c>
      <c r="D4" s="1">
        <v>121000042</v>
      </c>
      <c r="E4" s="2">
        <v>44623</v>
      </c>
      <c r="F4" s="1" t="s">
        <v>39</v>
      </c>
      <c r="G4" s="1" t="s">
        <v>29</v>
      </c>
      <c r="H4" s="1" t="s">
        <v>34</v>
      </c>
      <c r="I4" s="1">
        <v>104</v>
      </c>
      <c r="J4" s="1" t="s">
        <v>30</v>
      </c>
      <c r="K4" s="1">
        <v>121000042</v>
      </c>
      <c r="L4" s="1" t="s">
        <v>32</v>
      </c>
      <c r="M4" s="1">
        <v>10</v>
      </c>
      <c r="N4" s="1">
        <v>104</v>
      </c>
      <c r="O4" s="1">
        <v>104</v>
      </c>
      <c r="P4" s="1">
        <v>0</v>
      </c>
      <c r="Q4" s="1">
        <v>0</v>
      </c>
      <c r="R4" s="1">
        <v>0</v>
      </c>
      <c r="S4" s="1">
        <v>104</v>
      </c>
      <c r="T4" s="1">
        <v>100</v>
      </c>
      <c r="U4" s="1">
        <v>104</v>
      </c>
      <c r="V4" s="1">
        <v>0</v>
      </c>
      <c r="W4" s="1" t="s">
        <v>31</v>
      </c>
      <c r="X4" s="1" t="s">
        <v>35</v>
      </c>
      <c r="Y4" s="1"/>
      <c r="Z4" s="1" t="s">
        <v>40</v>
      </c>
      <c r="AA4" s="1">
        <v>327</v>
      </c>
    </row>
    <row r="5" spans="1:27" x14ac:dyDescent="0.35">
      <c r="A5" s="3">
        <v>10</v>
      </c>
      <c r="B5" s="3" t="s">
        <v>27</v>
      </c>
      <c r="C5" s="3" t="s">
        <v>32</v>
      </c>
      <c r="D5" s="3">
        <v>121000046</v>
      </c>
      <c r="E5" s="4">
        <v>44568</v>
      </c>
      <c r="F5" s="3" t="s">
        <v>41</v>
      </c>
      <c r="G5" s="3" t="s">
        <v>29</v>
      </c>
      <c r="H5" s="3" t="s">
        <v>34</v>
      </c>
      <c r="I5" s="3">
        <v>80</v>
      </c>
      <c r="J5" s="3" t="s">
        <v>30</v>
      </c>
      <c r="K5" s="3">
        <v>121000046</v>
      </c>
      <c r="L5" s="3" t="s">
        <v>32</v>
      </c>
      <c r="M5" s="3">
        <v>10</v>
      </c>
      <c r="N5" s="3">
        <v>80</v>
      </c>
      <c r="O5" s="3">
        <v>80</v>
      </c>
      <c r="P5" s="3">
        <v>0</v>
      </c>
      <c r="Q5" s="3">
        <v>0</v>
      </c>
      <c r="R5" s="3">
        <v>0</v>
      </c>
      <c r="S5" s="3">
        <v>80</v>
      </c>
      <c r="T5" s="3">
        <v>100</v>
      </c>
      <c r="U5" s="3">
        <v>80</v>
      </c>
      <c r="V5" s="3">
        <v>0</v>
      </c>
      <c r="W5" s="3" t="s">
        <v>31</v>
      </c>
      <c r="X5" s="3" t="s">
        <v>35</v>
      </c>
      <c r="Y5" s="3"/>
      <c r="Z5" s="3" t="s">
        <v>40</v>
      </c>
      <c r="AA5" s="3">
        <v>70043</v>
      </c>
    </row>
    <row r="6" spans="1:27" x14ac:dyDescent="0.35">
      <c r="A6" s="1">
        <v>70</v>
      </c>
      <c r="B6" s="1" t="s">
        <v>27</v>
      </c>
      <c r="C6" s="1" t="s">
        <v>32</v>
      </c>
      <c r="D6" s="1">
        <v>121000056</v>
      </c>
      <c r="E6" s="2">
        <v>44621</v>
      </c>
      <c r="F6" s="1" t="s">
        <v>42</v>
      </c>
      <c r="G6" s="1" t="s">
        <v>29</v>
      </c>
      <c r="H6" s="1" t="s">
        <v>34</v>
      </c>
      <c r="I6" s="1">
        <v>95</v>
      </c>
      <c r="J6" s="1" t="s">
        <v>30</v>
      </c>
      <c r="K6" s="1">
        <v>121000056</v>
      </c>
      <c r="L6" s="1" t="s">
        <v>32</v>
      </c>
      <c r="M6" s="1">
        <v>70</v>
      </c>
      <c r="N6" s="1">
        <v>151</v>
      </c>
      <c r="O6" s="1">
        <v>151</v>
      </c>
      <c r="P6" s="1">
        <v>56</v>
      </c>
      <c r="Q6" s="1">
        <v>56</v>
      </c>
      <c r="R6" s="1">
        <v>0</v>
      </c>
      <c r="S6" s="1">
        <v>95</v>
      </c>
      <c r="T6" s="1">
        <v>62.91</v>
      </c>
      <c r="U6" s="1">
        <v>151</v>
      </c>
      <c r="V6" s="1">
        <v>269.64</v>
      </c>
      <c r="W6" s="1" t="s">
        <v>31</v>
      </c>
      <c r="X6" s="1" t="s">
        <v>35</v>
      </c>
      <c r="Y6" s="1"/>
      <c r="Z6" s="1" t="s">
        <v>38</v>
      </c>
      <c r="AA6" s="1">
        <v>430</v>
      </c>
    </row>
    <row r="7" spans="1:27" x14ac:dyDescent="0.35">
      <c r="A7" s="3">
        <v>10</v>
      </c>
      <c r="B7" s="3" t="s">
        <v>27</v>
      </c>
      <c r="C7" s="3" t="s">
        <v>32</v>
      </c>
      <c r="D7" s="3">
        <v>121000061</v>
      </c>
      <c r="E7" s="4">
        <v>44564</v>
      </c>
      <c r="F7" s="3" t="s">
        <v>39</v>
      </c>
      <c r="G7" s="3" t="s">
        <v>29</v>
      </c>
      <c r="H7" s="3" t="s">
        <v>34</v>
      </c>
      <c r="I7" s="3">
        <v>52</v>
      </c>
      <c r="J7" s="3" t="s">
        <v>30</v>
      </c>
      <c r="K7" s="3">
        <v>121000061</v>
      </c>
      <c r="L7" s="3" t="s">
        <v>32</v>
      </c>
      <c r="M7" s="3">
        <v>10</v>
      </c>
      <c r="N7" s="3">
        <v>52</v>
      </c>
      <c r="O7" s="3">
        <v>52</v>
      </c>
      <c r="P7" s="3">
        <v>0</v>
      </c>
      <c r="Q7" s="3">
        <v>0</v>
      </c>
      <c r="R7" s="3">
        <v>0</v>
      </c>
      <c r="S7" s="3">
        <v>52</v>
      </c>
      <c r="T7" s="3">
        <v>100</v>
      </c>
      <c r="U7" s="3">
        <v>52</v>
      </c>
      <c r="V7" s="3">
        <v>0</v>
      </c>
      <c r="W7" s="3" t="s">
        <v>31</v>
      </c>
      <c r="X7" s="3" t="s">
        <v>35</v>
      </c>
      <c r="Y7" s="3"/>
      <c r="Z7" s="3" t="s">
        <v>40</v>
      </c>
      <c r="AA7" s="3">
        <v>327</v>
      </c>
    </row>
    <row r="8" spans="1:27" x14ac:dyDescent="0.35">
      <c r="A8" s="1">
        <v>10</v>
      </c>
      <c r="B8" s="1" t="s">
        <v>27</v>
      </c>
      <c r="C8" s="1" t="s">
        <v>28</v>
      </c>
      <c r="D8" s="1">
        <v>121000064</v>
      </c>
      <c r="E8" s="2">
        <v>44594</v>
      </c>
      <c r="F8" s="1" t="s">
        <v>43</v>
      </c>
      <c r="G8" s="1" t="s">
        <v>29</v>
      </c>
      <c r="H8" s="1" t="s">
        <v>34</v>
      </c>
      <c r="I8" s="1">
        <v>1695.96</v>
      </c>
      <c r="J8" s="1" t="s">
        <v>30</v>
      </c>
      <c r="K8" s="1">
        <v>121000064</v>
      </c>
      <c r="L8" s="1" t="s">
        <v>28</v>
      </c>
      <c r="M8" s="1">
        <v>10</v>
      </c>
      <c r="N8" s="1">
        <v>22264.05</v>
      </c>
      <c r="O8" s="1">
        <v>22264.05</v>
      </c>
      <c r="P8" s="1">
        <v>20568.09</v>
      </c>
      <c r="Q8" s="1">
        <v>20568.09</v>
      </c>
      <c r="R8" s="1">
        <v>0</v>
      </c>
      <c r="S8" s="1">
        <v>1695.96</v>
      </c>
      <c r="T8" s="1">
        <v>7.62</v>
      </c>
      <c r="U8" s="1">
        <v>22264.05</v>
      </c>
      <c r="V8" s="1">
        <v>108.25</v>
      </c>
      <c r="W8" s="1" t="s">
        <v>31</v>
      </c>
      <c r="X8" s="1" t="s">
        <v>35</v>
      </c>
      <c r="Y8" s="1"/>
      <c r="Z8" s="1" t="s">
        <v>44</v>
      </c>
      <c r="AA8" s="1">
        <v>25</v>
      </c>
    </row>
    <row r="9" spans="1:27" x14ac:dyDescent="0.35">
      <c r="A9" s="18">
        <v>10</v>
      </c>
      <c r="B9" s="18" t="s">
        <v>27</v>
      </c>
      <c r="C9" s="18" t="s">
        <v>28</v>
      </c>
      <c r="D9" s="18">
        <v>121000111</v>
      </c>
      <c r="E9" s="19">
        <v>44567</v>
      </c>
      <c r="F9" s="18" t="s">
        <v>45</v>
      </c>
      <c r="G9" s="18" t="s">
        <v>29</v>
      </c>
      <c r="H9" s="18" t="s">
        <v>34</v>
      </c>
      <c r="I9" s="18">
        <v>121.6</v>
      </c>
      <c r="J9" s="18" t="s">
        <v>30</v>
      </c>
      <c r="K9" s="18">
        <v>121000111</v>
      </c>
      <c r="L9" s="18" t="s">
        <v>28</v>
      </c>
      <c r="M9" s="18">
        <v>10</v>
      </c>
      <c r="N9" s="18">
        <v>704</v>
      </c>
      <c r="O9" s="18">
        <v>704</v>
      </c>
      <c r="P9" s="18">
        <v>582.4</v>
      </c>
      <c r="Q9" s="18">
        <v>582.4</v>
      </c>
      <c r="R9" s="18">
        <v>0</v>
      </c>
      <c r="S9" s="18">
        <v>121.6</v>
      </c>
      <c r="T9" s="18">
        <v>17.27</v>
      </c>
      <c r="U9" s="18">
        <v>704</v>
      </c>
      <c r="V9" s="18">
        <v>120.88</v>
      </c>
      <c r="W9" s="18" t="s">
        <v>31</v>
      </c>
      <c r="X9" s="18" t="s">
        <v>35</v>
      </c>
      <c r="Y9" s="18"/>
      <c r="Z9" s="18" t="s">
        <v>46</v>
      </c>
      <c r="AA9" s="18">
        <v>70385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AEF3928C-9D13-4C53-9907-D39B2C2D7F25}">
  <ds:schemaRefs/>
</ds:datastoreItem>
</file>

<file path=customXml/itemProps2.xml><?xml version="1.0" encoding="utf-8"?>
<ds:datastoreItem xmlns:ds="http://schemas.openxmlformats.org/officeDocument/2006/customXml" ds:itemID="{A97F60F4-D6C1-4D9C-97D3-47160CFF623F}">
  <ds:schemaRefs/>
</ds:datastoreItem>
</file>

<file path=customXml/itemProps3.xml><?xml version="1.0" encoding="utf-8"?>
<ds:datastoreItem xmlns:ds="http://schemas.openxmlformats.org/officeDocument/2006/customXml" ds:itemID="{0FBB209F-876E-4484-B092-F22754FDF643}">
  <ds:schemaRefs/>
</ds:datastoreItem>
</file>

<file path=customXml/itemProps4.xml><?xml version="1.0" encoding="utf-8"?>
<ds:datastoreItem xmlns:ds="http://schemas.openxmlformats.org/officeDocument/2006/customXml" ds:itemID="{E0A1FAB0-E160-4EAF-A3E8-949FB1A3EC76}">
  <ds:schemaRefs/>
</ds:datastoreItem>
</file>

<file path=customXml/itemProps5.xml><?xml version="1.0" encoding="utf-8"?>
<ds:datastoreItem xmlns:ds="http://schemas.openxmlformats.org/officeDocument/2006/customXml" ds:itemID="{6E2FEEB5-918D-40E6-B288-AD4B137A0CD1}">
  <ds:schemaRefs/>
</ds:datastoreItem>
</file>

<file path=customXml/itemProps6.xml><?xml version="1.0" encoding="utf-8"?>
<ds:datastoreItem xmlns:ds="http://schemas.openxmlformats.org/officeDocument/2006/customXml" ds:itemID="{CDCF0713-926C-4EAA-8859-E287BE122634}">
  <ds:schemaRefs/>
</ds:datastoreItem>
</file>

<file path=customXml/itemProps7.xml><?xml version="1.0" encoding="utf-8"?>
<ds:datastoreItem xmlns:ds="http://schemas.openxmlformats.org/officeDocument/2006/customXml" ds:itemID="{B3A40C57-5A5D-4796-9F73-39E7A29E8AB5}">
  <ds:schemaRefs/>
</ds:datastoreItem>
</file>

<file path=customXml/itemProps8.xml><?xml version="1.0" encoding="utf-8"?>
<ds:datastoreItem xmlns:ds="http://schemas.openxmlformats.org/officeDocument/2006/customXml" ds:itemID="{AA194E41-248C-462D-9B06-D2E6DACF7BD4}">
  <ds:schemaRefs/>
</ds:datastoreItem>
</file>

<file path=customXml/itemProps9.xml><?xml version="1.0" encoding="utf-8"?>
<ds:datastoreItem xmlns:ds="http://schemas.openxmlformats.org/officeDocument/2006/customXml" ds:itemID="{87EC1594-234A-45A4-908F-65962229F2BB}">
  <ds:schemaRefs>
    <ds:schemaRef ds:uri="http://schemas.microsoft.com/DataMashup"/>
  </ds:schemaRefs>
</ds:datastoreItem>
</file>

<file path=customXml/itemProps10.xml><?xml version="1.0" encoding="utf-8"?>
<ds:datastoreItem xmlns:ds="http://schemas.openxmlformats.org/officeDocument/2006/customXml" ds:itemID="{B5F48DD1-A610-45D1-9745-5794852DA336}">
  <ds:schemaRefs/>
</ds:datastoreItem>
</file>

<file path=customXml/itemProps11.xml><?xml version="1.0" encoding="utf-8"?>
<ds:datastoreItem xmlns:ds="http://schemas.openxmlformats.org/officeDocument/2006/customXml" ds:itemID="{6B8A122B-3EC1-4E4D-A497-7FAA77ADCD82}">
  <ds:schemaRefs/>
</ds:datastoreItem>
</file>

<file path=customXml/itemProps12.xml><?xml version="1.0" encoding="utf-8"?>
<ds:datastoreItem xmlns:ds="http://schemas.openxmlformats.org/officeDocument/2006/customXml" ds:itemID="{F8371BCA-D8C1-4ADA-A573-33778AF90326}">
  <ds:schemaRefs/>
</ds:datastoreItem>
</file>

<file path=customXml/itemProps13.xml><?xml version="1.0" encoding="utf-8"?>
<ds:datastoreItem xmlns:ds="http://schemas.openxmlformats.org/officeDocument/2006/customXml" ds:itemID="{906B6EAC-5C55-45A5-9644-CF0DA5AF5C8D}">
  <ds:schemaRefs/>
</ds:datastoreItem>
</file>

<file path=customXml/itemProps14.xml><?xml version="1.0" encoding="utf-8"?>
<ds:datastoreItem xmlns:ds="http://schemas.openxmlformats.org/officeDocument/2006/customXml" ds:itemID="{0E51E865-05A8-4AEF-80C6-DE0F6C299E1A}">
  <ds:schemaRefs/>
</ds:datastoreItem>
</file>

<file path=customXml/itemProps15.xml><?xml version="1.0" encoding="utf-8"?>
<ds:datastoreItem xmlns:ds="http://schemas.openxmlformats.org/officeDocument/2006/customXml" ds:itemID="{94F7659C-41CB-4670-AADD-DD07E2F96F69}">
  <ds:schemaRefs/>
</ds:datastoreItem>
</file>

<file path=customXml/itemProps16.xml><?xml version="1.0" encoding="utf-8"?>
<ds:datastoreItem xmlns:ds="http://schemas.openxmlformats.org/officeDocument/2006/customXml" ds:itemID="{3C987359-DFE6-4C14-991D-F4915334DADB}">
  <ds:schemaRefs/>
</ds:datastoreItem>
</file>

<file path=customXml/itemProps17.xml><?xml version="1.0" encoding="utf-8"?>
<ds:datastoreItem xmlns:ds="http://schemas.openxmlformats.org/officeDocument/2006/customXml" ds:itemID="{5EB9430D-3EF3-4EBE-ABC4-0620F4356B69}">
  <ds:schemaRefs/>
</ds:datastoreItem>
</file>

<file path=customXml/itemProps18.xml><?xml version="1.0" encoding="utf-8"?>
<ds:datastoreItem xmlns:ds="http://schemas.openxmlformats.org/officeDocument/2006/customXml" ds:itemID="{60E61611-533B-408B-868C-637CF3635BBE}">
  <ds:schemaRefs/>
</ds:datastoreItem>
</file>

<file path=customXml/itemProps19.xml><?xml version="1.0" encoding="utf-8"?>
<ds:datastoreItem xmlns:ds="http://schemas.openxmlformats.org/officeDocument/2006/customXml" ds:itemID="{9121FD7C-1CCB-4DD9-9658-067212FF3DD6}">
  <ds:schemaRefs/>
</ds:datastoreItem>
</file>

<file path=customXml/itemProps20.xml><?xml version="1.0" encoding="utf-8"?>
<ds:datastoreItem xmlns:ds="http://schemas.openxmlformats.org/officeDocument/2006/customXml" ds:itemID="{DBD67E5C-37B3-457E-993C-125D50BA9750}">
  <ds:schemaRefs/>
</ds:datastoreItem>
</file>

<file path=customXml/itemProps21.xml><?xml version="1.0" encoding="utf-8"?>
<ds:datastoreItem xmlns:ds="http://schemas.openxmlformats.org/officeDocument/2006/customXml" ds:itemID="{D1D28D51-E9D2-4884-BD30-A6CDF60ED4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ecart</vt:lpstr>
      <vt:lpstr>Liste Rentabilié Par Code Reg</vt:lpstr>
      <vt:lpstr>Liste Vue rentabilité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LEMAY - DESTOCK FCL</dc:creator>
  <cp:lastModifiedBy>Christian CROCHE</cp:lastModifiedBy>
  <dcterms:created xsi:type="dcterms:W3CDTF">2024-10-10T10:00:42Z</dcterms:created>
  <dcterms:modified xsi:type="dcterms:W3CDTF">2024-10-11T20:20:30Z</dcterms:modified>
</cp:coreProperties>
</file>