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cuments/Aide Excel/v tec/"/>
    </mc:Choice>
  </mc:AlternateContent>
  <xr:revisionPtr revIDLastSave="761" documentId="8_{FDC7B932-D114-4259-AB19-797F13EC6C01}" xr6:coauthVersionLast="47" xr6:coauthVersionMax="47" xr10:uidLastSave="{BEE0E726-4685-4511-B5C6-DC9202A68123}"/>
  <bookViews>
    <workbookView xWindow="-110" yWindow="-110" windowWidth="38620" windowHeight="21820" tabRatio="328" activeTab="2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80" r:id="rId5"/>
    <pivotCache cacheId="81" r:id="rId6"/>
    <pivotCache cacheId="82" r:id="rId7"/>
    <pivotCache cacheId="83" r:id="rId8"/>
    <pivotCache cacheId="84" r:id="rId9"/>
    <pivotCache cacheId="85" r:id="rId10"/>
    <pivotCache cacheId="86" r:id="rId11"/>
    <pivotCache cacheId="87" r:id="rId12"/>
    <pivotCache cacheId="88" r:id="rId13"/>
    <pivotCache cacheId="89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  <x16:modelTimeGrouping tableName="Calendar" columnName="myDate" columnId="Date">
                <x16:calculatedTimeColumn columnName="myDate (année)" columnId="myDate (année)" contentType="years" isSelected="1"/>
                <x16:calculatedTimeColumn columnName="myDate (index des mois)" columnId="myDate (index des mois)" contentType="monthsindex" isSelected="1"/>
                <x16:calculatedTimeColumn columnName="myDate (mois)" columnId="my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>
          <x15:oledbPr connection="Provider=Microsoft.Mashup.OleDb.1;Data Source=$Workbook$;Location=&quot;Occupation par mois&quot;;Extended Properties=&quot;&quot;">
            <x15:dbTables>
              <x15:dbTable name="Occupation par mois"/>
            </x15:dbTables>
          </x15:oledbPr>
        </x15:connection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<sst xmlns="http://schemas.openxmlformats.org/spreadsheetml/2006/main" count="311" uniqueCount="63">
  <si>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</si>
  <si>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</si>
  <si>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</si>
  <si>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</si>
  <si>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</si>
  <si>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</si>
  <si>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</si>
  <si>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</si>
  <si>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</si>
  <si>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</si>
  <si>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Basse</t>
  </si>
  <si>
    <t>Haute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</si>
  <si>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</si>
  <si>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</si>
  <si>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</si>
  <si>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</si>
  <si>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</si>
  <si>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</si>
  <si>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</si>
  <si>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</si>
  <si>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</si>
  <si>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</si>
  <si>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</si>
  <si>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</si>
  <si>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2024</t>
  </si>
  <si>
    <t>Total général</t>
  </si>
  <si>
    <t>2023</t>
  </si>
  <si>
    <t>Entrée</t>
  </si>
  <si>
    <t>Locations charme et caractère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</si>
  <si>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</si>
  <si>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</si>
  <si>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</si>
  <si>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</si>
  <si>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</si>
  <si>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</si>
  <si>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</si>
  <si>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2023</t>
  </si>
  <si>
    <t>Moy. 2024</t>
  </si>
  <si>
    <t>Saison</t>
  </si>
  <si>
    <t>Moyenne du montant hors linge par nuit par personne</t>
  </si>
  <si>
    <t>Total Montant total</t>
  </si>
  <si>
    <t>Montant total</t>
  </si>
  <si>
    <t>Total Nb nuits</t>
  </si>
  <si>
    <t>Moy. générale</t>
  </si>
  <si>
    <t>Mois</t>
  </si>
  <si>
    <t>Total Prix de base</t>
  </si>
  <si>
    <t>Prix de base</t>
  </si>
  <si>
    <t>Total Taxe</t>
  </si>
  <si>
    <t>Taxe</t>
  </si>
  <si>
    <t>Total Linge</t>
  </si>
  <si>
    <t>Linge</t>
  </si>
  <si>
    <t>Tx d’occup par mois et provenance</t>
  </si>
  <si>
    <t>Tx d’occup par an et provenance</t>
  </si>
  <si>
    <t>Tx d’occup par an, saison et provenance</t>
  </si>
  <si>
    <t>Nb de nuits par an et provenance</t>
  </si>
  <si>
    <t>Nb de nuits par an et saison</t>
  </si>
  <si>
    <t>Détails du montant total par mois et provenance</t>
  </si>
  <si>
    <t>Moy. du montant hors linge par nuit par mois et provenance</t>
  </si>
  <si>
    <t>Moy. du montant hors linge par nuit par saison et provenance</t>
  </si>
  <si>
    <t>Nb de nuits et montant total</t>
  </si>
  <si>
    <t>Moy. du montant hors linge par mois et provenance</t>
  </si>
  <si>
    <t>Moy. du montant hors linge par mois et saison</t>
  </si>
  <si>
    <t>Montant total = Prix de base + Taxe + Linge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</si>
</sst>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22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44" fontId="0" fillId="0" borderId="0" xfId="109" applyFont="1" applyFill="1" applyBorder="1" applyAlignment="1"/>
    <xf numFmtId="0" fontId="0" fillId="0" borderId="0" xfId="0" applyFill="1" applyBorder="1">
      <alignment vertical="top"/>
    </xf>
    <xf numFmtId="14" fontId="0" fillId="0" borderId="0" xfId="0" applyNumberFormat="1" applyFill="1" applyBorder="1">
      <alignment vertical="top"/>
    </xf>
    <xf numFmtId="44" fontId="0" fillId="0" borderId="0" xfId="109" applyFont="1" applyFill="1" applyBorder="1" applyAlignment="1">
      <alignment vertical="top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  <xf numFmtId="0" fontId="0" fillId="0" borderId="0" xfId="0" applyAlignment="1">
      <alignment horizontal="center" vertical="top"/>
    </xf>
    <xf numFmtId="215" fontId="0" fillId="0" borderId="0" xfId="0" applyNumberFormat="1" applyAlignment="1">
      <alignment horizontal="center"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49"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color theme="1"/>
      </font>
      <border>
        <left style="medium">
          <color theme="6" tint="0.59999389629810485"/>
        </left>
        <right style="medium">
          <color theme="6" tint="0.59999389629810485"/>
        </right>
        <top style="medium">
          <color theme="6" tint="0.59999389629810485"/>
        </top>
        <bottom style="medium">
          <color theme="6" tint="0.59999389629810485"/>
        </bottom>
      </border>
    </dxf>
    <dxf>
      <border>
        <left style="thin">
          <color theme="6" tint="0.39997558519241921"/>
        </left>
        <right style="thin">
          <color theme="6" tint="0.39997558519241921"/>
        </right>
      </border>
    </dxf>
    <dxf>
      <border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ont>
        <b/>
        <color theme="1"/>
      </font>
      <border>
        <top style="thin">
          <color theme="6" tint="-0.249977111117893"/>
        </top>
        <bottom style="medium">
          <color theme="6" tint="-0.249977111117893"/>
        </bottom>
      </border>
    </dxf>
    <dxf>
      <font>
        <b/>
        <color theme="0"/>
      </font>
      <fill>
        <patternFill patternType="solid">
          <fgColor theme="6"/>
          <bgColor theme="6"/>
        </patternFill>
      </fill>
      <border>
        <top style="medium">
          <color theme="6" tint="-0.249977111117893"/>
        </top>
      </border>
    </dxf>
    <dxf>
      <font>
        <color theme="1"/>
      </font>
      <border>
        <left style="thin">
          <color theme="9" tint="0.79998168889431442"/>
        </left>
        <right style="thin">
          <color theme="9" tint="0.79998168889431442"/>
        </right>
        <top style="thin">
          <color theme="9" tint="0.79998168889431442"/>
        </top>
        <bottom style="thin">
          <color theme="9" tint="0.79998168889431442"/>
        </bottom>
        <vertical style="thin">
          <color theme="9" tint="0.79998168889431442"/>
        </vertical>
        <horizontal style="thin">
          <color theme="9" tint="0.79998168889431442"/>
        </horizontal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5" defaultTableStyle="perso" defaultPivotStyle="PivotStyleMedium11 2">
    <tableStyle name="Invisible" pivot="0" table="0" count="0" xr9:uid="{522164C6-EE65-46E6-B6C6-757C528BA2F2}"/>
    <tableStyle name="perso" pivot="0" count="8" xr9:uid="{17410A97-6305-4A4E-816D-BF9F6098936E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size="4" dxfId="43"/>
      <tableStyleElement type="secondRowStripe" dxfId="42"/>
      <tableStyleElement type="firstColumnStripe" dxfId="41"/>
    </tableStyle>
    <tableStyle name="Perso_segment" pivot="0" table="0" count="10" xr9:uid="{19217A84-D727-40F3-8302-D5EF10A61C28}">
      <tableStyleElement type="wholeTable" dxfId="40"/>
      <tableStyleElement type="headerRow" dxfId="39"/>
    </tableStyle>
    <tableStyle name="PivotStyleLight26 2" table="0" count="10" xr9:uid="{16C8F2A1-A97D-4E83-A9D7-F4248A74E053}">
      <tableStyleElement type="wholeTable" dxfId="38"/>
      <tableStyleElement type="headerRow" dxfId="37"/>
      <tableStyleElement type="totalRow" dxfId="36"/>
      <tableStyleElement type="firstColumn" dxfId="35"/>
      <tableStyleElement type="firstRowStripe" dxfId="34"/>
      <tableStyleElement type="firstColumnStripe" dxfId="33"/>
      <tableStyleElement type="firstSubtotalColumn" dxfId="32"/>
      <tableStyleElement type="firstSubtotalRow" dxfId="31"/>
      <tableStyleElement type="secondSubtotalRow" dxfId="30"/>
      <tableStyleElement type="pageFieldLabels" dxfId="29"/>
    </tableStyle>
    <tableStyle name="PivotStyleMedium11 2" table="0" count="12" xr9:uid="{B838CDC1-A79C-418C-964D-C863750C11BF}">
      <tableStyleElement type="wholeTable" dxfId="28"/>
      <tableStyleElement type="headerRow" dxfId="27"/>
      <tableStyleElement type="totalRow" dxfId="26"/>
      <tableStyleElement type="firstRowStripe" dxfId="25"/>
      <tableStyleElement type="firstColumnStripe" dxfId="24"/>
      <tableStyleElement type="firstSubtotalColumn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5.xml"/><Relationship Id="rId39" Type="http://schemas.openxmlformats.org/officeDocument/2006/relationships/customXml" Target="../customXml/item18.xml"/><Relationship Id="rId21" Type="http://schemas.microsoft.com/office/2017/10/relationships/person" Target="persons/person.xml"/><Relationship Id="rId34" Type="http://schemas.openxmlformats.org/officeDocument/2006/relationships/customXml" Target="../customXml/item13.xml"/><Relationship Id="rId42" Type="http://schemas.openxmlformats.org/officeDocument/2006/relationships/customXml" Target="../customXml/item21.xml"/><Relationship Id="rId47" Type="http://schemas.openxmlformats.org/officeDocument/2006/relationships/customXml" Target="../customXml/item26.xml"/><Relationship Id="rId50" Type="http://schemas.openxmlformats.org/officeDocument/2006/relationships/customXml" Target="../customXml/item29.xml"/><Relationship Id="rId55" Type="http://schemas.openxmlformats.org/officeDocument/2006/relationships/customXml" Target="../customXml/item34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8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3.xml"/><Relationship Id="rId32" Type="http://schemas.openxmlformats.org/officeDocument/2006/relationships/customXml" Target="../customXml/item11.xml"/><Relationship Id="rId37" Type="http://schemas.openxmlformats.org/officeDocument/2006/relationships/customXml" Target="../customXml/item16.xml"/><Relationship Id="rId40" Type="http://schemas.openxmlformats.org/officeDocument/2006/relationships/customXml" Target="../customXml/item19.xml"/><Relationship Id="rId45" Type="http://schemas.openxmlformats.org/officeDocument/2006/relationships/customXml" Target="../customXml/item24.xml"/><Relationship Id="rId53" Type="http://schemas.openxmlformats.org/officeDocument/2006/relationships/customXml" Target="../customXml/item32.xml"/><Relationship Id="rId58" Type="http://schemas.openxmlformats.org/officeDocument/2006/relationships/customXml" Target="../customXml/item37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1.xml"/><Relationship Id="rId27" Type="http://schemas.openxmlformats.org/officeDocument/2006/relationships/customXml" Target="../customXml/item6.xml"/><Relationship Id="rId30" Type="http://schemas.openxmlformats.org/officeDocument/2006/relationships/customXml" Target="../customXml/item9.xml"/><Relationship Id="rId35" Type="http://schemas.openxmlformats.org/officeDocument/2006/relationships/customXml" Target="../customXml/item14.xml"/><Relationship Id="rId43" Type="http://schemas.openxmlformats.org/officeDocument/2006/relationships/customXml" Target="../customXml/item22.xml"/><Relationship Id="rId48" Type="http://schemas.openxmlformats.org/officeDocument/2006/relationships/customXml" Target="../customXml/item27.xml"/><Relationship Id="rId56" Type="http://schemas.openxmlformats.org/officeDocument/2006/relationships/customXml" Target="../customXml/item35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0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4.xml"/><Relationship Id="rId33" Type="http://schemas.openxmlformats.org/officeDocument/2006/relationships/customXml" Target="../customXml/item12.xml"/><Relationship Id="rId38" Type="http://schemas.openxmlformats.org/officeDocument/2006/relationships/customXml" Target="../customXml/item17.xml"/><Relationship Id="rId46" Type="http://schemas.openxmlformats.org/officeDocument/2006/relationships/customXml" Target="../customXml/item25.xml"/><Relationship Id="rId59" Type="http://schemas.openxmlformats.org/officeDocument/2006/relationships/customXml" Target="../customXml/item38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0.xml"/><Relationship Id="rId54" Type="http://schemas.openxmlformats.org/officeDocument/2006/relationships/customXml" Target="../customXml/item3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2.xml"/><Relationship Id="rId28" Type="http://schemas.openxmlformats.org/officeDocument/2006/relationships/customXml" Target="../customXml/item7.xml"/><Relationship Id="rId36" Type="http://schemas.openxmlformats.org/officeDocument/2006/relationships/customXml" Target="../customXml/item15.xml"/><Relationship Id="rId49" Type="http://schemas.openxmlformats.org/officeDocument/2006/relationships/customXml" Target="../customXml/item28.xml"/><Relationship Id="rId57" Type="http://schemas.openxmlformats.org/officeDocument/2006/relationships/customXml" Target="../customXml/item36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0.xml"/><Relationship Id="rId44" Type="http://schemas.openxmlformats.org/officeDocument/2006/relationships/customXml" Target="../customXml/item23.xml"/><Relationship Id="rId52" Type="http://schemas.openxmlformats.org/officeDocument/2006/relationships/customXml" Target="../customXml/item31.xml"/><Relationship Id="rId60" Type="http://schemas.openxmlformats.org/officeDocument/2006/relationships/customXml" Target="../customXml/item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[v-tec-location-proposition-charme-et-caractere_new.xlsx]Calculs!Tableau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Calculs!$B$5:$B$6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Calculs!$A$7:$A$22</c:f>
              <c:multiLvlStrCache>
                <c:ptCount val="13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Calculs!$B$7:$B$22</c:f>
              <c:numCache>
                <c:formatCode>0.0\ %;\-0.0\ %;0.0\ %</c:formatCode>
                <c:ptCount val="13"/>
                <c:pt idx="0">
                  <c:v>0.22580645161290322</c:v>
                </c:pt>
                <c:pt idx="1">
                  <c:v>0.23333333333333334</c:v>
                </c:pt>
                <c:pt idx="2">
                  <c:v>0.12903225806451613</c:v>
                </c:pt>
                <c:pt idx="3">
                  <c:v>0.13333333333333333</c:v>
                </c:pt>
                <c:pt idx="4">
                  <c:v>0.19354838709677419</c:v>
                </c:pt>
                <c:pt idx="5">
                  <c:v>0.29032258064516131</c:v>
                </c:pt>
                <c:pt idx="6">
                  <c:v>0.34482758620689657</c:v>
                </c:pt>
                <c:pt idx="7">
                  <c:v>0.16129032258064516</c:v>
                </c:pt>
                <c:pt idx="8">
                  <c:v>0.1</c:v>
                </c:pt>
                <c:pt idx="9">
                  <c:v>0.19354838709677419</c:v>
                </c:pt>
                <c:pt idx="10">
                  <c:v>0.13333333333333333</c:v>
                </c:pt>
                <c:pt idx="11">
                  <c:v>9.6774193548387094E-2</c:v>
                </c:pt>
                <c:pt idx="12">
                  <c:v>3.2258064516129031E-2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Calculs!$C$5:$C$6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Calculs!$A$7:$A$22</c:f>
              <c:multiLvlStrCache>
                <c:ptCount val="13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Calculs!$C$7:$C$22</c:f>
              <c:numCache>
                <c:formatCode>0.0\ %;\-0.0\ %;0.0\ %</c:formatCode>
                <c:ptCount val="13"/>
                <c:pt idx="0">
                  <c:v>3.2258064516129031E-2</c:v>
                </c:pt>
                <c:pt idx="1">
                  <c:v>0.4</c:v>
                </c:pt>
                <c:pt idx="2">
                  <c:v>0.5161290322580645</c:v>
                </c:pt>
                <c:pt idx="3">
                  <c:v>0.2</c:v>
                </c:pt>
                <c:pt idx="4">
                  <c:v>0.38709677419354838</c:v>
                </c:pt>
                <c:pt idx="5">
                  <c:v>0.12903225806451613</c:v>
                </c:pt>
                <c:pt idx="6">
                  <c:v>6.8965517241379309E-2</c:v>
                </c:pt>
                <c:pt idx="7">
                  <c:v>0.22580645161290322</c:v>
                </c:pt>
                <c:pt idx="8">
                  <c:v>0.43333333333333335</c:v>
                </c:pt>
                <c:pt idx="9">
                  <c:v>0.4838709677419355</c:v>
                </c:pt>
                <c:pt idx="10">
                  <c:v>0.56666666666666665</c:v>
                </c:pt>
                <c:pt idx="11">
                  <c:v>0.41935483870967744</c:v>
                </c:pt>
                <c:pt idx="12">
                  <c:v>0.70967741935483875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[v-tec-location-proposition-charme-et-caractere_new.xlsx]Calculs!Tableau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Calculs!$G$5:$G$6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Calculs!$F$7:$F$9</c:f>
              <c:strCache>
                <c:ptCount val="2"/>
                <c:pt idx="0">
                  <c:v>2023</c:v>
                </c:pt>
                <c:pt idx="1">
                  <c:v>2024</c:v>
                </c:pt>
              </c:strCache>
            </c:strRef>
          </c:cat>
          <c:val>
            <c:numRef>
              <c:f>Calculs!$G$7:$G$9</c:f>
              <c:numCache>
                <c:formatCode>0.0\ %;\-0.0\ %;0.0\ %</c:formatCode>
                <c:ptCount val="2"/>
                <c:pt idx="0">
                  <c:v>7.6712328767123292E-2</c:v>
                </c:pt>
                <c:pt idx="1">
                  <c:v>0.11202185792349727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Calculs!$H$5:$H$6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Calculs!$F$7:$F$9</c:f>
              <c:strCache>
                <c:ptCount val="2"/>
                <c:pt idx="0">
                  <c:v>2023</c:v>
                </c:pt>
                <c:pt idx="1">
                  <c:v>2024</c:v>
                </c:pt>
              </c:strCache>
            </c:strRef>
          </c:cat>
          <c:val>
            <c:numRef>
              <c:f>Calculs!$H$7:$H$9</c:f>
              <c:numCache>
                <c:formatCode>0.0\ %;\-0.0\ %;0.0\ %</c:formatCode>
                <c:ptCount val="2"/>
                <c:pt idx="0">
                  <c:v>0.12876712328767123</c:v>
                </c:pt>
                <c:pt idx="1">
                  <c:v>0.25409836065573771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[v-tec-location-proposition-charme-et-caractere_new.xlsx]Calculs!Tableau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Nb de</a:t>
            </a:r>
            <a:r>
              <a:rPr lang="fr-FR" b="1" baseline="0">
                <a:solidFill>
                  <a:schemeClr val="accent6"/>
                </a:solidFill>
              </a:rPr>
              <a:t> </a:t>
            </a:r>
            <a:r>
              <a:rPr lang="fr-FR" b="1">
                <a:solidFill>
                  <a:schemeClr val="accent6"/>
                </a:solidFill>
              </a:rPr>
              <a:t>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Calculs!$Q$5:$Q$6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8.5416666666666738E-2"/>
                  <c:y val="5.4399999999999997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8.5416666666666669E-2"/>
                  <c:y val="-2.8800000000000058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Calculs!$Q$7:$Q$9</c:f>
              <c:numCache>
                <c:formatCode>General</c:formatCode>
                <c:ptCount val="2"/>
                <c:pt idx="0">
                  <c:v>28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Calculs!$R$5:$R$6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Calculs!$R$7:$R$9</c:f>
              <c:numCache>
                <c:formatCode>General</c:formatCode>
                <c:ptCount val="2"/>
                <c:pt idx="0">
                  <c:v>41</c:v>
                </c:pt>
                <c:pt idx="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[v-tec-location-proposition-charme-et-caractere_new.xlsx]Calculs!Tableau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Nb de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Calculs!$V$5:$V$6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9.7321522309711375E-2"/>
                  <c:y val="-3.4171428571428575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0.12589295088113994"/>
                  <c:y val="3.977142857142852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Calculs!$V$7:$V$9</c:f>
              <c:numCache>
                <c:formatCode>General</c:formatCode>
                <c:ptCount val="2"/>
                <c:pt idx="0">
                  <c:v>51</c:v>
                </c:pt>
                <c:pt idx="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Calculs!$W$5:$W$6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Calculs!$W$7:$W$9</c:f>
              <c:numCache>
                <c:formatCode>General</c:formatCode>
                <c:ptCount val="2"/>
                <c:pt idx="0">
                  <c:v>50</c:v>
                </c:pt>
                <c:pt idx="1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[v-tec-location-proposition-charme-et-caractere_new.xlsx]Calculs!Tableau croisé dynamique2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Taux d’occupation par an, saison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accent5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accent4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Calculs!$L$5:$L$6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rgbClr val="A02B9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A02B9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invertIfNegative val="0"/>
            <c:bubble3D val="0"/>
            <c:spPr>
              <a:solidFill>
                <a:srgbClr val="A02B9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5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Calculs!$K$7:$K$13</c:f>
              <c:multiLvlStrCache>
                <c:ptCount val="4"/>
                <c:lvl>
                  <c:pt idx="0">
                    <c:v>Basse</c:v>
                  </c:pt>
                  <c:pt idx="1">
                    <c:v>Haute</c:v>
                  </c:pt>
                  <c:pt idx="2">
                    <c:v>Basse</c:v>
                  </c:pt>
                  <c:pt idx="3">
                    <c:v>Haute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</c:lvl>
              </c:multiLvlStrCache>
            </c:multiLvlStrRef>
          </c:cat>
          <c:val>
            <c:numRef>
              <c:f>Calculs!$L$7:$L$13</c:f>
              <c:numCache>
                <c:formatCode>0.0\ %;\-0.0\ %;0.0\ %</c:formatCode>
                <c:ptCount val="4"/>
                <c:pt idx="0">
                  <c:v>3.8356164383561646E-2</c:v>
                </c:pt>
                <c:pt idx="1">
                  <c:v>3.8356164383561646E-2</c:v>
                </c:pt>
                <c:pt idx="2">
                  <c:v>7.3770491803278687E-2</c:v>
                </c:pt>
                <c:pt idx="3">
                  <c:v>3.825136612021858E-2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Calculs!$M$5:$M$6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rgbClr val="0F9ED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F9ED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invertIfNegative val="0"/>
            <c:bubble3D val="0"/>
            <c:spPr>
              <a:solidFill>
                <a:srgbClr val="0F9ED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4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Calculs!$K$7:$K$13</c:f>
              <c:multiLvlStrCache>
                <c:ptCount val="4"/>
                <c:lvl>
                  <c:pt idx="0">
                    <c:v>Basse</c:v>
                  </c:pt>
                  <c:pt idx="1">
                    <c:v>Haute</c:v>
                  </c:pt>
                  <c:pt idx="2">
                    <c:v>Basse</c:v>
                  </c:pt>
                  <c:pt idx="3">
                    <c:v>Haute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</c:lvl>
              </c:multiLvlStrCache>
            </c:multiLvlStrRef>
          </c:cat>
          <c:val>
            <c:numRef>
              <c:f>Calculs!$M$7:$M$13</c:f>
              <c:numCache>
                <c:formatCode>0.0\ %;\-0.0\ %;0.0\ %</c:formatCode>
                <c:ptCount val="4"/>
                <c:pt idx="0">
                  <c:v>9.3150684931506855E-2</c:v>
                </c:pt>
                <c:pt idx="1">
                  <c:v>3.5616438356164383E-2</c:v>
                </c:pt>
                <c:pt idx="2">
                  <c:v>7.1038251366120214E-2</c:v>
                </c:pt>
                <c:pt idx="3">
                  <c:v>0.1830601092896175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15754175"/>
        <c:axId val="815755135"/>
      </c:barChart>
      <c:catAx>
        <c:axId val="815754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5135"/>
        <c:auto val="1"/>
        <c:lblAlgn val="ctr"/>
        <c:lblOffset val="100"/>
        <c:noMultiLvlLbl val="0"/>
      </c:catAx>
      <c:valAx>
        <c:axId val="81575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4175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27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100762</xdr:colOff>
      <xdr:row>0</xdr:row>
      <xdr:rowOff>81608</xdr:rowOff>
    </xdr:from>
    <xdr:ext cx="1804340" cy="564257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196762" y="81608"/>
          <a:ext cx="1804340" cy="564257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1600"/>
            <a:t>CTRL + ALT + F5</a:t>
          </a:r>
        </a:p>
        <a:p>
          <a:pPr algn="ctr"/>
          <a:r>
            <a:rPr lang="fr-FR" sz="1600"/>
            <a:t>pour mettre à jour</a:t>
          </a:r>
        </a:p>
      </xdr:txBody>
    </xdr:sp>
    <xdr:clientData fPrintsWithSheet="0"/>
  </xdr:oneCellAnchor>
  <xdr:twoCellAnchor>
    <xdr:from>
      <xdr:col>18</xdr:col>
      <xdr:colOff>0</xdr:colOff>
      <xdr:row>2</xdr:row>
      <xdr:rowOff>0</xdr:rowOff>
    </xdr:from>
    <xdr:to>
      <xdr:col>26</xdr:col>
      <xdr:colOff>0</xdr:colOff>
      <xdr:row>30</xdr:row>
      <xdr:rowOff>0</xdr:rowOff>
    </xdr:to>
    <xdr:graphicFrame macro="">
      <xdr:nvGraphicFramePr>
        <xdr:cNvPr id="7" name="Graphique 1">
          <a:extLst>
            <a:ext uri="{FF2B5EF4-FFF2-40B4-BE49-F238E27FC236}">
              <a16:creationId xmlns:a16="http://schemas.microsoft.com/office/drawing/2014/main" id="{58AA63ED-FA9D-B945-0EFE-09AF489942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198552</xdr:colOff>
      <xdr:row>30</xdr:row>
      <xdr:rowOff>99170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9672752" y="449337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3564816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10" level="1">
      <sharedItems count="2">
        <s v="Airbnb"/>
        <s v="Booking"/>
      </sharedItems>
    </cacheField>
    <cacheField name="[data].[Entrée (année)].[Entrée (année)]" caption="Entrée (année)" numFmtId="0" hierarchy="24" level="1">
      <sharedItems count="2">
        <s v="2023"/>
        <s v="2024"/>
      </sharedItems>
    </cacheField>
    <cacheField name="[Measures].[Somme de Nb nuits]" caption="Somme de Nb nuits" numFmtId="0" hierarchy="45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4953701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4" level="1">
      <sharedItems count="2">
        <s v="2023"/>
        <s v="2024"/>
      </sharedItems>
    </cacheField>
    <cacheField name="[Measures].[Somme de Nb nuits]" caption="Somme de Nb nuits" numFmtId="0" hierarchy="45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6226848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48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7615741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ntant hors linge par nuit par pers]" caption="Montant hors linge par nuit par pers" numFmtId="0" hierarchy="39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89236112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Montant hors linge par nuit par pers]" caption="Montant hors linge par nuit par pers" numFmtId="0" hierarchy="39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9039352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48" level="32767"/>
    <cacheField name="[data].[Provenance].[Provenance]" caption="Provenance" numFmtId="0" hierarchy="10" level="1">
      <sharedItems count="2">
        <s v="Airbnb"/>
        <s v="Booking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2.837991782406" backgroundQuery="1" createdVersion="8" refreshedVersion="8" minRefreshableVersion="3" recordCount="0" supportSubquery="1" supportAdvancedDrill="1" xr:uid="{11777363-011F-4DD5-947F-75EEFFDAB97F}">
  <cacheSource type="external" connectionId="6"/>
  <cacheFields count="8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Somme de Nb nuits]" caption="Somme de Nb nuits" numFmtId="0" hierarchy="45" level="32767"/>
    <cacheField name="[Measures].[Somme de Prix de base]" caption="Somme de Prix de base" numFmtId="0" hierarchy="47" level="32767"/>
    <cacheField name="[Measures].[Somme de Taxe séjour Booking]" caption="Somme de Taxe séjour Booking" numFmtId="0" hierarchy="49" level="32767"/>
    <cacheField name="[Measures].[Somme de Frais de linge net]" caption="Somme de Frais de linge net" numFmtId="0" hierarchy="50" level="32767"/>
    <cacheField name="[Measures].[Somme de Montant hôte net + frais]" caption="Somme de Montant hôte net + frais" numFmtId="0" hierarchy="46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07650000001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Occupation par mois].[Saison].[Saison]" caption="Saison" numFmtId="0" hierarchy="29" level="1">
      <sharedItems count="2">
        <s v="Basse"/>
        <s v="Haute"/>
      </sharedItems>
    </cacheField>
    <cacheField name="[Calendar].[Année].[Année]" caption="Année" numFmtId="0" hierarchy="2" level="1">
      <sharedItems containsSemiMixedTypes="0" containsString="0" containsNumber="1" containsInteger="1" minValue="2023" maxValue="2024" count="2">
        <n v="2023"/>
        <n v="2024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3]"/>
            <x15:cachedUniqueName index="1" name="[Calendar].[Année].&amp;[2024]"/>
          </x15:cachedUniqueNames>
        </ext>
      </extLst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4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3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08468634261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Année].[Année]" caption="Année" numFmtId="0" hierarchy="2" level="1">
      <sharedItems containsSemiMixedTypes="0" containsString="0" containsNumber="1" containsInteger="1" minValue="2023" maxValue="2024" count="2">
        <n v="2023"/>
        <n v="2024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3]"/>
            <x15:cachedUniqueName index="1" name="[Calendar].[Année].&amp;[2024]"/>
          </x15:cachedUniqueNames>
        </ext>
      </extLst>
    </cacheField>
    <cacheField name="[Calendar].[Mois].[Mois]" caption="Mois" numFmtId="0" hierarchy="4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2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4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2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2" memberValueDatatype="130" unbalanced="0">
      <fieldsUsage count="2">
        <fieldUsage x="-1"/>
        <fieldUsage x="3"/>
      </fieldsUsage>
    </cacheHierarchy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2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08914814812" backgroundQuery="1" createdVersion="8" refreshedVersion="8" minRefreshableVersion="3" recordCount="0" supportSubquery="1" supportAdvancedDrill="1" xr:uid="{E3FF01AA-DEAD-438C-9EA7-276CA7EF8C38}">
  <cacheSource type="external" connectionId="6"/>
  <cacheFields count="3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myDate (année)].[myDate (année)]" caption="myDate (année)" numFmtId="0" hierarchy="8" level="1">
      <sharedItems count="2">
        <s v="2023"/>
        <s v="2024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yDate (mois)]" caption="myDate (mois)" attribute="1" time="1" defaultMemberUniqueName="[Calendar].[myDate (mois)].[All]" allUniqueName="[Calendar].[myDate (mois)].[All]" dimensionUniqueName="[Calendar]" displayFolder="" count="2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80" applyNumberFormats="0" applyBorderFormats="0" applyFontFormats="0" applyPatternFormats="0" applyAlignmentFormats="0" applyWidthHeightFormats="1" dataCaption="Valeurs" tag="00575617-40e0-4a7d-a7f7-02797e65bed3" updatedVersion="8" minRefreshableVersion="3" itemPrintTitles="1" createdVersion="8" indent="0" outline="1" outlineData="1" multipleFieldFilters="0" chartFormat="4" rowHeaderCaption=" " colHeaderCaption=" ">
  <location ref="P5:S9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Nb nuits" fld="2" baseField="0" baseItem="0"/>
  </dataFields>
  <chartFormats count="9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1" format="4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1" format="7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0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81" applyNumberFormats="0" applyBorderFormats="0" applyFontFormats="0" applyPatternFormats="0" applyAlignmentFormats="0" applyWidthHeightFormats="1" dataCaption="Valeurs" tag="29892f35-dfc2-4482-844d-68f6989d9e3e" updatedVersion="8" minRefreshableVersion="3" itemPrintTitles="1" createdVersion="8" indent="0" outline="1" outlineData="1" multipleFieldFilters="0" chartFormat="9" rowHeaderCaption=" " colHeaderCaption=" ">
  <location ref="U5:X9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Nb nuits" fld="1" baseField="0" baseItem="0"/>
  </dataFields>
  <chartFormats count="9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  <chartFormat chart="5" format="1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15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9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89" applyNumberFormats="0" applyBorderFormats="0" applyFontFormats="0" applyPatternFormats="0" applyAlignmentFormats="0" applyWidthHeightFormats="1" dataCaption="Valeurs" tag="e19964e0-e85b-4993-bcc2-412f897631e8" updatedVersion="8" minRefreshableVersion="3" subtotalHiddenItems="1" itemPrintTitles="1" createdVersion="8" indent="0" outline="1" outlineData="1" multipleFieldFilters="0" chartFormat="11" rowHeaderCaption=" " colHeaderCaption=" ">
  <location ref="F5:I9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8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87" applyNumberFormats="0" applyBorderFormats="0" applyFontFormats="0" applyPatternFormats="0" applyAlignmentFormats="0" applyWidthHeightFormats="1" dataCaption="Valeurs" tag="bee10ccc-94bf-45ea-82dc-fa064be9a9cf" updatedVersion="8" minRefreshableVersion="3" itemPrintTitles="1" createdVersion="8" indent="0" outline="1" outlineData="1" multipleFieldFilters="0" chartFormat="11" rowHeaderCaption=" " colHeaderCaption=" ">
  <location ref="K5:N13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2">
    <field x="3"/>
    <field x="2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12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</references>
      </pivotArea>
    </chartFormat>
    <chartFormat chart="1" format="13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5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  <reference field="3" count="1" selected="0">
            <x v="0"/>
          </reference>
        </references>
      </pivotArea>
    </chartFormat>
    <chartFormat chart="1" format="16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  <reference field="3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2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88" applyNumberFormats="0" applyBorderFormats="0" applyFontFormats="0" applyPatternFormats="0" applyAlignmentFormats="0" applyWidthHeightFormats="1" dataCaption="Valeurs" tag="f1a18580-9fea-4d1b-b7d7-1b415d3c11a7" updatedVersion="8" minRefreshableVersion="3" itemPrintTitles="1" createdVersion="8" indent="0" outline="1" outlineData="1" multipleFieldFilters="0" chartFormat="12" rowHeaderCaption=" " colHeaderCaption=" ">
  <location ref="A5:D22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</pivotFields>
  <rowFields count="2">
    <field x="2"/>
    <field x="3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4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84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itemPrintTitles="1" createdVersion="8" indent="0" outline="1" outlineData="1" multipleFieldFilters="0" rowHeaderCaption=" " colHeaderCaption=" ">
  <location ref="A29:D46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85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itemPrintTitles="1" createdVersion="8" indent="0" outline="1" outlineData="1" multipleFieldFilters="0" rowHeaderCaption=" " colHeaderCaption=" ">
  <location ref="A5:D22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86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itemPrintTitles="1" createdVersion="8" indent="0" outline="1" outlineData="1" multipleFieldFilters="0" rowHeaderCaption=" " colHeaderCaption=" ">
  <location ref="L5:AA23" firstHeaderRow="1" firstDataRow="3" firstDataCol="1"/>
  <pivotFields count="8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16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grand">
      <x/>
    </i>
  </rowItems>
  <colFields count="2">
    <field x="2"/>
    <field x="-2"/>
  </colFields>
  <colItems count="1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Nb nuits" fld="3" baseField="0" baseItem="0"/>
    <dataField name="Prix de base" fld="4" baseField="0" baseItem="0" numFmtId="216"/>
    <dataField name="Taxe" fld="5" baseField="0" baseItem="0" numFmtId="216"/>
    <dataField name="Linge" fld="6" baseField="0" baseItem="0" numFmtId="216"/>
    <dataField name="Montant total" fld="7" baseField="0" baseItem="0" numFmtId="216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 caption="Montant total"/>
    <pivotHierarchy dragToData="1" caption="Prix de base"/>
    <pivotHierarchy dragToData="1" caption="Moy. Prix de base"/>
    <pivotHierarchy dragToData="1" caption="Taxe"/>
    <pivotHierarchy dragToData="1" caption="Linge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82" applyNumberFormats="0" applyBorderFormats="0" applyFontFormats="0" applyPatternFormats="0" applyAlignmentFormats="0" applyWidthHeightFormats="1" dataCaption="Valeurs" grandTotalCaption="Moy. générale" tag="36babad2-f002-49aa-8e8a-719368babfb6" updatedVersion="8" minRefreshableVersion="3" subtotalHiddenItems="1" itemPrintTitles="1" createdVersion="8" indent="0" compact="0" compactData="0" multipleFieldFilters="0" rowHeaderCaption=" " colHeaderCaption=" ">
  <location ref="F5:J22" firstHeaderRow="1" firstDataRow="2" firstDataCol="2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name="Mois" axis="axisRow" compact="0" allDrilled="1" outline="0" showAll="0" sortType="ascending" defaultSubtotal="0" defaultAttributeDrillState="1">
      <items count="12">
        <item x="5"/>
        <item x="6"/>
        <item x="7"/>
        <item x="8"/>
        <item x="9"/>
        <item x="10"/>
        <item x="11"/>
        <item x="0"/>
        <item x="1"/>
        <item x="2"/>
        <item x="3"/>
        <item x="4"/>
      </items>
    </pivotField>
    <pivotField dataField="1" compact="0" outline="0" showAll="0" defaultSubtotal="0"/>
    <pivotField axis="axisCol" subtotalCaption="Moy. ?" compact="0" allDrilled="1" outline="0" subtotalTop="0" showAll="0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 v="7"/>
    </i>
    <i r="1">
      <x v="8"/>
    </i>
    <i r="1">
      <x v="9"/>
    </i>
    <i r="1">
      <x v="10"/>
    </i>
    <i r="1">
      <x v="11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Moy. Prix de base" fld="2" subtotal="average" baseField="1" baseItem="0" numFmtId="215"/>
  </dataFields>
  <formats count="3">
    <format dxfId="4">
      <pivotArea dataOnly="0" outline="0" fieldPosition="0">
        <references count="1">
          <reference field="3" count="1">
            <x v="0"/>
          </reference>
        </references>
      </pivotArea>
    </format>
    <format dxfId="3">
      <pivotArea dataOnly="0" outline="0" fieldPosition="0">
        <references count="1">
          <reference field="3" count="1">
            <x v="1"/>
          </reference>
        </references>
      </pivotArea>
    </format>
    <format dxfId="2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83" applyNumberFormats="0" applyBorderFormats="0" applyFontFormats="0" applyPatternFormats="0" applyAlignmentFormats="0" applyWidthHeightFormats="1" dataCaption="Valeurs" grandTotalCaption="Moy. générale" tag="79adf583-f044-4130-912b-46b19c5fa9da" updatedVersion="8" minRefreshableVersion="3" itemPrintTitles="1" createdVersion="8" indent="0" compact="0" compactData="0" multipleFieldFilters="0" rowHeaderCaption=" " colHeaderCaption=" ">
  <location ref="F29:J46" firstHeaderRow="1" firstDataRow="2" firstDataCol="2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name="Mois" axis="axisRow" compact="0" allDrilled="1" outline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compact="0" outline="0" subtotalTop="0" showAll="0" defaultSubtotal="0"/>
    <pivotField axis="axisCol" compact="0" allDrilled="1" outline="0" subtotalTop="0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t="default">
      <x/>
    </i>
    <i>
      <x v="1"/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t="default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count" baseField="1" baseItem="3" numFmtId="215"/>
  </dataFields>
  <formats count="3">
    <format dxfId="7">
      <pivotArea dataOnly="0" outline="0" fieldPosition="0">
        <references count="1">
          <reference field="3" count="1">
            <x v="0"/>
          </reference>
        </references>
      </pivotArea>
    </format>
    <format dxfId="6">
      <pivotArea dataOnly="0" outline="0" fieldPosition="0">
        <references count="1">
          <reference field="3" count="1">
            <x v="1"/>
          </reference>
        </references>
      </pivotArea>
    </format>
    <format dxfId="5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103" totalsRowShown="0" headerRowDxfId="16" dataDxfId="15">
  <autoFilter ref="A3:G103" xr:uid="{4EF612C8-3710-4E8A-B602-6A3D738E002B}"/>
  <sortState xmlns:xlrd2="http://schemas.microsoft.com/office/spreadsheetml/2017/richdata2" ref="A4:G103">
    <sortCondition ref="B3:B103"/>
  </sortState>
  <tableColumns count="7">
    <tableColumn id="1" xr3:uid="{5A0E12EC-C0F4-47F7-BA03-C5536F7774E7}" name="Provenance" dataDxfId="14"/>
    <tableColumn id="2" xr3:uid="{23D9A2E1-B56A-4F83-B0A2-13E0539FE5ED}" name="Entrée" dataDxfId="13"/>
    <tableColumn id="3" xr3:uid="{2B60D0E2-82F4-47E5-95C7-BFFE9A851AD7}" name="Nb nuits" dataDxfId="12"/>
    <tableColumn id="4" xr3:uid="{D7954CD3-768A-4F0C-B646-5B5720B6E570}" name="Nb pers." dataDxfId="11"/>
    <tableColumn id="5" xr3:uid="{2154BF23-6A2A-437D-8773-F24395336CC8}" name="Taxe séjour Booking" dataDxfId="10" dataCellStyle="Monétaire"/>
    <tableColumn id="6" xr3:uid="{DF653D76-0E19-4456-A0FF-EB852A32B277}" name="Montant hôte net + frais" dataDxfId="9" dataCellStyle="Monétaire"/>
    <tableColumn id="7" xr3:uid="{89312549-F1CA-4854-AC4B-DBADF734948F}" name="Frais de linge net" dataDxfId="8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103"/>
  <sheetViews>
    <sheetView showGridLines="0" workbookViewId="0">
      <pane ySplit="3" topLeftCell="A21" activePane="bottomLeft" state="frozen"/>
      <selection pane="bottomLeft" activeCell="D48" sqref="D48"/>
    </sheetView>
  </sheetViews>
  <sheetFormatPr baseColWidth="10" defaultRowHeight="12.5" x14ac:dyDescent="0.25"/>
  <cols>
    <col min="9" max="9" width="16.54296875" customWidth="1"/>
  </cols>
  <sheetData>
    <row r="1" spans="1:7" ht="23" x14ac:dyDescent="0.25">
      <c r="G1" s="19" t="s">
        <v>28</v>
      </c>
    </row>
    <row r="2" spans="1:7" ht="43.5" customHeight="1" x14ac:dyDescent="0.25"/>
    <row r="3" spans="1:7" ht="39" x14ac:dyDescent="0.25">
      <c r="A3" s="3" t="s">
        <v>0</v>
      </c>
      <c r="B3" s="3" t="s">
        <v>27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5">
      <c r="A4" s="5" t="s">
        <v>6</v>
      </c>
      <c r="B4" s="6">
        <v>45159</v>
      </c>
      <c r="C4" s="7">
        <v>1</v>
      </c>
      <c r="D4" s="7">
        <v>2</v>
      </c>
      <c r="E4" s="8">
        <v>0</v>
      </c>
      <c r="F4" s="8">
        <v>60.92</v>
      </c>
      <c r="G4" s="8">
        <v>0</v>
      </c>
    </row>
    <row r="5" spans="1:7" x14ac:dyDescent="0.25">
      <c r="A5" s="9" t="s">
        <v>6</v>
      </c>
      <c r="B5" s="10">
        <v>45160</v>
      </c>
      <c r="C5" s="7">
        <v>1</v>
      </c>
      <c r="D5" s="7">
        <v>4</v>
      </c>
      <c r="E5" s="11">
        <v>0</v>
      </c>
      <c r="F5" s="11">
        <v>53.98</v>
      </c>
      <c r="G5" s="11">
        <v>0</v>
      </c>
    </row>
    <row r="6" spans="1:7" x14ac:dyDescent="0.25">
      <c r="A6" s="9" t="s">
        <v>6</v>
      </c>
      <c r="B6" s="10">
        <v>45161</v>
      </c>
      <c r="C6" s="7">
        <v>1</v>
      </c>
      <c r="D6" s="7">
        <v>2</v>
      </c>
      <c r="E6" s="11">
        <v>0</v>
      </c>
      <c r="F6" s="11">
        <v>139.78</v>
      </c>
      <c r="G6" s="11">
        <v>0</v>
      </c>
    </row>
    <row r="7" spans="1:7" x14ac:dyDescent="0.25">
      <c r="A7" s="9" t="s">
        <v>6</v>
      </c>
      <c r="B7" s="10">
        <v>45163</v>
      </c>
      <c r="C7" s="7">
        <v>2</v>
      </c>
      <c r="D7" s="7">
        <v>2</v>
      </c>
      <c r="E7" s="11">
        <v>0</v>
      </c>
      <c r="F7" s="11">
        <v>59.38</v>
      </c>
      <c r="G7" s="11">
        <v>0</v>
      </c>
    </row>
    <row r="8" spans="1:7" x14ac:dyDescent="0.25">
      <c r="A8" s="9" t="s">
        <v>6</v>
      </c>
      <c r="B8" s="10">
        <v>45164</v>
      </c>
      <c r="C8" s="7">
        <v>1</v>
      </c>
      <c r="D8" s="7">
        <v>1</v>
      </c>
      <c r="E8" s="11">
        <v>0</v>
      </c>
      <c r="F8" s="11">
        <v>63.62</v>
      </c>
      <c r="G8" s="11">
        <v>0</v>
      </c>
    </row>
    <row r="9" spans="1:7" x14ac:dyDescent="0.25">
      <c r="A9" s="9" t="s">
        <v>7</v>
      </c>
      <c r="B9" s="10">
        <v>45167</v>
      </c>
      <c r="C9" s="7">
        <v>1</v>
      </c>
      <c r="D9" s="7">
        <v>4</v>
      </c>
      <c r="E9" s="11">
        <v>2.2400000000000002</v>
      </c>
      <c r="F9" s="11">
        <v>66</v>
      </c>
      <c r="G9" s="11">
        <v>0</v>
      </c>
    </row>
    <row r="10" spans="1:7" x14ac:dyDescent="0.25">
      <c r="A10" s="9" t="s">
        <v>6</v>
      </c>
      <c r="B10" s="10">
        <v>45169</v>
      </c>
      <c r="C10" s="7">
        <v>3</v>
      </c>
      <c r="D10" s="7">
        <v>3</v>
      </c>
      <c r="E10" s="11">
        <v>0</v>
      </c>
      <c r="F10" s="11">
        <v>172.8</v>
      </c>
      <c r="G10" s="11">
        <v>20</v>
      </c>
    </row>
    <row r="11" spans="1:7" x14ac:dyDescent="0.25">
      <c r="A11" s="9" t="s">
        <v>7</v>
      </c>
      <c r="B11" s="10">
        <v>45172</v>
      </c>
      <c r="C11" s="7">
        <v>1</v>
      </c>
      <c r="D11" s="7">
        <v>2</v>
      </c>
      <c r="E11" s="11">
        <v>3</v>
      </c>
      <c r="F11" s="11">
        <v>82.71</v>
      </c>
      <c r="G11" s="11">
        <v>0</v>
      </c>
    </row>
    <row r="12" spans="1:7" x14ac:dyDescent="0.25">
      <c r="A12" s="9" t="s">
        <v>7</v>
      </c>
      <c r="B12" s="10">
        <v>45173</v>
      </c>
      <c r="C12" s="7">
        <v>6</v>
      </c>
      <c r="D12" s="7">
        <v>2</v>
      </c>
      <c r="E12" s="11">
        <v>22</v>
      </c>
      <c r="F12" s="11">
        <v>500.23</v>
      </c>
      <c r="G12" s="11">
        <v>0</v>
      </c>
    </row>
    <row r="13" spans="1:7" x14ac:dyDescent="0.25">
      <c r="A13" s="9" t="s">
        <v>7</v>
      </c>
      <c r="B13" s="10">
        <v>45180</v>
      </c>
      <c r="C13" s="7">
        <v>3</v>
      </c>
      <c r="D13" s="7">
        <v>1</v>
      </c>
      <c r="E13" s="11">
        <v>6.6</v>
      </c>
      <c r="F13" s="11">
        <v>221.8</v>
      </c>
      <c r="G13" s="11">
        <v>0</v>
      </c>
    </row>
    <row r="14" spans="1:7" x14ac:dyDescent="0.25">
      <c r="A14" s="9" t="s">
        <v>6</v>
      </c>
      <c r="B14" s="10">
        <v>45185</v>
      </c>
      <c r="C14" s="7">
        <v>1</v>
      </c>
      <c r="D14" s="7">
        <v>2</v>
      </c>
      <c r="E14" s="11">
        <v>0</v>
      </c>
      <c r="F14" s="11">
        <v>42.66</v>
      </c>
      <c r="G14" s="11">
        <v>20</v>
      </c>
    </row>
    <row r="15" spans="1:7" x14ac:dyDescent="0.25">
      <c r="A15" s="9" t="s">
        <v>7</v>
      </c>
      <c r="B15" s="10">
        <v>45189</v>
      </c>
      <c r="C15" s="7">
        <v>1</v>
      </c>
      <c r="D15" s="7">
        <v>2</v>
      </c>
      <c r="E15" s="11">
        <v>2.62</v>
      </c>
      <c r="F15" s="11">
        <v>74.36</v>
      </c>
      <c r="G15" s="11">
        <v>0</v>
      </c>
    </row>
    <row r="16" spans="1:7" x14ac:dyDescent="0.25">
      <c r="A16" s="9" t="s">
        <v>7</v>
      </c>
      <c r="B16" s="10">
        <v>45190</v>
      </c>
      <c r="C16" s="7">
        <v>1</v>
      </c>
      <c r="D16" s="7">
        <v>2</v>
      </c>
      <c r="E16" s="11">
        <v>2.62</v>
      </c>
      <c r="F16" s="11">
        <v>74.36</v>
      </c>
      <c r="G16" s="11">
        <v>0</v>
      </c>
    </row>
    <row r="17" spans="1:7" x14ac:dyDescent="0.25">
      <c r="A17" s="9" t="s">
        <v>6</v>
      </c>
      <c r="B17" s="10">
        <v>45194</v>
      </c>
      <c r="C17" s="7">
        <v>4</v>
      </c>
      <c r="D17" s="7">
        <v>3</v>
      </c>
      <c r="E17" s="11">
        <v>0</v>
      </c>
      <c r="F17" s="11">
        <v>172.8</v>
      </c>
      <c r="G17" s="11">
        <v>20</v>
      </c>
    </row>
    <row r="18" spans="1:7" x14ac:dyDescent="0.25">
      <c r="A18" s="9" t="s">
        <v>7</v>
      </c>
      <c r="B18" s="10">
        <v>45201</v>
      </c>
      <c r="C18" s="7">
        <v>1</v>
      </c>
      <c r="D18" s="7">
        <v>2</v>
      </c>
      <c r="E18" s="11">
        <v>1.86</v>
      </c>
      <c r="F18" s="11">
        <v>57.66</v>
      </c>
      <c r="G18" s="11">
        <v>0</v>
      </c>
    </row>
    <row r="19" spans="1:7" x14ac:dyDescent="0.25">
      <c r="A19" s="9" t="s">
        <v>7</v>
      </c>
      <c r="B19" s="10">
        <v>45202</v>
      </c>
      <c r="C19" s="7">
        <v>2</v>
      </c>
      <c r="D19" s="7">
        <v>2</v>
      </c>
      <c r="E19" s="11">
        <v>4.5199999999999996</v>
      </c>
      <c r="F19" s="11">
        <v>116.11</v>
      </c>
      <c r="G19" s="11">
        <v>0</v>
      </c>
    </row>
    <row r="20" spans="1:7" x14ac:dyDescent="0.25">
      <c r="A20" s="9" t="s">
        <v>7</v>
      </c>
      <c r="B20" s="10">
        <v>45206</v>
      </c>
      <c r="C20" s="7">
        <v>1</v>
      </c>
      <c r="D20" s="7">
        <v>2</v>
      </c>
      <c r="E20" s="11">
        <v>2.62</v>
      </c>
      <c r="F20" s="11">
        <v>74.36</v>
      </c>
      <c r="G20" s="11">
        <v>0</v>
      </c>
    </row>
    <row r="21" spans="1:7" x14ac:dyDescent="0.25">
      <c r="A21" s="9" t="s">
        <v>7</v>
      </c>
      <c r="B21" s="10">
        <v>45208</v>
      </c>
      <c r="C21" s="7">
        <v>1</v>
      </c>
      <c r="D21" s="7">
        <v>2</v>
      </c>
      <c r="E21" s="11">
        <v>1.94</v>
      </c>
      <c r="F21" s="11">
        <v>59.33</v>
      </c>
      <c r="G21" s="11">
        <v>0</v>
      </c>
    </row>
    <row r="22" spans="1:7" x14ac:dyDescent="0.25">
      <c r="A22" s="9" t="s">
        <v>7</v>
      </c>
      <c r="B22" s="10">
        <v>45209</v>
      </c>
      <c r="C22" s="7">
        <v>3</v>
      </c>
      <c r="D22" s="7">
        <v>2</v>
      </c>
      <c r="E22" s="11">
        <v>6.59</v>
      </c>
      <c r="F22" s="11">
        <v>161.54</v>
      </c>
      <c r="G22" s="11">
        <v>0</v>
      </c>
    </row>
    <row r="23" spans="1:7" x14ac:dyDescent="0.25">
      <c r="A23" s="9" t="s">
        <v>7</v>
      </c>
      <c r="B23" s="10">
        <v>45213</v>
      </c>
      <c r="C23" s="7">
        <v>1</v>
      </c>
      <c r="D23" s="7">
        <v>2</v>
      </c>
      <c r="E23" s="11">
        <v>2.0499999999999998</v>
      </c>
      <c r="F23" s="11">
        <v>61.86</v>
      </c>
      <c r="G23" s="11">
        <v>0</v>
      </c>
    </row>
    <row r="24" spans="1:7" x14ac:dyDescent="0.25">
      <c r="A24" s="9" t="s">
        <v>7</v>
      </c>
      <c r="B24" s="10">
        <v>45215</v>
      </c>
      <c r="C24" s="7">
        <v>1</v>
      </c>
      <c r="D24" s="7">
        <v>2</v>
      </c>
      <c r="E24" s="11">
        <v>1.68</v>
      </c>
      <c r="F24" s="11">
        <v>53.67</v>
      </c>
      <c r="G24" s="11">
        <v>0</v>
      </c>
    </row>
    <row r="25" spans="1:7" x14ac:dyDescent="0.25">
      <c r="A25" s="9" t="s">
        <v>7</v>
      </c>
      <c r="B25" s="10">
        <v>45216</v>
      </c>
      <c r="C25" s="7">
        <v>3</v>
      </c>
      <c r="D25" s="7">
        <v>1</v>
      </c>
      <c r="E25" s="11">
        <v>6.59</v>
      </c>
      <c r="F25" s="11">
        <v>161.54</v>
      </c>
      <c r="G25" s="11">
        <v>0</v>
      </c>
    </row>
    <row r="26" spans="1:7" x14ac:dyDescent="0.25">
      <c r="A26" s="9" t="s">
        <v>7</v>
      </c>
      <c r="B26" s="10">
        <v>45220</v>
      </c>
      <c r="C26" s="7">
        <v>1</v>
      </c>
      <c r="D26" s="7">
        <v>2</v>
      </c>
      <c r="E26" s="11">
        <v>1.66</v>
      </c>
      <c r="F26" s="11">
        <v>53.31</v>
      </c>
      <c r="G26" s="11">
        <v>0</v>
      </c>
    </row>
    <row r="27" spans="1:7" x14ac:dyDescent="0.25">
      <c r="A27" s="9" t="s">
        <v>7</v>
      </c>
      <c r="B27" s="10">
        <v>45225</v>
      </c>
      <c r="C27" s="7">
        <v>2</v>
      </c>
      <c r="D27" s="7">
        <v>4</v>
      </c>
      <c r="E27" s="11">
        <v>4.9000000000000004</v>
      </c>
      <c r="F27" s="11">
        <v>124.51</v>
      </c>
      <c r="G27" s="11">
        <v>0</v>
      </c>
    </row>
    <row r="28" spans="1:7" x14ac:dyDescent="0.25">
      <c r="A28" s="9" t="s">
        <v>6</v>
      </c>
      <c r="B28" s="10">
        <v>45227</v>
      </c>
      <c r="C28" s="7">
        <v>5</v>
      </c>
      <c r="D28" s="7">
        <v>2</v>
      </c>
      <c r="E28" s="11">
        <v>0</v>
      </c>
      <c r="F28" s="11">
        <v>224.86</v>
      </c>
      <c r="G28" s="11">
        <v>20</v>
      </c>
    </row>
    <row r="29" spans="1:7" x14ac:dyDescent="0.25">
      <c r="A29" s="9" t="s">
        <v>6</v>
      </c>
      <c r="B29" s="10">
        <v>45233</v>
      </c>
      <c r="C29" s="7">
        <v>1</v>
      </c>
      <c r="D29" s="7">
        <v>4</v>
      </c>
      <c r="E29" s="11">
        <v>0</v>
      </c>
      <c r="F29" s="11">
        <v>61.94</v>
      </c>
      <c r="G29" s="11">
        <v>20</v>
      </c>
    </row>
    <row r="30" spans="1:7" x14ac:dyDescent="0.25">
      <c r="A30" s="9" t="s">
        <v>6</v>
      </c>
      <c r="B30" s="10">
        <v>45234</v>
      </c>
      <c r="C30" s="7">
        <v>1</v>
      </c>
      <c r="D30" s="7">
        <v>2</v>
      </c>
      <c r="E30" s="11">
        <v>0</v>
      </c>
      <c r="F30" s="11">
        <v>76.400000000000006</v>
      </c>
      <c r="G30" s="11">
        <v>20</v>
      </c>
    </row>
    <row r="31" spans="1:7" x14ac:dyDescent="0.25">
      <c r="A31" s="9" t="s">
        <v>7</v>
      </c>
      <c r="B31" s="10">
        <v>45239</v>
      </c>
      <c r="C31" s="7">
        <v>1</v>
      </c>
      <c r="D31" s="7">
        <v>2</v>
      </c>
      <c r="E31" s="11">
        <v>3.16</v>
      </c>
      <c r="F31" s="11">
        <v>86.22</v>
      </c>
      <c r="G31" s="11">
        <v>0</v>
      </c>
    </row>
    <row r="32" spans="1:7" x14ac:dyDescent="0.25">
      <c r="A32" s="9" t="s">
        <v>7</v>
      </c>
      <c r="B32" s="10">
        <v>45243</v>
      </c>
      <c r="C32" s="7">
        <v>1</v>
      </c>
      <c r="D32" s="7">
        <v>2</v>
      </c>
      <c r="E32" s="11">
        <v>2.3199999999999998</v>
      </c>
      <c r="F32" s="11">
        <v>67.760000000000005</v>
      </c>
      <c r="G32" s="11">
        <v>0</v>
      </c>
    </row>
    <row r="33" spans="1:7" x14ac:dyDescent="0.25">
      <c r="A33" s="9" t="s">
        <v>7</v>
      </c>
      <c r="B33" s="10">
        <v>45246</v>
      </c>
      <c r="C33" s="7">
        <v>1</v>
      </c>
      <c r="D33" s="7">
        <v>2</v>
      </c>
      <c r="E33" s="11">
        <v>2.16</v>
      </c>
      <c r="F33" s="11">
        <v>44.25</v>
      </c>
      <c r="G33" s="11">
        <v>20</v>
      </c>
    </row>
    <row r="34" spans="1:7" x14ac:dyDescent="0.25">
      <c r="A34" s="9" t="s">
        <v>7</v>
      </c>
      <c r="B34" s="10">
        <v>45251</v>
      </c>
      <c r="C34" s="7">
        <v>1</v>
      </c>
      <c r="D34" s="7">
        <v>3</v>
      </c>
      <c r="E34" s="11">
        <v>1.94</v>
      </c>
      <c r="F34" s="11">
        <v>39.5</v>
      </c>
      <c r="G34" s="11">
        <v>20</v>
      </c>
    </row>
    <row r="35" spans="1:7" x14ac:dyDescent="0.25">
      <c r="A35" s="9" t="s">
        <v>7</v>
      </c>
      <c r="B35" s="10">
        <v>45252</v>
      </c>
      <c r="C35" s="7">
        <v>1</v>
      </c>
      <c r="D35" s="7">
        <v>3</v>
      </c>
      <c r="E35" s="11">
        <v>1.94</v>
      </c>
      <c r="F35" s="11">
        <v>39.5</v>
      </c>
      <c r="G35" s="11">
        <v>20</v>
      </c>
    </row>
    <row r="36" spans="1:7" x14ac:dyDescent="0.25">
      <c r="A36" s="9" t="s">
        <v>6</v>
      </c>
      <c r="B36" s="10">
        <v>45254</v>
      </c>
      <c r="C36" s="7">
        <v>1</v>
      </c>
      <c r="D36" s="7">
        <v>2</v>
      </c>
      <c r="E36" s="11">
        <v>0</v>
      </c>
      <c r="F36" s="11">
        <v>53.94</v>
      </c>
      <c r="G36" s="11">
        <v>20</v>
      </c>
    </row>
    <row r="37" spans="1:7" x14ac:dyDescent="0.25">
      <c r="A37" s="9" t="s">
        <v>7</v>
      </c>
      <c r="B37" s="10">
        <v>45259</v>
      </c>
      <c r="C37" s="7">
        <v>1</v>
      </c>
      <c r="D37" s="7">
        <v>4</v>
      </c>
      <c r="E37" s="11">
        <v>1.56</v>
      </c>
      <c r="F37" s="11">
        <v>30.96</v>
      </c>
      <c r="G37" s="11">
        <v>20</v>
      </c>
    </row>
    <row r="38" spans="1:7" x14ac:dyDescent="0.25">
      <c r="A38" s="9" t="s">
        <v>7</v>
      </c>
      <c r="B38" s="10">
        <v>45263</v>
      </c>
      <c r="C38" s="7">
        <v>10</v>
      </c>
      <c r="D38" s="7">
        <v>2</v>
      </c>
      <c r="E38" s="11">
        <v>17.28</v>
      </c>
      <c r="F38" s="11">
        <v>376.51</v>
      </c>
      <c r="G38" s="11">
        <v>20</v>
      </c>
    </row>
    <row r="39" spans="1:7" x14ac:dyDescent="0.25">
      <c r="A39" s="9" t="s">
        <v>6</v>
      </c>
      <c r="B39" s="10">
        <v>45279</v>
      </c>
      <c r="C39" s="7">
        <v>3</v>
      </c>
      <c r="D39" s="7">
        <v>2</v>
      </c>
      <c r="E39" s="11">
        <v>0</v>
      </c>
      <c r="F39" s="11">
        <v>143.88</v>
      </c>
      <c r="G39" s="11">
        <v>20</v>
      </c>
    </row>
    <row r="40" spans="1:7" x14ac:dyDescent="0.25">
      <c r="A40" s="9" t="s">
        <v>6</v>
      </c>
      <c r="B40" s="10">
        <v>45285</v>
      </c>
      <c r="C40" s="7">
        <v>2</v>
      </c>
      <c r="D40" s="7">
        <v>4</v>
      </c>
      <c r="E40" s="11">
        <v>0</v>
      </c>
      <c r="F40" s="11">
        <v>153.52000000000001</v>
      </c>
      <c r="G40" s="11">
        <v>20</v>
      </c>
    </row>
    <row r="41" spans="1:7" x14ac:dyDescent="0.25">
      <c r="A41" s="9" t="s">
        <v>6</v>
      </c>
      <c r="B41" s="10">
        <v>45287</v>
      </c>
      <c r="C41" s="7">
        <v>1</v>
      </c>
      <c r="D41" s="7">
        <v>3</v>
      </c>
      <c r="E41" s="11">
        <v>0</v>
      </c>
      <c r="F41" s="11">
        <v>84.11</v>
      </c>
      <c r="G41" s="11">
        <v>20</v>
      </c>
    </row>
    <row r="42" spans="1:7" x14ac:dyDescent="0.25">
      <c r="A42" s="9" t="s">
        <v>7</v>
      </c>
      <c r="B42" s="10">
        <v>45290</v>
      </c>
      <c r="C42" s="7">
        <v>5</v>
      </c>
      <c r="D42" s="7">
        <v>2</v>
      </c>
      <c r="E42" s="11">
        <v>14.4</v>
      </c>
      <c r="F42" s="11">
        <v>313.22000000000003</v>
      </c>
      <c r="G42" s="11">
        <v>20</v>
      </c>
    </row>
    <row r="43" spans="1:7" x14ac:dyDescent="0.25">
      <c r="A43" s="9" t="s">
        <v>6</v>
      </c>
      <c r="B43" s="10">
        <v>45301</v>
      </c>
      <c r="C43" s="7">
        <v>2</v>
      </c>
      <c r="D43" s="7">
        <v>2</v>
      </c>
      <c r="E43" s="11">
        <v>0</v>
      </c>
      <c r="F43" s="11">
        <v>95.68</v>
      </c>
      <c r="G43" s="11">
        <v>20</v>
      </c>
    </row>
    <row r="44" spans="1:7" x14ac:dyDescent="0.25">
      <c r="A44" s="9" t="s">
        <v>7</v>
      </c>
      <c r="B44" s="10">
        <v>45303</v>
      </c>
      <c r="C44" s="7">
        <v>1</v>
      </c>
      <c r="D44" s="7">
        <v>2</v>
      </c>
      <c r="E44" s="11">
        <v>1.8</v>
      </c>
      <c r="F44" s="11">
        <v>36.340000000000003</v>
      </c>
      <c r="G44" s="11">
        <v>20</v>
      </c>
    </row>
    <row r="45" spans="1:7" x14ac:dyDescent="0.25">
      <c r="A45" s="9" t="s">
        <v>6</v>
      </c>
      <c r="B45" s="10">
        <v>45313</v>
      </c>
      <c r="C45" s="7">
        <v>3</v>
      </c>
      <c r="D45" s="7">
        <v>2</v>
      </c>
      <c r="E45" s="11">
        <v>0</v>
      </c>
      <c r="F45" s="11">
        <v>143.88</v>
      </c>
      <c r="G45" s="11">
        <v>20</v>
      </c>
    </row>
    <row r="46" spans="1:7" x14ac:dyDescent="0.25">
      <c r="A46" s="9" t="s">
        <v>6</v>
      </c>
      <c r="B46" s="10">
        <v>45317</v>
      </c>
      <c r="C46" s="7">
        <v>1</v>
      </c>
      <c r="D46" s="7">
        <v>2</v>
      </c>
      <c r="E46" s="11">
        <v>0</v>
      </c>
      <c r="F46" s="11">
        <v>47.480000000000004</v>
      </c>
      <c r="G46" s="11">
        <v>20</v>
      </c>
    </row>
    <row r="47" spans="1:7" x14ac:dyDescent="0.25">
      <c r="A47" s="9" t="s">
        <v>6</v>
      </c>
      <c r="B47" s="10">
        <v>45320</v>
      </c>
      <c r="C47" s="7">
        <v>4</v>
      </c>
      <c r="D47" s="7">
        <v>2</v>
      </c>
      <c r="E47" s="11">
        <v>0</v>
      </c>
      <c r="F47" s="11">
        <v>192.08</v>
      </c>
      <c r="G47" s="11">
        <v>20</v>
      </c>
    </row>
    <row r="48" spans="1:7" x14ac:dyDescent="0.25">
      <c r="A48" s="9" t="s">
        <v>6</v>
      </c>
      <c r="B48" s="10">
        <v>45334</v>
      </c>
      <c r="C48" s="7">
        <v>3</v>
      </c>
      <c r="D48" s="7">
        <v>1</v>
      </c>
      <c r="E48" s="11">
        <v>0</v>
      </c>
      <c r="F48" s="11">
        <v>143.88</v>
      </c>
      <c r="G48" s="11">
        <v>20</v>
      </c>
    </row>
    <row r="49" spans="1:7" x14ac:dyDescent="0.25">
      <c r="A49" s="9" t="s">
        <v>7</v>
      </c>
      <c r="B49" s="10">
        <v>45338</v>
      </c>
      <c r="C49" s="7">
        <v>2</v>
      </c>
      <c r="D49" s="7">
        <v>3</v>
      </c>
      <c r="E49" s="11">
        <v>8.89</v>
      </c>
      <c r="F49" s="11">
        <v>173.32</v>
      </c>
      <c r="G49" s="11">
        <v>20</v>
      </c>
    </row>
    <row r="50" spans="1:7" x14ac:dyDescent="0.25">
      <c r="A50" s="9" t="s">
        <v>6</v>
      </c>
      <c r="B50" s="10">
        <v>45341</v>
      </c>
      <c r="C50" s="7">
        <v>2</v>
      </c>
      <c r="D50" s="7">
        <v>2</v>
      </c>
      <c r="E50" s="11">
        <v>0</v>
      </c>
      <c r="F50" s="11">
        <v>95.68</v>
      </c>
      <c r="G50" s="11">
        <v>20</v>
      </c>
    </row>
    <row r="51" spans="1:7" x14ac:dyDescent="0.25">
      <c r="A51" s="9" t="s">
        <v>6</v>
      </c>
      <c r="B51" s="10">
        <v>45348</v>
      </c>
      <c r="C51" s="7">
        <v>4</v>
      </c>
      <c r="D51" s="7">
        <v>2</v>
      </c>
      <c r="E51" s="11">
        <v>0</v>
      </c>
      <c r="F51" s="11">
        <v>192.08</v>
      </c>
      <c r="G51" s="11">
        <v>20</v>
      </c>
    </row>
    <row r="52" spans="1:7" x14ac:dyDescent="0.25">
      <c r="A52" s="9" t="s">
        <v>6</v>
      </c>
      <c r="B52" s="10">
        <v>45357</v>
      </c>
      <c r="C52" s="7">
        <v>1</v>
      </c>
      <c r="D52" s="7">
        <v>2</v>
      </c>
      <c r="E52" s="11">
        <v>0</v>
      </c>
      <c r="F52" s="11">
        <v>47.480000000000004</v>
      </c>
      <c r="G52" s="11">
        <v>20</v>
      </c>
    </row>
    <row r="53" spans="1:7" x14ac:dyDescent="0.25">
      <c r="A53" s="9" t="s">
        <v>7</v>
      </c>
      <c r="B53" s="10">
        <v>45362</v>
      </c>
      <c r="C53" s="7">
        <v>2</v>
      </c>
      <c r="D53" s="7">
        <v>1</v>
      </c>
      <c r="E53" s="11">
        <v>5.46</v>
      </c>
      <c r="F53" s="11">
        <v>111.31</v>
      </c>
      <c r="G53" s="11">
        <v>20</v>
      </c>
    </row>
    <row r="54" spans="1:7" x14ac:dyDescent="0.25">
      <c r="A54" s="9" t="s">
        <v>7</v>
      </c>
      <c r="B54" s="10">
        <v>45364</v>
      </c>
      <c r="C54" s="7">
        <v>1</v>
      </c>
      <c r="D54" s="7">
        <v>2</v>
      </c>
      <c r="E54" s="11">
        <v>2.73</v>
      </c>
      <c r="F54" s="11">
        <v>54.05</v>
      </c>
      <c r="G54" s="11">
        <v>20</v>
      </c>
    </row>
    <row r="55" spans="1:7" x14ac:dyDescent="0.25">
      <c r="A55" s="9" t="s">
        <v>6</v>
      </c>
      <c r="B55" s="10">
        <v>45366</v>
      </c>
      <c r="C55" s="7">
        <v>3</v>
      </c>
      <c r="D55" s="7">
        <v>2</v>
      </c>
      <c r="E55" s="11">
        <v>0</v>
      </c>
      <c r="F55" s="11">
        <v>230.64</v>
      </c>
      <c r="G55" s="11">
        <v>20</v>
      </c>
    </row>
    <row r="56" spans="1:7" x14ac:dyDescent="0.25">
      <c r="A56" s="9" t="s">
        <v>7</v>
      </c>
      <c r="B56" s="10">
        <v>45370</v>
      </c>
      <c r="C56" s="7">
        <v>1</v>
      </c>
      <c r="D56" s="7">
        <v>1</v>
      </c>
      <c r="E56" s="11">
        <v>2.73</v>
      </c>
      <c r="F56" s="11">
        <v>54.05</v>
      </c>
      <c r="G56" s="11">
        <v>20</v>
      </c>
    </row>
    <row r="57" spans="1:7" x14ac:dyDescent="0.25">
      <c r="A57" s="9" t="s">
        <v>7</v>
      </c>
      <c r="B57" s="10">
        <v>45376</v>
      </c>
      <c r="C57" s="7">
        <v>2</v>
      </c>
      <c r="D57" s="7">
        <v>1</v>
      </c>
      <c r="E57" s="11">
        <v>5.46</v>
      </c>
      <c r="F57" s="11">
        <v>111.31</v>
      </c>
      <c r="G57" s="11">
        <v>20</v>
      </c>
    </row>
    <row r="58" spans="1:7" x14ac:dyDescent="0.25">
      <c r="A58" s="9" t="s">
        <v>7</v>
      </c>
      <c r="B58" s="10">
        <v>45379</v>
      </c>
      <c r="C58" s="7">
        <v>1</v>
      </c>
      <c r="D58" s="7">
        <v>2</v>
      </c>
      <c r="E58" s="11">
        <v>2.73</v>
      </c>
      <c r="F58" s="11">
        <v>74.05</v>
      </c>
      <c r="G58" s="11">
        <v>20</v>
      </c>
    </row>
    <row r="59" spans="1:7" x14ac:dyDescent="0.25">
      <c r="A59" s="9" t="s">
        <v>6</v>
      </c>
      <c r="B59" s="10">
        <v>45382</v>
      </c>
      <c r="C59" s="7">
        <v>1</v>
      </c>
      <c r="D59" s="7">
        <v>2</v>
      </c>
      <c r="E59" s="11">
        <v>0</v>
      </c>
      <c r="F59" s="11">
        <v>9.64</v>
      </c>
      <c r="G59" s="11">
        <v>0</v>
      </c>
    </row>
    <row r="60" spans="1:7" x14ac:dyDescent="0.25">
      <c r="A60" s="9" t="s">
        <v>6</v>
      </c>
      <c r="B60" s="10">
        <v>45384</v>
      </c>
      <c r="C60" s="7">
        <v>3</v>
      </c>
      <c r="D60" s="7">
        <v>2</v>
      </c>
      <c r="E60" s="11">
        <v>0</v>
      </c>
      <c r="F60" s="11">
        <v>163.88</v>
      </c>
      <c r="G60" s="11">
        <v>20</v>
      </c>
    </row>
    <row r="61" spans="1:7" x14ac:dyDescent="0.25">
      <c r="A61" s="9" t="s">
        <v>7</v>
      </c>
      <c r="B61" s="10">
        <v>45390</v>
      </c>
      <c r="C61" s="7">
        <v>2</v>
      </c>
      <c r="D61" s="7">
        <v>1</v>
      </c>
      <c r="E61" s="11">
        <v>5.46</v>
      </c>
      <c r="F61" s="11">
        <v>131.31</v>
      </c>
      <c r="G61" s="11">
        <v>20</v>
      </c>
    </row>
    <row r="62" spans="1:7" x14ac:dyDescent="0.25">
      <c r="A62" s="9" t="s">
        <v>7</v>
      </c>
      <c r="B62" s="10">
        <v>45397</v>
      </c>
      <c r="C62" s="7">
        <v>2</v>
      </c>
      <c r="D62" s="7">
        <v>3</v>
      </c>
      <c r="E62" s="11">
        <v>6.28</v>
      </c>
      <c r="F62" s="11">
        <v>146.41999999999999</v>
      </c>
      <c r="G62" s="11">
        <v>20</v>
      </c>
    </row>
    <row r="63" spans="1:7" x14ac:dyDescent="0.25">
      <c r="A63" s="9" t="s">
        <v>7</v>
      </c>
      <c r="B63" s="10">
        <v>45399</v>
      </c>
      <c r="C63" s="7">
        <v>3</v>
      </c>
      <c r="D63" s="7">
        <v>4</v>
      </c>
      <c r="E63" s="11">
        <v>11.19</v>
      </c>
      <c r="F63" s="11">
        <v>251.48</v>
      </c>
      <c r="G63" s="11">
        <v>20</v>
      </c>
    </row>
    <row r="64" spans="1:7" x14ac:dyDescent="0.25">
      <c r="A64" s="9" t="s">
        <v>7</v>
      </c>
      <c r="B64" s="10">
        <v>45402</v>
      </c>
      <c r="C64" s="7">
        <v>4</v>
      </c>
      <c r="D64" s="7">
        <v>2</v>
      </c>
      <c r="E64" s="11">
        <v>13.19</v>
      </c>
      <c r="F64" s="11">
        <v>293.42</v>
      </c>
      <c r="G64" s="11">
        <v>20</v>
      </c>
    </row>
    <row r="65" spans="1:7" x14ac:dyDescent="0.25">
      <c r="A65" s="9" t="s">
        <v>7</v>
      </c>
      <c r="B65" s="10">
        <v>45408</v>
      </c>
      <c r="C65" s="7">
        <v>1</v>
      </c>
      <c r="D65" s="7">
        <v>4</v>
      </c>
      <c r="E65" s="11">
        <v>4.6399999999999997</v>
      </c>
      <c r="F65" s="11">
        <v>114.05</v>
      </c>
      <c r="G65" s="11">
        <v>20</v>
      </c>
    </row>
    <row r="66" spans="1:7" x14ac:dyDescent="0.25">
      <c r="A66" s="9" t="s">
        <v>7</v>
      </c>
      <c r="B66" s="10">
        <v>45412</v>
      </c>
      <c r="C66" s="7">
        <v>1</v>
      </c>
      <c r="D66" s="7">
        <v>2</v>
      </c>
      <c r="E66" s="11">
        <v>2.73</v>
      </c>
      <c r="F66" s="11">
        <v>74.05</v>
      </c>
      <c r="G66" s="11">
        <v>20</v>
      </c>
    </row>
    <row r="67" spans="1:7" x14ac:dyDescent="0.25">
      <c r="A67" s="9" t="s">
        <v>7</v>
      </c>
      <c r="B67" s="10">
        <v>45413</v>
      </c>
      <c r="C67" s="7">
        <v>1</v>
      </c>
      <c r="D67" s="7">
        <v>4</v>
      </c>
      <c r="E67" s="11">
        <v>3.28</v>
      </c>
      <c r="F67" s="11">
        <v>85.5</v>
      </c>
      <c r="G67" s="11">
        <v>20</v>
      </c>
    </row>
    <row r="68" spans="1:7" x14ac:dyDescent="0.25">
      <c r="A68" s="9" t="s">
        <v>7</v>
      </c>
      <c r="B68" s="10">
        <v>45418</v>
      </c>
      <c r="C68" s="7">
        <v>6</v>
      </c>
      <c r="D68" s="7">
        <v>2</v>
      </c>
      <c r="E68" s="11">
        <v>18.649999999999999</v>
      </c>
      <c r="F68" s="11">
        <v>407.95</v>
      </c>
      <c r="G68" s="11">
        <v>20</v>
      </c>
    </row>
    <row r="69" spans="1:7" x14ac:dyDescent="0.25">
      <c r="A69" s="9" t="s">
        <v>6</v>
      </c>
      <c r="B69" s="10">
        <v>45425</v>
      </c>
      <c r="C69" s="7">
        <v>3</v>
      </c>
      <c r="D69" s="7">
        <v>1</v>
      </c>
      <c r="E69" s="11">
        <v>0</v>
      </c>
      <c r="F69" s="11">
        <v>163.88</v>
      </c>
      <c r="G69" s="11">
        <v>20</v>
      </c>
    </row>
    <row r="70" spans="1:7" x14ac:dyDescent="0.25">
      <c r="A70" s="9" t="s">
        <v>7</v>
      </c>
      <c r="B70" s="10">
        <v>45430</v>
      </c>
      <c r="C70" s="7">
        <v>1</v>
      </c>
      <c r="D70" s="7">
        <v>2</v>
      </c>
      <c r="E70" s="11">
        <v>3.86</v>
      </c>
      <c r="F70" s="11">
        <v>97.83</v>
      </c>
      <c r="G70" s="11">
        <v>20</v>
      </c>
    </row>
    <row r="71" spans="1:7" x14ac:dyDescent="0.25">
      <c r="A71" s="9" t="s">
        <v>7</v>
      </c>
      <c r="B71" s="10">
        <v>45431</v>
      </c>
      <c r="C71" s="7">
        <v>6</v>
      </c>
      <c r="D71" s="7">
        <v>2</v>
      </c>
      <c r="E71" s="11">
        <v>19.78</v>
      </c>
      <c r="F71" s="11">
        <v>431.73</v>
      </c>
      <c r="G71" s="11">
        <v>20</v>
      </c>
    </row>
    <row r="72" spans="1:7" x14ac:dyDescent="0.25">
      <c r="A72" s="9" t="s">
        <v>7</v>
      </c>
      <c r="B72" s="10">
        <v>45439</v>
      </c>
      <c r="C72" s="7">
        <v>1</v>
      </c>
      <c r="D72" s="7">
        <v>2</v>
      </c>
      <c r="E72" s="11">
        <v>2.73</v>
      </c>
      <c r="F72" s="11">
        <v>74.05</v>
      </c>
      <c r="G72" s="11">
        <v>20</v>
      </c>
    </row>
    <row r="73" spans="1:7" x14ac:dyDescent="0.25">
      <c r="A73" s="9" t="s">
        <v>6</v>
      </c>
      <c r="B73" s="10">
        <v>45440</v>
      </c>
      <c r="C73" s="7">
        <v>3</v>
      </c>
      <c r="D73" s="7">
        <v>1</v>
      </c>
      <c r="E73" s="11">
        <v>0</v>
      </c>
      <c r="F73" s="11">
        <v>163.88</v>
      </c>
      <c r="G73" s="11">
        <v>20</v>
      </c>
    </row>
    <row r="74" spans="1:7" x14ac:dyDescent="0.25">
      <c r="A74" s="9" t="s">
        <v>7</v>
      </c>
      <c r="B74" s="10">
        <v>45444</v>
      </c>
      <c r="C74" s="7">
        <v>1</v>
      </c>
      <c r="D74" s="7">
        <v>3</v>
      </c>
      <c r="E74" s="11">
        <v>4.4400000000000004</v>
      </c>
      <c r="F74" s="11">
        <v>108.52</v>
      </c>
      <c r="G74" s="11">
        <v>20</v>
      </c>
    </row>
    <row r="75" spans="1:7" x14ac:dyDescent="0.25">
      <c r="A75" s="9" t="s">
        <v>7</v>
      </c>
      <c r="B75" s="10">
        <v>45446</v>
      </c>
      <c r="C75" s="7">
        <v>4</v>
      </c>
      <c r="D75" s="7">
        <v>4</v>
      </c>
      <c r="E75" s="11">
        <v>13.1</v>
      </c>
      <c r="F75" s="11">
        <v>291.64999999999998</v>
      </c>
      <c r="G75" s="11">
        <v>20</v>
      </c>
    </row>
    <row r="76" spans="1:7" x14ac:dyDescent="0.25">
      <c r="A76" s="9" t="s">
        <v>7</v>
      </c>
      <c r="B76" s="10">
        <v>45451</v>
      </c>
      <c r="C76" s="7">
        <v>1</v>
      </c>
      <c r="D76" s="7">
        <v>2</v>
      </c>
      <c r="E76" s="11">
        <v>3.86</v>
      </c>
      <c r="F76" s="11">
        <v>97.83</v>
      </c>
      <c r="G76" s="11">
        <v>20</v>
      </c>
    </row>
    <row r="77" spans="1:7" x14ac:dyDescent="0.25">
      <c r="A77" s="9" t="s">
        <v>7</v>
      </c>
      <c r="B77" s="10">
        <v>45452</v>
      </c>
      <c r="C77" s="7">
        <v>1</v>
      </c>
      <c r="D77" s="7">
        <v>4</v>
      </c>
      <c r="E77" s="11">
        <v>4.6399999999999997</v>
      </c>
      <c r="F77" s="11">
        <v>114.05</v>
      </c>
      <c r="G77" s="11">
        <v>20</v>
      </c>
    </row>
    <row r="78" spans="1:7" x14ac:dyDescent="0.25">
      <c r="A78" s="9" t="s">
        <v>7</v>
      </c>
      <c r="B78" s="10">
        <v>45454</v>
      </c>
      <c r="C78" s="7">
        <v>2</v>
      </c>
      <c r="D78" s="7">
        <v>1</v>
      </c>
      <c r="E78" s="11">
        <v>7.7</v>
      </c>
      <c r="F78" s="11">
        <v>181.37</v>
      </c>
      <c r="G78" s="11">
        <v>23</v>
      </c>
    </row>
    <row r="79" spans="1:7" x14ac:dyDescent="0.25">
      <c r="A79" s="9" t="s">
        <v>7</v>
      </c>
      <c r="B79" s="10">
        <v>45460</v>
      </c>
      <c r="C79" s="7">
        <v>1</v>
      </c>
      <c r="D79" s="7">
        <v>2</v>
      </c>
      <c r="E79" s="11">
        <v>2.9</v>
      </c>
      <c r="F79" s="11">
        <v>81.77</v>
      </c>
      <c r="G79" s="11">
        <v>25</v>
      </c>
    </row>
    <row r="80" spans="1:7" x14ac:dyDescent="0.25">
      <c r="A80" s="9" t="s">
        <v>7</v>
      </c>
      <c r="B80" s="10">
        <v>45461</v>
      </c>
      <c r="C80" s="7">
        <v>1</v>
      </c>
      <c r="D80" s="7">
        <v>3</v>
      </c>
      <c r="E80" s="11">
        <v>3.33</v>
      </c>
      <c r="F80" s="11">
        <v>90.88</v>
      </c>
      <c r="G80" s="11">
        <v>25</v>
      </c>
    </row>
    <row r="81" spans="1:7" x14ac:dyDescent="0.25">
      <c r="A81" s="9" t="s">
        <v>8</v>
      </c>
      <c r="B81" s="10">
        <v>45462</v>
      </c>
      <c r="C81" s="7">
        <v>1</v>
      </c>
      <c r="D81" s="7">
        <v>2</v>
      </c>
      <c r="E81" s="11">
        <v>2.9</v>
      </c>
      <c r="F81" s="11">
        <v>81.77</v>
      </c>
      <c r="G81" s="11">
        <v>25</v>
      </c>
    </row>
    <row r="82" spans="1:7" x14ac:dyDescent="0.25">
      <c r="A82" s="9" t="s">
        <v>8</v>
      </c>
      <c r="B82" s="10">
        <v>45463</v>
      </c>
      <c r="C82" s="7">
        <v>1</v>
      </c>
      <c r="D82" s="7">
        <v>1</v>
      </c>
      <c r="E82" s="11">
        <v>2.9</v>
      </c>
      <c r="F82" s="11">
        <v>81.77</v>
      </c>
      <c r="G82" s="11">
        <v>25</v>
      </c>
    </row>
    <row r="83" spans="1:7" x14ac:dyDescent="0.25">
      <c r="A83" s="9" t="s">
        <v>9</v>
      </c>
      <c r="B83" s="10">
        <v>45467</v>
      </c>
      <c r="C83" s="7">
        <v>4</v>
      </c>
      <c r="D83" s="7">
        <v>2</v>
      </c>
      <c r="E83" s="11"/>
      <c r="F83" s="11">
        <v>231.36</v>
      </c>
      <c r="G83" s="11">
        <v>20</v>
      </c>
    </row>
    <row r="84" spans="1:7" x14ac:dyDescent="0.25">
      <c r="A84" s="9" t="s">
        <v>8</v>
      </c>
      <c r="B84" s="10">
        <v>45471</v>
      </c>
      <c r="C84" s="7">
        <v>3</v>
      </c>
      <c r="D84" s="7">
        <v>2</v>
      </c>
      <c r="E84" s="11">
        <v>10.08</v>
      </c>
      <c r="F84" s="11">
        <v>270.08</v>
      </c>
      <c r="G84" s="11">
        <v>20</v>
      </c>
    </row>
    <row r="85" spans="1:7" x14ac:dyDescent="0.25">
      <c r="A85" s="9" t="s">
        <v>8</v>
      </c>
      <c r="B85" s="10">
        <v>45471</v>
      </c>
      <c r="C85" s="7">
        <v>1</v>
      </c>
      <c r="D85" s="7">
        <v>4</v>
      </c>
      <c r="E85" s="11">
        <v>4.6399999999999997</v>
      </c>
      <c r="F85" s="11">
        <v>135.04</v>
      </c>
      <c r="G85" s="11">
        <v>20</v>
      </c>
    </row>
    <row r="86" spans="1:7" x14ac:dyDescent="0.25">
      <c r="A86" s="9" t="s">
        <v>9</v>
      </c>
      <c r="B86" s="10">
        <v>45474</v>
      </c>
      <c r="C86" s="7">
        <v>3</v>
      </c>
      <c r="D86" s="7">
        <v>2</v>
      </c>
      <c r="E86" s="11"/>
      <c r="F86" s="11">
        <v>207.26</v>
      </c>
      <c r="G86" s="11">
        <v>20</v>
      </c>
    </row>
    <row r="87" spans="1:7" x14ac:dyDescent="0.25">
      <c r="A87" s="9" t="s">
        <v>8</v>
      </c>
      <c r="B87" s="10">
        <v>45478</v>
      </c>
      <c r="C87" s="7">
        <v>1</v>
      </c>
      <c r="D87" s="7">
        <v>4</v>
      </c>
      <c r="E87" s="11">
        <v>4.6399999999999997</v>
      </c>
      <c r="F87" s="11">
        <v>135.04</v>
      </c>
      <c r="G87" s="11">
        <v>20</v>
      </c>
    </row>
    <row r="88" spans="1:7" x14ac:dyDescent="0.25">
      <c r="A88" s="9" t="s">
        <v>8</v>
      </c>
      <c r="B88" s="10">
        <v>45479</v>
      </c>
      <c r="C88" s="7">
        <v>1</v>
      </c>
      <c r="D88" s="7">
        <v>4</v>
      </c>
      <c r="E88" s="11">
        <v>4.6399999999999997</v>
      </c>
      <c r="F88" s="11">
        <v>135.04</v>
      </c>
      <c r="G88" s="11">
        <v>20</v>
      </c>
    </row>
    <row r="89" spans="1:7" x14ac:dyDescent="0.25">
      <c r="A89" s="9" t="s">
        <v>8</v>
      </c>
      <c r="B89" s="10">
        <v>45486</v>
      </c>
      <c r="C89" s="7">
        <v>2</v>
      </c>
      <c r="D89" s="7">
        <v>3</v>
      </c>
      <c r="E89" s="11">
        <v>8.89</v>
      </c>
      <c r="F89" s="11">
        <v>203.2</v>
      </c>
      <c r="G89" s="11">
        <v>20</v>
      </c>
    </row>
    <row r="90" spans="1:7" x14ac:dyDescent="0.25">
      <c r="A90" s="9" t="s">
        <v>8</v>
      </c>
      <c r="B90" s="10">
        <v>45490</v>
      </c>
      <c r="C90" s="7">
        <v>1</v>
      </c>
      <c r="D90" s="7">
        <v>2</v>
      </c>
      <c r="E90" s="11">
        <v>3.86</v>
      </c>
      <c r="F90" s="11">
        <v>101.86</v>
      </c>
      <c r="G90" s="11">
        <v>25</v>
      </c>
    </row>
    <row r="91" spans="1:7" x14ac:dyDescent="0.25">
      <c r="A91" s="9" t="s">
        <v>8</v>
      </c>
      <c r="B91" s="10">
        <v>45493</v>
      </c>
      <c r="C91" s="7">
        <v>1</v>
      </c>
      <c r="D91" s="7">
        <v>2</v>
      </c>
      <c r="E91" s="11">
        <v>4.28</v>
      </c>
      <c r="F91" s="11">
        <v>110.83</v>
      </c>
      <c r="G91" s="11">
        <v>25</v>
      </c>
    </row>
    <row r="92" spans="1:7" x14ac:dyDescent="0.25">
      <c r="A92" s="9" t="s">
        <v>8</v>
      </c>
      <c r="B92" s="10">
        <v>45496</v>
      </c>
      <c r="C92" s="7">
        <v>3</v>
      </c>
      <c r="D92" s="7">
        <v>2</v>
      </c>
      <c r="E92" s="11">
        <v>11.57</v>
      </c>
      <c r="F92" s="11"/>
      <c r="G92" s="11">
        <v>25</v>
      </c>
    </row>
    <row r="93" spans="1:7" x14ac:dyDescent="0.25">
      <c r="A93" s="9" t="s">
        <v>8</v>
      </c>
      <c r="B93" s="10">
        <v>45501</v>
      </c>
      <c r="C93" s="7">
        <v>1</v>
      </c>
      <c r="D93" s="7">
        <v>1</v>
      </c>
      <c r="E93" s="11">
        <v>3.85</v>
      </c>
      <c r="F93" s="11">
        <v>127.52</v>
      </c>
      <c r="G93" s="11">
        <v>25</v>
      </c>
    </row>
    <row r="94" spans="1:7" x14ac:dyDescent="0.25">
      <c r="A94" s="9" t="s">
        <v>8</v>
      </c>
      <c r="B94" s="10">
        <v>45502</v>
      </c>
      <c r="C94" s="7">
        <v>6</v>
      </c>
      <c r="D94" s="7">
        <v>3</v>
      </c>
      <c r="E94" s="11">
        <v>23.13</v>
      </c>
      <c r="F94" s="11">
        <v>506.23</v>
      </c>
      <c r="G94" s="11">
        <v>25</v>
      </c>
    </row>
    <row r="95" spans="1:7" x14ac:dyDescent="0.25">
      <c r="A95" s="9" t="s">
        <v>8</v>
      </c>
      <c r="B95" s="10">
        <v>45508</v>
      </c>
      <c r="C95" s="7">
        <v>3</v>
      </c>
      <c r="D95" s="7">
        <v>4</v>
      </c>
      <c r="E95" s="11">
        <v>13.91</v>
      </c>
      <c r="F95" s="11">
        <v>312.76</v>
      </c>
      <c r="G95" s="11">
        <v>25</v>
      </c>
    </row>
    <row r="96" spans="1:7" x14ac:dyDescent="0.25">
      <c r="A96" s="9" t="s">
        <v>8</v>
      </c>
      <c r="B96" s="10">
        <v>45511</v>
      </c>
      <c r="C96" s="7">
        <v>1</v>
      </c>
      <c r="D96" s="7">
        <v>4</v>
      </c>
      <c r="E96" s="11">
        <v>4.63</v>
      </c>
      <c r="F96" s="11">
        <v>118.03</v>
      </c>
      <c r="G96" s="11">
        <v>25</v>
      </c>
    </row>
    <row r="97" spans="1:7" x14ac:dyDescent="0.25">
      <c r="A97" s="9" t="s">
        <v>9</v>
      </c>
      <c r="B97" s="10">
        <v>45512</v>
      </c>
      <c r="C97" s="7">
        <v>1</v>
      </c>
      <c r="D97" s="7">
        <v>2</v>
      </c>
      <c r="E97" s="11"/>
      <c r="F97" s="11">
        <v>96.4</v>
      </c>
      <c r="G97" s="11">
        <v>20</v>
      </c>
    </row>
    <row r="98" spans="1:7" x14ac:dyDescent="0.25">
      <c r="A98" s="9" t="s">
        <v>8</v>
      </c>
      <c r="B98" s="10">
        <v>45513</v>
      </c>
      <c r="C98" s="7">
        <v>1</v>
      </c>
      <c r="D98" s="7">
        <v>4</v>
      </c>
      <c r="E98" s="11">
        <v>4.63</v>
      </c>
      <c r="F98" s="11">
        <v>118.03</v>
      </c>
      <c r="G98" s="11">
        <v>25</v>
      </c>
    </row>
    <row r="99" spans="1:7" x14ac:dyDescent="0.25">
      <c r="A99" s="9" t="s">
        <v>8</v>
      </c>
      <c r="B99" s="10">
        <v>45514</v>
      </c>
      <c r="C99" s="7">
        <v>1</v>
      </c>
      <c r="D99" s="7">
        <v>3</v>
      </c>
      <c r="E99" s="11">
        <v>4.4400000000000004</v>
      </c>
      <c r="F99" s="11">
        <v>109.94</v>
      </c>
      <c r="G99" s="11">
        <v>20</v>
      </c>
    </row>
    <row r="100" spans="1:7" x14ac:dyDescent="0.25">
      <c r="A100" s="9" t="s">
        <v>8</v>
      </c>
      <c r="B100" s="10">
        <v>45515</v>
      </c>
      <c r="C100" s="7">
        <v>6</v>
      </c>
      <c r="D100" s="7">
        <v>5</v>
      </c>
      <c r="E100" s="11">
        <v>27.76</v>
      </c>
      <c r="F100" s="11">
        <v>602.98</v>
      </c>
      <c r="G100" s="11">
        <v>25</v>
      </c>
    </row>
    <row r="101" spans="1:7" x14ac:dyDescent="0.25">
      <c r="A101" s="9" t="s">
        <v>8</v>
      </c>
      <c r="B101" s="10">
        <v>45515</v>
      </c>
      <c r="C101" s="7">
        <v>5</v>
      </c>
      <c r="D101" s="7">
        <v>2</v>
      </c>
      <c r="E101" s="11">
        <v>0</v>
      </c>
      <c r="F101" s="11"/>
      <c r="G101" s="11">
        <v>25</v>
      </c>
    </row>
    <row r="102" spans="1:7" x14ac:dyDescent="0.25">
      <c r="A102" s="9" t="s">
        <v>8</v>
      </c>
      <c r="B102" s="10">
        <v>45521</v>
      </c>
      <c r="C102" s="7">
        <v>1</v>
      </c>
      <c r="D102" s="7">
        <v>3</v>
      </c>
      <c r="E102" s="11">
        <v>4.43</v>
      </c>
      <c r="F102" s="11">
        <v>113.93</v>
      </c>
      <c r="G102" s="11">
        <v>25</v>
      </c>
    </row>
    <row r="103" spans="1:7" x14ac:dyDescent="0.25">
      <c r="A103" s="9" t="s">
        <v>8</v>
      </c>
      <c r="B103" s="10">
        <v>45523</v>
      </c>
      <c r="C103" s="7">
        <v>1</v>
      </c>
      <c r="D103" s="7">
        <v>3</v>
      </c>
      <c r="E103" s="11">
        <v>4.63</v>
      </c>
      <c r="F103" s="11">
        <v>117.98</v>
      </c>
      <c r="G103" s="11">
        <v>25</v>
      </c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X22"/>
  <sheetViews>
    <sheetView showGridLines="0" workbookViewId="0">
      <selection activeCell="K3" sqref="K3"/>
    </sheetView>
  </sheetViews>
  <sheetFormatPr baseColWidth="10" defaultRowHeight="12.5" x14ac:dyDescent="0.25"/>
  <cols>
    <col min="1" max="1" width="12.08984375" bestFit="1" customWidth="1"/>
    <col min="2" max="2" width="6.54296875" bestFit="1" customWidth="1"/>
    <col min="3" max="3" width="7.90625" bestFit="1" customWidth="1"/>
    <col min="4" max="4" width="12.08984375" bestFit="1" customWidth="1"/>
    <col min="5" max="5" width="3.1796875" customWidth="1"/>
    <col min="6" max="6" width="12.08984375" bestFit="1" customWidth="1"/>
    <col min="7" max="7" width="6.453125" bestFit="1" customWidth="1"/>
    <col min="8" max="8" width="7.90625" bestFit="1" customWidth="1"/>
    <col min="9" max="9" width="12.08984375" bestFit="1" customWidth="1"/>
    <col min="10" max="10" width="4" customWidth="1"/>
    <col min="11" max="11" width="12.08984375" bestFit="1" customWidth="1"/>
    <col min="12" max="12" width="6.453125" bestFit="1" customWidth="1"/>
    <col min="13" max="13" width="7.90625" bestFit="1" customWidth="1"/>
    <col min="14" max="14" width="12.08984375" bestFit="1" customWidth="1"/>
    <col min="15" max="15" width="3.26953125" customWidth="1"/>
    <col min="16" max="16" width="12.08984375" bestFit="1" customWidth="1"/>
    <col min="17" max="18" width="4.81640625" bestFit="1" customWidth="1"/>
    <col min="19" max="19" width="12.08984375" bestFit="1" customWidth="1"/>
    <col min="20" max="20" width="4.26953125" customWidth="1"/>
    <col min="21" max="21" width="12.08984375" bestFit="1" customWidth="1"/>
    <col min="22" max="23" width="4.81640625" bestFit="1" customWidth="1"/>
    <col min="24" max="24" width="12.08984375" bestFit="1" customWidth="1"/>
    <col min="25" max="104" width="9.90625" bestFit="1" customWidth="1"/>
    <col min="105" max="105" width="11.26953125" bestFit="1" customWidth="1"/>
  </cols>
  <sheetData>
    <row r="1" spans="1:24" ht="23" x14ac:dyDescent="0.25">
      <c r="A1" s="12" t="s">
        <v>32</v>
      </c>
    </row>
    <row r="3" spans="1:24" x14ac:dyDescent="0.25">
      <c r="A3" t="s">
        <v>51</v>
      </c>
      <c r="F3" t="s">
        <v>52</v>
      </c>
      <c r="K3" t="s">
        <v>53</v>
      </c>
      <c r="P3" t="s">
        <v>54</v>
      </c>
      <c r="U3" t="s">
        <v>55</v>
      </c>
    </row>
    <row r="5" spans="1:24" x14ac:dyDescent="0.25">
      <c r="A5" s="1" t="s">
        <v>29</v>
      </c>
      <c r="B5" s="1" t="s">
        <v>33</v>
      </c>
      <c r="F5" s="1" t="s">
        <v>29</v>
      </c>
      <c r="G5" s="1" t="s">
        <v>33</v>
      </c>
      <c r="K5" s="1" t="s">
        <v>29</v>
      </c>
      <c r="L5" s="1" t="s">
        <v>33</v>
      </c>
      <c r="P5" s="1" t="s">
        <v>1</v>
      </c>
      <c r="Q5" s="1" t="s">
        <v>33</v>
      </c>
      <c r="U5" s="1" t="s">
        <v>1</v>
      </c>
      <c r="V5" s="1" t="s">
        <v>33</v>
      </c>
    </row>
    <row r="6" spans="1:24" x14ac:dyDescent="0.25">
      <c r="A6" s="1" t="s">
        <v>33</v>
      </c>
      <c r="B6" t="s">
        <v>6</v>
      </c>
      <c r="C6" t="s">
        <v>7</v>
      </c>
      <c r="D6" t="s">
        <v>25</v>
      </c>
      <c r="F6" s="1" t="s">
        <v>33</v>
      </c>
      <c r="G6" t="s">
        <v>6</v>
      </c>
      <c r="H6" t="s">
        <v>7</v>
      </c>
      <c r="I6" t="s">
        <v>25</v>
      </c>
      <c r="K6" s="1" t="s">
        <v>33</v>
      </c>
      <c r="L6" t="s">
        <v>6</v>
      </c>
      <c r="M6" t="s">
        <v>7</v>
      </c>
      <c r="N6" t="s">
        <v>25</v>
      </c>
      <c r="P6" s="1" t="s">
        <v>33</v>
      </c>
      <c r="Q6" t="s">
        <v>26</v>
      </c>
      <c r="R6" t="s">
        <v>24</v>
      </c>
      <c r="S6" t="s">
        <v>25</v>
      </c>
      <c r="U6" s="1" t="s">
        <v>33</v>
      </c>
      <c r="V6" t="s">
        <v>26</v>
      </c>
      <c r="W6" t="s">
        <v>24</v>
      </c>
      <c r="X6" t="s">
        <v>25</v>
      </c>
    </row>
    <row r="7" spans="1:24" x14ac:dyDescent="0.25">
      <c r="A7" s="2">
        <v>2023</v>
      </c>
      <c r="F7" s="2" t="s">
        <v>26</v>
      </c>
      <c r="G7" s="13">
        <v>7.6712328767123292E-2</v>
      </c>
      <c r="H7" s="13">
        <v>0.12876712328767123</v>
      </c>
      <c r="I7" s="13">
        <v>0.20547945205479451</v>
      </c>
      <c r="K7" s="2">
        <v>2023</v>
      </c>
      <c r="P7" s="2" t="s">
        <v>6</v>
      </c>
      <c r="Q7">
        <v>28</v>
      </c>
      <c r="R7">
        <v>41</v>
      </c>
      <c r="S7">
        <v>69</v>
      </c>
      <c r="U7" s="2" t="s">
        <v>10</v>
      </c>
      <c r="V7">
        <v>51</v>
      </c>
      <c r="W7">
        <v>50</v>
      </c>
      <c r="X7">
        <v>101</v>
      </c>
    </row>
    <row r="8" spans="1:24" x14ac:dyDescent="0.25">
      <c r="A8" s="14" t="s">
        <v>19</v>
      </c>
      <c r="B8" s="13">
        <v>0.22580645161290322</v>
      </c>
      <c r="C8" s="13">
        <v>3.2258064516129031E-2</v>
      </c>
      <c r="D8" s="13">
        <v>0.25806451612903225</v>
      </c>
      <c r="F8" s="2" t="s">
        <v>24</v>
      </c>
      <c r="G8" s="13">
        <v>0.11202185792349727</v>
      </c>
      <c r="H8" s="13">
        <v>0.25409836065573771</v>
      </c>
      <c r="I8" s="13">
        <v>0.36612021857923499</v>
      </c>
      <c r="K8" s="14" t="s">
        <v>10</v>
      </c>
      <c r="L8" s="13">
        <v>3.8356164383561646E-2</v>
      </c>
      <c r="M8" s="13">
        <v>9.3150684931506855E-2</v>
      </c>
      <c r="N8" s="13">
        <v>0.13150684931506848</v>
      </c>
      <c r="P8" s="2" t="s">
        <v>7</v>
      </c>
      <c r="Q8">
        <v>50</v>
      </c>
      <c r="R8">
        <v>90</v>
      </c>
      <c r="S8">
        <v>140</v>
      </c>
      <c r="U8" s="2" t="s">
        <v>11</v>
      </c>
      <c r="V8">
        <v>27</v>
      </c>
      <c r="W8">
        <v>81</v>
      </c>
      <c r="X8">
        <v>108</v>
      </c>
    </row>
    <row r="9" spans="1:24" x14ac:dyDescent="0.25">
      <c r="A9" s="14" t="s">
        <v>20</v>
      </c>
      <c r="B9" s="13">
        <v>0.23333333333333334</v>
      </c>
      <c r="C9" s="13">
        <v>0.4</v>
      </c>
      <c r="D9" s="13">
        <v>0.6333333333333333</v>
      </c>
      <c r="F9" s="2" t="s">
        <v>25</v>
      </c>
      <c r="G9" s="13">
        <v>9.4391244870041038E-2</v>
      </c>
      <c r="H9" s="13">
        <v>0.19151846785225718</v>
      </c>
      <c r="I9" s="13">
        <v>0.2859097127222982</v>
      </c>
      <c r="K9" s="14" t="s">
        <v>11</v>
      </c>
      <c r="L9" s="13">
        <v>3.8356164383561646E-2</v>
      </c>
      <c r="M9" s="13">
        <v>3.5616438356164383E-2</v>
      </c>
      <c r="N9" s="13">
        <v>7.3972602739726029E-2</v>
      </c>
      <c r="P9" s="2" t="s">
        <v>25</v>
      </c>
      <c r="Q9">
        <v>78</v>
      </c>
      <c r="R9">
        <v>131</v>
      </c>
      <c r="S9">
        <v>209</v>
      </c>
      <c r="U9" s="2" t="s">
        <v>25</v>
      </c>
      <c r="V9">
        <v>78</v>
      </c>
      <c r="W9">
        <v>131</v>
      </c>
      <c r="X9">
        <v>209</v>
      </c>
    </row>
    <row r="10" spans="1:24" x14ac:dyDescent="0.25">
      <c r="A10" s="14" t="s">
        <v>21</v>
      </c>
      <c r="B10" s="13">
        <v>0.12903225806451613</v>
      </c>
      <c r="C10" s="13">
        <v>0.5161290322580645</v>
      </c>
      <c r="D10" s="13">
        <v>0.64516129032258063</v>
      </c>
      <c r="K10" s="2">
        <v>2024</v>
      </c>
    </row>
    <row r="11" spans="1:24" x14ac:dyDescent="0.25">
      <c r="A11" s="14" t="s">
        <v>22</v>
      </c>
      <c r="B11" s="13">
        <v>0.13333333333333333</v>
      </c>
      <c r="C11" s="13">
        <v>0.2</v>
      </c>
      <c r="D11" s="13">
        <v>0.33333333333333331</v>
      </c>
      <c r="K11" s="14" t="s">
        <v>10</v>
      </c>
      <c r="L11" s="13">
        <v>7.3770491803278687E-2</v>
      </c>
      <c r="M11" s="13">
        <v>7.1038251366120214E-2</v>
      </c>
      <c r="N11" s="13">
        <v>0.1448087431693989</v>
      </c>
    </row>
    <row r="12" spans="1:24" x14ac:dyDescent="0.25">
      <c r="A12" s="14" t="s">
        <v>23</v>
      </c>
      <c r="B12" s="13">
        <v>0.19354838709677419</v>
      </c>
      <c r="C12" s="13">
        <v>0.38709677419354838</v>
      </c>
      <c r="D12" s="13">
        <v>0.58064516129032262</v>
      </c>
      <c r="K12" s="14" t="s">
        <v>11</v>
      </c>
      <c r="L12" s="13">
        <v>3.825136612021858E-2</v>
      </c>
      <c r="M12" s="13">
        <v>0.1830601092896175</v>
      </c>
      <c r="N12" s="13">
        <v>0.22131147540983606</v>
      </c>
    </row>
    <row r="13" spans="1:24" x14ac:dyDescent="0.25">
      <c r="A13" s="2">
        <v>2024</v>
      </c>
      <c r="K13" s="2" t="s">
        <v>25</v>
      </c>
      <c r="L13" s="13">
        <v>9.4391244870041038E-2</v>
      </c>
      <c r="M13" s="13">
        <v>0.19151846785225718</v>
      </c>
      <c r="N13" s="13">
        <v>0.2859097127222982</v>
      </c>
    </row>
    <row r="14" spans="1:24" x14ac:dyDescent="0.25">
      <c r="A14" s="14" t="s">
        <v>12</v>
      </c>
      <c r="B14" s="13">
        <v>0.29032258064516131</v>
      </c>
      <c r="C14" s="13">
        <v>0.12903225806451613</v>
      </c>
      <c r="D14" s="13">
        <v>0.41935483870967744</v>
      </c>
    </row>
    <row r="15" spans="1:24" x14ac:dyDescent="0.25">
      <c r="A15" s="14" t="s">
        <v>13</v>
      </c>
      <c r="B15" s="13">
        <v>0.34482758620689657</v>
      </c>
      <c r="C15" s="13">
        <v>6.8965517241379309E-2</v>
      </c>
      <c r="D15" s="13">
        <v>0.41379310344827586</v>
      </c>
    </row>
    <row r="16" spans="1:24" x14ac:dyDescent="0.25">
      <c r="A16" s="14" t="s">
        <v>14</v>
      </c>
      <c r="B16" s="13">
        <v>0.16129032258064516</v>
      </c>
      <c r="C16" s="13">
        <v>0.22580645161290322</v>
      </c>
      <c r="D16" s="13">
        <v>0.38709677419354838</v>
      </c>
    </row>
    <row r="17" spans="1:4" x14ac:dyDescent="0.25">
      <c r="A17" s="14" t="s">
        <v>15</v>
      </c>
      <c r="B17" s="13">
        <v>0.1</v>
      </c>
      <c r="C17" s="13">
        <v>0.43333333333333335</v>
      </c>
      <c r="D17" s="13">
        <v>0.53333333333333333</v>
      </c>
    </row>
    <row r="18" spans="1:4" x14ac:dyDescent="0.25">
      <c r="A18" s="14" t="s">
        <v>16</v>
      </c>
      <c r="B18" s="13">
        <v>0.19354838709677419</v>
      </c>
      <c r="C18" s="13">
        <v>0.4838709677419355</v>
      </c>
      <c r="D18" s="13">
        <v>0.67741935483870963</v>
      </c>
    </row>
    <row r="19" spans="1:4" x14ac:dyDescent="0.25">
      <c r="A19" s="14" t="s">
        <v>17</v>
      </c>
      <c r="B19" s="13">
        <v>0.13333333333333333</v>
      </c>
      <c r="C19" s="13">
        <v>0.56666666666666665</v>
      </c>
      <c r="D19" s="13">
        <v>0.7</v>
      </c>
    </row>
    <row r="20" spans="1:4" x14ac:dyDescent="0.25">
      <c r="A20" s="14" t="s">
        <v>18</v>
      </c>
      <c r="B20" s="13">
        <v>9.6774193548387094E-2</v>
      </c>
      <c r="C20" s="13">
        <v>0.41935483870967744</v>
      </c>
      <c r="D20" s="13">
        <v>0.5161290322580645</v>
      </c>
    </row>
    <row r="21" spans="1:4" x14ac:dyDescent="0.25">
      <c r="A21" s="14" t="s">
        <v>19</v>
      </c>
      <c r="B21" s="13">
        <v>3.2258064516129031E-2</v>
      </c>
      <c r="C21" s="13">
        <v>0.70967741935483875</v>
      </c>
      <c r="D21" s="13">
        <v>0.74193548387096775</v>
      </c>
    </row>
    <row r="22" spans="1:4" x14ac:dyDescent="0.25">
      <c r="A22" s="2" t="s">
        <v>25</v>
      </c>
      <c r="B22" s="13">
        <v>9.4391244870041038E-2</v>
      </c>
      <c r="C22" s="13">
        <v>0.19151846785225718</v>
      </c>
      <c r="D22" s="13">
        <v>0.2859097127222982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tabSelected="1" workbookViewId="0">
      <selection activeCell="W35" sqref="W35"/>
    </sheetView>
  </sheetViews>
  <sheetFormatPr baseColWidth="10" defaultRowHeight="12.5" x14ac:dyDescent="0.25"/>
  <cols>
    <col min="18" max="18" width="5.90625" customWidth="1"/>
  </cols>
  <sheetData>
    <row r="1" spans="1:1" ht="23" x14ac:dyDescent="0.25">
      <c r="A1" s="12" t="s">
        <v>30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AA49"/>
  <sheetViews>
    <sheetView showGridLines="0" workbookViewId="0">
      <selection activeCell="U41" sqref="U41"/>
    </sheetView>
  </sheetViews>
  <sheetFormatPr baseColWidth="10" defaultRowHeight="12.5" x14ac:dyDescent="0.25"/>
  <cols>
    <col min="1" max="1" width="11.90625" bestFit="1" customWidth="1"/>
    <col min="2" max="2" width="6.453125" bestFit="1" customWidth="1"/>
    <col min="3" max="3" width="7.90625" bestFit="1" customWidth="1"/>
    <col min="4" max="4" width="11.90625" bestFit="1" customWidth="1"/>
    <col min="5" max="5" width="13.36328125" customWidth="1"/>
    <col min="6" max="6" width="16.26953125" bestFit="1" customWidth="1"/>
    <col min="7" max="7" width="7.1796875" bestFit="1" customWidth="1"/>
    <col min="8" max="8" width="8.90625" bestFit="1" customWidth="1"/>
    <col min="9" max="9" width="5.81640625" bestFit="1" customWidth="1"/>
    <col min="10" max="10" width="12.90625" bestFit="1" customWidth="1"/>
    <col min="11" max="11" width="5.453125" customWidth="1"/>
    <col min="12" max="12" width="11.90625" bestFit="1" customWidth="1"/>
    <col min="13" max="13" width="8" bestFit="1" customWidth="1"/>
    <col min="14" max="14" width="11.453125" bestFit="1" customWidth="1"/>
    <col min="15" max="15" width="5.90625" bestFit="1" customWidth="1"/>
    <col min="16" max="16" width="7.90625" bestFit="1" customWidth="1"/>
    <col min="17" max="17" width="12.26953125" bestFit="1" customWidth="1"/>
    <col min="18" max="18" width="8" bestFit="1" customWidth="1"/>
    <col min="19" max="19" width="11.453125" bestFit="1" customWidth="1"/>
    <col min="20" max="20" width="7.90625" bestFit="1" customWidth="1"/>
    <col min="21" max="21" width="9.453125" bestFit="1" customWidth="1"/>
    <col min="22" max="22" width="12.26953125" bestFit="1" customWidth="1"/>
    <col min="23" max="23" width="12.90625" bestFit="1" customWidth="1"/>
    <col min="24" max="24" width="16.453125" bestFit="1" customWidth="1"/>
    <col min="25" max="25" width="9.90625" bestFit="1" customWidth="1"/>
    <col min="26" max="26" width="10.453125" bestFit="1" customWidth="1"/>
    <col min="27" max="27" width="17.26953125" bestFit="1" customWidth="1"/>
  </cols>
  <sheetData>
    <row r="1" spans="1:27" ht="23" x14ac:dyDescent="0.25">
      <c r="A1" s="12" t="s">
        <v>31</v>
      </c>
      <c r="L1" s="12" t="s">
        <v>59</v>
      </c>
      <c r="M1" s="17"/>
      <c r="N1" s="17"/>
      <c r="O1" s="17"/>
      <c r="P1" s="17"/>
    </row>
    <row r="3" spans="1:27" x14ac:dyDescent="0.25">
      <c r="A3" t="s">
        <v>60</v>
      </c>
      <c r="F3" t="s">
        <v>61</v>
      </c>
      <c r="L3" t="s">
        <v>56</v>
      </c>
    </row>
    <row r="5" spans="1:27" x14ac:dyDescent="0.25">
      <c r="A5" s="1" t="s">
        <v>33</v>
      </c>
      <c r="B5" s="1" t="s">
        <v>33</v>
      </c>
      <c r="F5" s="1" t="s">
        <v>34</v>
      </c>
      <c r="H5" s="1" t="s">
        <v>38</v>
      </c>
      <c r="M5" s="1" t="s">
        <v>33</v>
      </c>
    </row>
    <row r="6" spans="1:27" x14ac:dyDescent="0.25">
      <c r="A6" s="1" t="s">
        <v>33</v>
      </c>
      <c r="B6" t="s">
        <v>6</v>
      </c>
      <c r="C6" t="s">
        <v>7</v>
      </c>
      <c r="D6" t="s">
        <v>35</v>
      </c>
      <c r="F6" s="1" t="s">
        <v>33</v>
      </c>
      <c r="G6" s="1" t="s">
        <v>44</v>
      </c>
      <c r="H6" s="20" t="s">
        <v>10</v>
      </c>
      <c r="I6" s="20" t="s">
        <v>11</v>
      </c>
      <c r="J6" s="20" t="s">
        <v>43</v>
      </c>
      <c r="M6" t="s">
        <v>6</v>
      </c>
      <c r="R6" t="s">
        <v>7</v>
      </c>
      <c r="W6" t="s">
        <v>42</v>
      </c>
      <c r="X6" t="s">
        <v>45</v>
      </c>
      <c r="Y6" t="s">
        <v>47</v>
      </c>
      <c r="Z6" t="s">
        <v>49</v>
      </c>
      <c r="AA6" t="s">
        <v>40</v>
      </c>
    </row>
    <row r="7" spans="1:27" x14ac:dyDescent="0.25">
      <c r="A7" s="2" t="s">
        <v>26</v>
      </c>
      <c r="B7" s="15">
        <v>90.972666666666655</v>
      </c>
      <c r="C7" s="15">
        <v>112.62583333333335</v>
      </c>
      <c r="D7" s="15">
        <v>104.29769230769232</v>
      </c>
      <c r="F7" t="s">
        <v>26</v>
      </c>
      <c r="G7" t="s">
        <v>19</v>
      </c>
      <c r="H7" s="21"/>
      <c r="I7" s="21">
        <v>84.891428571428577</v>
      </c>
      <c r="J7" s="21">
        <v>84.891428571428577</v>
      </c>
      <c r="K7" s="15"/>
      <c r="L7" s="1" t="s">
        <v>33</v>
      </c>
      <c r="M7" t="s">
        <v>1</v>
      </c>
      <c r="N7" t="s">
        <v>46</v>
      </c>
      <c r="O7" t="s">
        <v>48</v>
      </c>
      <c r="P7" t="s">
        <v>50</v>
      </c>
      <c r="Q7" t="s">
        <v>41</v>
      </c>
      <c r="R7" t="s">
        <v>1</v>
      </c>
      <c r="S7" t="s">
        <v>46</v>
      </c>
      <c r="T7" t="s">
        <v>48</v>
      </c>
      <c r="U7" t="s">
        <v>50</v>
      </c>
      <c r="V7" t="s">
        <v>41</v>
      </c>
    </row>
    <row r="8" spans="1:27" x14ac:dyDescent="0.25">
      <c r="A8" s="14" t="s">
        <v>19</v>
      </c>
      <c r="B8" s="15">
        <v>88.413333333333341</v>
      </c>
      <c r="C8" s="15">
        <v>63.76</v>
      </c>
      <c r="D8" s="15">
        <v>84.891428571428577</v>
      </c>
      <c r="G8" t="s">
        <v>20</v>
      </c>
      <c r="H8" s="21"/>
      <c r="I8" s="21">
        <v>156.01142857142858</v>
      </c>
      <c r="J8" s="21">
        <v>156.01142857142858</v>
      </c>
      <c r="K8" s="15"/>
      <c r="L8" s="2" t="s">
        <v>26</v>
      </c>
      <c r="M8">
        <v>28</v>
      </c>
      <c r="N8" s="18">
        <v>1364.59</v>
      </c>
      <c r="O8" s="18">
        <v>0</v>
      </c>
      <c r="P8" s="18">
        <v>200</v>
      </c>
      <c r="Q8" s="18">
        <v>1564.59</v>
      </c>
      <c r="R8">
        <v>50</v>
      </c>
      <c r="S8" s="18">
        <v>2703.0200000000004</v>
      </c>
      <c r="T8" s="18">
        <v>118.25</v>
      </c>
      <c r="U8" s="18">
        <v>120</v>
      </c>
      <c r="V8" s="18">
        <v>2941.27</v>
      </c>
      <c r="W8">
        <v>78</v>
      </c>
      <c r="X8" s="18">
        <v>4067.6100000000006</v>
      </c>
      <c r="Y8" s="18">
        <v>118.25</v>
      </c>
      <c r="Z8" s="18">
        <v>320</v>
      </c>
      <c r="AA8" s="18">
        <v>4505.8599999999997</v>
      </c>
    </row>
    <row r="9" spans="1:27" x14ac:dyDescent="0.25">
      <c r="A9" s="14" t="s">
        <v>20</v>
      </c>
      <c r="B9" s="15">
        <v>87.73</v>
      </c>
      <c r="C9" s="15">
        <v>183.32400000000001</v>
      </c>
      <c r="D9" s="15">
        <v>156.01142857142858</v>
      </c>
      <c r="G9" t="s">
        <v>21</v>
      </c>
      <c r="H9" s="21">
        <v>99.485454545454559</v>
      </c>
      <c r="I9" s="21"/>
      <c r="J9" s="21">
        <v>99.485454545454559</v>
      </c>
      <c r="K9" s="15"/>
      <c r="L9" s="14" t="s">
        <v>19</v>
      </c>
      <c r="M9">
        <v>9</v>
      </c>
      <c r="N9" s="18">
        <v>530.48</v>
      </c>
      <c r="O9" s="18">
        <v>0</v>
      </c>
      <c r="P9" s="18">
        <v>20</v>
      </c>
      <c r="Q9" s="18">
        <v>550.48</v>
      </c>
      <c r="R9">
        <v>1</v>
      </c>
      <c r="S9" s="18">
        <v>63.76</v>
      </c>
      <c r="T9" s="18">
        <v>2.2400000000000002</v>
      </c>
      <c r="U9" s="18">
        <v>0</v>
      </c>
      <c r="V9" s="18">
        <v>66</v>
      </c>
      <c r="W9">
        <v>10</v>
      </c>
      <c r="X9" s="18">
        <v>594.24</v>
      </c>
      <c r="Y9" s="18">
        <v>2.2400000000000002</v>
      </c>
      <c r="Z9" s="18">
        <v>20</v>
      </c>
      <c r="AA9" s="18">
        <v>616.48</v>
      </c>
    </row>
    <row r="10" spans="1:27" x14ac:dyDescent="0.25">
      <c r="A10" s="14" t="s">
        <v>21</v>
      </c>
      <c r="B10" s="15">
        <v>204.86</v>
      </c>
      <c r="C10" s="15">
        <v>88.948000000000008</v>
      </c>
      <c r="D10" s="15">
        <v>99.485454545454559</v>
      </c>
      <c r="G10" t="s">
        <v>22</v>
      </c>
      <c r="H10" s="21">
        <v>38.598888888888887</v>
      </c>
      <c r="I10" s="21"/>
      <c r="J10" s="21">
        <v>38.598888888888887</v>
      </c>
      <c r="K10" s="15"/>
      <c r="L10" s="14" t="s">
        <v>20</v>
      </c>
      <c r="M10">
        <v>5</v>
      </c>
      <c r="N10" s="18">
        <v>175.46</v>
      </c>
      <c r="O10" s="18">
        <v>0</v>
      </c>
      <c r="P10" s="18">
        <v>40</v>
      </c>
      <c r="Q10" s="18">
        <v>215.46</v>
      </c>
      <c r="R10">
        <v>12</v>
      </c>
      <c r="S10" s="18">
        <v>916.62000000000012</v>
      </c>
      <c r="T10" s="18">
        <v>36.840000000000003</v>
      </c>
      <c r="U10" s="18">
        <v>0</v>
      </c>
      <c r="V10" s="18">
        <v>953.46</v>
      </c>
      <c r="W10">
        <v>17</v>
      </c>
      <c r="X10" s="18">
        <v>1092.0800000000002</v>
      </c>
      <c r="Y10" s="18">
        <v>36.840000000000003</v>
      </c>
      <c r="Z10" s="18">
        <v>40</v>
      </c>
      <c r="AA10" s="18">
        <v>1168.92</v>
      </c>
    </row>
    <row r="11" spans="1:27" x14ac:dyDescent="0.25">
      <c r="A11" s="14" t="s">
        <v>22</v>
      </c>
      <c r="B11" s="15">
        <v>44.093333333333334</v>
      </c>
      <c r="C11" s="15">
        <v>35.851666666666667</v>
      </c>
      <c r="D11" s="15">
        <v>38.598888888888887</v>
      </c>
      <c r="G11" t="s">
        <v>23</v>
      </c>
      <c r="H11" s="21">
        <v>187.91200000000001</v>
      </c>
      <c r="I11" s="21"/>
      <c r="J11" s="21">
        <v>187.91200000000001</v>
      </c>
      <c r="K11" s="15"/>
      <c r="L11" s="14" t="s">
        <v>21</v>
      </c>
      <c r="M11">
        <v>5</v>
      </c>
      <c r="N11" s="18">
        <v>204.86</v>
      </c>
      <c r="O11" s="18">
        <v>0</v>
      </c>
      <c r="P11" s="18">
        <v>20</v>
      </c>
      <c r="Q11" s="18">
        <v>224.86</v>
      </c>
      <c r="R11">
        <v>16</v>
      </c>
      <c r="S11" s="18">
        <v>889.48</v>
      </c>
      <c r="T11" s="18">
        <v>34.409999999999997</v>
      </c>
      <c r="U11" s="18">
        <v>0</v>
      </c>
      <c r="V11" s="18">
        <v>923.89</v>
      </c>
      <c r="W11">
        <v>21</v>
      </c>
      <c r="X11" s="18">
        <v>1094.3400000000001</v>
      </c>
      <c r="Y11" s="18">
        <v>34.409999999999997</v>
      </c>
      <c r="Z11" s="18">
        <v>20</v>
      </c>
      <c r="AA11" s="18">
        <v>1148.75</v>
      </c>
    </row>
    <row r="12" spans="1:27" x14ac:dyDescent="0.25">
      <c r="A12" s="14" t="s">
        <v>23</v>
      </c>
      <c r="B12" s="15">
        <v>107.17</v>
      </c>
      <c r="C12" s="15">
        <v>309.02500000000003</v>
      </c>
      <c r="D12" s="15">
        <v>187.91200000000001</v>
      </c>
      <c r="F12" t="s">
        <v>36</v>
      </c>
      <c r="H12" s="21">
        <v>95.25160000000001</v>
      </c>
      <c r="I12" s="21">
        <v>120.45142857142858</v>
      </c>
      <c r="J12" s="21">
        <v>104.29769230769232</v>
      </c>
      <c r="K12" s="15"/>
      <c r="L12" s="14" t="s">
        <v>22</v>
      </c>
      <c r="M12">
        <v>3</v>
      </c>
      <c r="N12" s="18">
        <v>132.28</v>
      </c>
      <c r="O12" s="18">
        <v>0</v>
      </c>
      <c r="P12" s="18">
        <v>60</v>
      </c>
      <c r="Q12" s="18">
        <v>192.28</v>
      </c>
      <c r="R12">
        <v>6</v>
      </c>
      <c r="S12" s="18">
        <v>215.11</v>
      </c>
      <c r="T12" s="18">
        <v>13.08</v>
      </c>
      <c r="U12" s="18">
        <v>80</v>
      </c>
      <c r="V12" s="18">
        <v>308.19</v>
      </c>
      <c r="W12">
        <v>9</v>
      </c>
      <c r="X12" s="18">
        <v>347.39</v>
      </c>
      <c r="Y12" s="18">
        <v>13.08</v>
      </c>
      <c r="Z12" s="18">
        <v>140</v>
      </c>
      <c r="AA12" s="18">
        <v>500.47</v>
      </c>
    </row>
    <row r="13" spans="1:27" x14ac:dyDescent="0.25">
      <c r="A13" s="2" t="s">
        <v>24</v>
      </c>
      <c r="B13" s="15">
        <v>120.32375000000003</v>
      </c>
      <c r="C13" s="15">
        <v>129.72266666666667</v>
      </c>
      <c r="D13" s="15">
        <v>127.25737704918031</v>
      </c>
      <c r="F13" t="s">
        <v>24</v>
      </c>
      <c r="G13" t="s">
        <v>12</v>
      </c>
      <c r="H13" s="21">
        <v>82.731999999999999</v>
      </c>
      <c r="I13" s="21"/>
      <c r="J13" s="21">
        <v>82.731999999999999</v>
      </c>
      <c r="K13" s="15"/>
      <c r="L13" s="14" t="s">
        <v>23</v>
      </c>
      <c r="M13">
        <v>6</v>
      </c>
      <c r="N13" s="18">
        <v>321.51</v>
      </c>
      <c r="O13" s="18">
        <v>0</v>
      </c>
      <c r="P13" s="18">
        <v>60</v>
      </c>
      <c r="Q13" s="18">
        <v>381.51</v>
      </c>
      <c r="R13">
        <v>15</v>
      </c>
      <c r="S13" s="18">
        <v>618.05000000000007</v>
      </c>
      <c r="T13" s="18">
        <v>31.68</v>
      </c>
      <c r="U13" s="18">
        <v>40</v>
      </c>
      <c r="V13" s="18">
        <v>689.73</v>
      </c>
      <c r="W13">
        <v>21</v>
      </c>
      <c r="X13" s="18">
        <v>939.56000000000006</v>
      </c>
      <c r="Y13" s="18">
        <v>31.68</v>
      </c>
      <c r="Z13" s="18">
        <v>100</v>
      </c>
      <c r="AA13" s="18">
        <v>1071.24</v>
      </c>
    </row>
    <row r="14" spans="1:27" x14ac:dyDescent="0.25">
      <c r="A14" s="14" t="s">
        <v>12</v>
      </c>
      <c r="B14" s="15">
        <v>99.78</v>
      </c>
      <c r="C14" s="15">
        <v>14.540000000000003</v>
      </c>
      <c r="D14" s="15">
        <v>82.731999999999999</v>
      </c>
      <c r="G14" t="s">
        <v>13</v>
      </c>
      <c r="H14" s="21">
        <v>129.01750000000001</v>
      </c>
      <c r="I14" s="21"/>
      <c r="J14" s="21">
        <v>129.01750000000001</v>
      </c>
      <c r="K14" s="15"/>
      <c r="L14" s="2" t="s">
        <v>24</v>
      </c>
      <c r="M14">
        <v>41</v>
      </c>
      <c r="N14" s="18">
        <v>1925.1800000000005</v>
      </c>
      <c r="O14" s="18">
        <v>0</v>
      </c>
      <c r="P14" s="18">
        <v>300</v>
      </c>
      <c r="Q14" s="18">
        <v>2225.1799999999998</v>
      </c>
      <c r="R14">
        <v>90</v>
      </c>
      <c r="S14" s="18">
        <v>5837.52</v>
      </c>
      <c r="T14" s="18">
        <v>311.37</v>
      </c>
      <c r="U14" s="18">
        <v>983</v>
      </c>
      <c r="V14" s="18">
        <v>7070.32</v>
      </c>
      <c r="W14">
        <v>131</v>
      </c>
      <c r="X14" s="18">
        <v>7762.6999999999989</v>
      </c>
      <c r="Y14" s="18">
        <v>311.37</v>
      </c>
      <c r="Z14" s="18">
        <v>1283</v>
      </c>
      <c r="AA14" s="18">
        <v>9295.5</v>
      </c>
    </row>
    <row r="15" spans="1:27" x14ac:dyDescent="0.25">
      <c r="A15" s="14" t="s">
        <v>13</v>
      </c>
      <c r="B15" s="15">
        <v>123.88</v>
      </c>
      <c r="C15" s="15">
        <v>144.43</v>
      </c>
      <c r="D15" s="15">
        <v>129.01750000000001</v>
      </c>
      <c r="G15" t="s">
        <v>14</v>
      </c>
      <c r="H15" s="21">
        <v>66.677499999999995</v>
      </c>
      <c r="I15" s="21"/>
      <c r="J15" s="21">
        <v>66.677499999999995</v>
      </c>
      <c r="K15" s="15"/>
      <c r="L15" s="14" t="s">
        <v>12</v>
      </c>
      <c r="M15">
        <v>10</v>
      </c>
      <c r="N15" s="18">
        <v>399.12</v>
      </c>
      <c r="O15" s="18">
        <v>0</v>
      </c>
      <c r="P15" s="18">
        <v>80</v>
      </c>
      <c r="Q15" s="18">
        <v>479.12</v>
      </c>
      <c r="R15">
        <v>1</v>
      </c>
      <c r="S15" s="18">
        <v>14.540000000000003</v>
      </c>
      <c r="T15" s="18">
        <v>1.8</v>
      </c>
      <c r="U15" s="18">
        <v>20</v>
      </c>
      <c r="V15" s="18">
        <v>36.340000000000003</v>
      </c>
      <c r="W15">
        <v>11</v>
      </c>
      <c r="X15" s="18">
        <v>413.66</v>
      </c>
      <c r="Y15" s="18">
        <v>1.8</v>
      </c>
      <c r="Z15" s="18">
        <v>100</v>
      </c>
      <c r="AA15" s="18">
        <v>515.46</v>
      </c>
    </row>
    <row r="16" spans="1:27" x14ac:dyDescent="0.25">
      <c r="A16" s="14" t="s">
        <v>14</v>
      </c>
      <c r="B16" s="15">
        <v>82.586666666666659</v>
      </c>
      <c r="C16" s="15">
        <v>57.132000000000005</v>
      </c>
      <c r="D16" s="15">
        <v>66.677499999999995</v>
      </c>
      <c r="G16" t="s">
        <v>15</v>
      </c>
      <c r="H16" s="21">
        <v>141.58857142857144</v>
      </c>
      <c r="I16" s="21"/>
      <c r="J16" s="21">
        <v>141.58857142857144</v>
      </c>
      <c r="K16" s="15"/>
      <c r="L16" s="14" t="s">
        <v>13</v>
      </c>
      <c r="M16">
        <v>9</v>
      </c>
      <c r="N16" s="18">
        <v>371.64</v>
      </c>
      <c r="O16" s="18">
        <v>0</v>
      </c>
      <c r="P16" s="18">
        <v>60</v>
      </c>
      <c r="Q16" s="18">
        <v>431.64</v>
      </c>
      <c r="R16">
        <v>2</v>
      </c>
      <c r="S16" s="18">
        <v>144.43</v>
      </c>
      <c r="T16" s="18">
        <v>8.89</v>
      </c>
      <c r="U16" s="18">
        <v>20</v>
      </c>
      <c r="V16" s="18">
        <v>173.32</v>
      </c>
      <c r="W16">
        <v>11</v>
      </c>
      <c r="X16" s="18">
        <v>516.07000000000005</v>
      </c>
      <c r="Y16" s="18">
        <v>8.89</v>
      </c>
      <c r="Z16" s="18">
        <v>80</v>
      </c>
      <c r="AA16" s="18">
        <v>604.96</v>
      </c>
    </row>
    <row r="17" spans="1:27" x14ac:dyDescent="0.25">
      <c r="A17" s="14" t="s">
        <v>15</v>
      </c>
      <c r="B17" s="15">
        <v>143.88</v>
      </c>
      <c r="C17" s="15">
        <v>141.20666666666668</v>
      </c>
      <c r="D17" s="15">
        <v>141.58857142857144</v>
      </c>
      <c r="G17" t="s">
        <v>16</v>
      </c>
      <c r="H17" s="21"/>
      <c r="I17" s="21">
        <v>176.64571428571429</v>
      </c>
      <c r="J17" s="21">
        <v>176.64571428571429</v>
      </c>
      <c r="K17" s="15"/>
      <c r="L17" s="14" t="s">
        <v>14</v>
      </c>
      <c r="M17">
        <v>5</v>
      </c>
      <c r="N17" s="18">
        <v>247.76</v>
      </c>
      <c r="O17" s="18">
        <v>0</v>
      </c>
      <c r="P17" s="18">
        <v>40</v>
      </c>
      <c r="Q17" s="18">
        <v>287.76</v>
      </c>
      <c r="R17">
        <v>7</v>
      </c>
      <c r="S17" s="18">
        <v>285.66000000000003</v>
      </c>
      <c r="T17" s="18">
        <v>19.11</v>
      </c>
      <c r="U17" s="18">
        <v>100</v>
      </c>
      <c r="V17" s="18">
        <v>404.77</v>
      </c>
      <c r="W17">
        <v>12</v>
      </c>
      <c r="X17" s="18">
        <v>533.41999999999996</v>
      </c>
      <c r="Y17" s="18">
        <v>19.11</v>
      </c>
      <c r="Z17" s="18">
        <v>140</v>
      </c>
      <c r="AA17" s="18">
        <v>692.53</v>
      </c>
    </row>
    <row r="18" spans="1:27" x14ac:dyDescent="0.25">
      <c r="A18" s="14" t="s">
        <v>16</v>
      </c>
      <c r="B18" s="15">
        <v>143.88</v>
      </c>
      <c r="C18" s="15">
        <v>189.75200000000001</v>
      </c>
      <c r="D18" s="15">
        <v>176.64571428571429</v>
      </c>
      <c r="G18" t="s">
        <v>17</v>
      </c>
      <c r="H18" s="21"/>
      <c r="I18" s="21">
        <v>120.21666666666665</v>
      </c>
      <c r="J18" s="21">
        <v>120.21666666666665</v>
      </c>
      <c r="K18" s="15"/>
      <c r="L18" s="14" t="s">
        <v>15</v>
      </c>
      <c r="M18">
        <v>3</v>
      </c>
      <c r="N18" s="18">
        <v>143.88</v>
      </c>
      <c r="O18" s="18">
        <v>0</v>
      </c>
      <c r="P18" s="18">
        <v>20</v>
      </c>
      <c r="Q18" s="18">
        <v>163.88</v>
      </c>
      <c r="R18">
        <v>13</v>
      </c>
      <c r="S18" s="18">
        <v>847.24</v>
      </c>
      <c r="T18" s="18">
        <v>43.49</v>
      </c>
      <c r="U18" s="18">
        <v>120</v>
      </c>
      <c r="V18" s="18">
        <v>1010.73</v>
      </c>
      <c r="W18">
        <v>16</v>
      </c>
      <c r="X18" s="18">
        <v>991.12</v>
      </c>
      <c r="Y18" s="18">
        <v>43.49</v>
      </c>
      <c r="Z18" s="18">
        <v>140</v>
      </c>
      <c r="AA18" s="18">
        <v>1174.6099999999999</v>
      </c>
    </row>
    <row r="19" spans="1:27" x14ac:dyDescent="0.25">
      <c r="A19" s="14" t="s">
        <v>17</v>
      </c>
      <c r="B19" s="15">
        <v>211.36</v>
      </c>
      <c r="C19" s="15">
        <v>111.93090909090907</v>
      </c>
      <c r="D19" s="15">
        <v>120.21666666666665</v>
      </c>
      <c r="G19" t="s">
        <v>18</v>
      </c>
      <c r="H19" s="21"/>
      <c r="I19" s="21">
        <v>143.74333333333331</v>
      </c>
      <c r="J19" s="21">
        <v>143.74333333333331</v>
      </c>
      <c r="K19" s="15"/>
      <c r="L19" s="14" t="s">
        <v>16</v>
      </c>
      <c r="M19">
        <v>6</v>
      </c>
      <c r="N19" s="18">
        <v>287.76</v>
      </c>
      <c r="O19" s="18">
        <v>0</v>
      </c>
      <c r="P19" s="18">
        <v>40</v>
      </c>
      <c r="Q19" s="18">
        <v>327.76</v>
      </c>
      <c r="R19">
        <v>15</v>
      </c>
      <c r="S19" s="18">
        <v>948.7600000000001</v>
      </c>
      <c r="T19" s="18">
        <v>48.3</v>
      </c>
      <c r="U19" s="18">
        <v>100</v>
      </c>
      <c r="V19" s="18">
        <v>1097.06</v>
      </c>
      <c r="W19">
        <v>21</v>
      </c>
      <c r="X19" s="18">
        <v>1236.52</v>
      </c>
      <c r="Y19" s="18">
        <v>48.3</v>
      </c>
      <c r="Z19" s="18">
        <v>140</v>
      </c>
      <c r="AA19" s="18">
        <v>1424.82</v>
      </c>
    </row>
    <row r="20" spans="1:27" x14ac:dyDescent="0.25">
      <c r="A20" s="14" t="s">
        <v>18</v>
      </c>
      <c r="B20" s="15">
        <v>187.26</v>
      </c>
      <c r="C20" s="15">
        <v>138.30374999999998</v>
      </c>
      <c r="D20" s="15">
        <v>143.74333333333331</v>
      </c>
      <c r="G20" t="s">
        <v>19</v>
      </c>
      <c r="H20" s="21"/>
      <c r="I20" s="21">
        <v>148.40222222222221</v>
      </c>
      <c r="J20" s="21">
        <v>148.40222222222221</v>
      </c>
      <c r="K20" s="15"/>
      <c r="L20" s="14" t="s">
        <v>17</v>
      </c>
      <c r="M20">
        <v>4</v>
      </c>
      <c r="N20" s="18">
        <v>211.36</v>
      </c>
      <c r="O20" s="18">
        <v>0</v>
      </c>
      <c r="P20" s="18">
        <v>20</v>
      </c>
      <c r="Q20" s="18">
        <v>231.36</v>
      </c>
      <c r="R20">
        <v>17</v>
      </c>
      <c r="S20" s="18">
        <v>1231.2399999999998</v>
      </c>
      <c r="T20" s="18">
        <v>60.49</v>
      </c>
      <c r="U20" s="18">
        <v>243</v>
      </c>
      <c r="V20" s="18">
        <v>1534.73</v>
      </c>
      <c r="W20">
        <v>21</v>
      </c>
      <c r="X20" s="18">
        <v>1442.6</v>
      </c>
      <c r="Y20" s="18">
        <v>60.49</v>
      </c>
      <c r="Z20" s="18">
        <v>263</v>
      </c>
      <c r="AA20" s="18">
        <v>1766.09</v>
      </c>
    </row>
    <row r="21" spans="1:27" x14ac:dyDescent="0.25">
      <c r="A21" s="14" t="s">
        <v>19</v>
      </c>
      <c r="B21" s="15">
        <v>76.400000000000006</v>
      </c>
      <c r="C21" s="15">
        <v>157.40249999999997</v>
      </c>
      <c r="D21" s="15">
        <v>148.40222222222221</v>
      </c>
      <c r="F21" t="s">
        <v>37</v>
      </c>
      <c r="H21" s="21">
        <v>102.26124999999998</v>
      </c>
      <c r="I21" s="21">
        <v>143.47108108108108</v>
      </c>
      <c r="J21" s="21">
        <v>127.25737704918031</v>
      </c>
      <c r="K21" s="15"/>
      <c r="L21" s="14" t="s">
        <v>18</v>
      </c>
      <c r="M21">
        <v>3</v>
      </c>
      <c r="N21" s="18">
        <v>187.26</v>
      </c>
      <c r="O21" s="18">
        <v>0</v>
      </c>
      <c r="P21" s="18">
        <v>20</v>
      </c>
      <c r="Q21" s="18">
        <v>207.26</v>
      </c>
      <c r="R21">
        <v>16</v>
      </c>
      <c r="S21" s="18">
        <v>1106.4299999999998</v>
      </c>
      <c r="T21" s="18">
        <v>64.86</v>
      </c>
      <c r="U21" s="18">
        <v>185</v>
      </c>
      <c r="V21" s="18">
        <v>1319.72</v>
      </c>
      <c r="W21">
        <v>19</v>
      </c>
      <c r="X21" s="18">
        <v>1293.6899999999998</v>
      </c>
      <c r="Y21" s="18">
        <v>64.86</v>
      </c>
      <c r="Z21" s="18">
        <v>205</v>
      </c>
      <c r="AA21" s="18">
        <v>1526.98</v>
      </c>
    </row>
    <row r="22" spans="1:27" x14ac:dyDescent="0.25">
      <c r="A22" s="2" t="s">
        <v>35</v>
      </c>
      <c r="B22" s="15">
        <v>106.12161290322584</v>
      </c>
      <c r="C22" s="15">
        <v>123.7759420289855</v>
      </c>
      <c r="D22" s="15">
        <v>118.30310000000001</v>
      </c>
      <c r="F22" t="s">
        <v>43</v>
      </c>
      <c r="H22" s="21">
        <v>98.684897959183658</v>
      </c>
      <c r="I22" s="21">
        <v>137.15196078431373</v>
      </c>
      <c r="J22" s="21">
        <v>118.30310000000001</v>
      </c>
      <c r="K22" s="15"/>
      <c r="L22" s="14" t="s">
        <v>19</v>
      </c>
      <c r="M22">
        <v>1</v>
      </c>
      <c r="N22" s="18">
        <v>76.400000000000006</v>
      </c>
      <c r="O22" s="18">
        <v>0</v>
      </c>
      <c r="P22" s="18">
        <v>20</v>
      </c>
      <c r="Q22" s="18">
        <v>96.4</v>
      </c>
      <c r="R22">
        <v>19</v>
      </c>
      <c r="S22" s="18">
        <v>1259.2199999999998</v>
      </c>
      <c r="T22" s="18">
        <v>64.430000000000007</v>
      </c>
      <c r="U22" s="18">
        <v>195</v>
      </c>
      <c r="V22" s="18">
        <v>1493.65</v>
      </c>
      <c r="W22">
        <v>20</v>
      </c>
      <c r="X22" s="18">
        <v>1335.62</v>
      </c>
      <c r="Y22" s="18">
        <v>64.430000000000007</v>
      </c>
      <c r="Z22" s="18">
        <v>215</v>
      </c>
      <c r="AA22" s="18">
        <v>1590.05</v>
      </c>
    </row>
    <row r="23" spans="1:27" x14ac:dyDescent="0.25">
      <c r="L23" s="2" t="s">
        <v>35</v>
      </c>
      <c r="M23">
        <v>69</v>
      </c>
      <c r="N23" s="18">
        <v>3289.7700000000009</v>
      </c>
      <c r="O23" s="18">
        <v>0</v>
      </c>
      <c r="P23" s="18">
        <v>500</v>
      </c>
      <c r="Q23" s="18">
        <v>3789.77</v>
      </c>
      <c r="R23">
        <v>140</v>
      </c>
      <c r="S23" s="18">
        <v>8540.5399999999991</v>
      </c>
      <c r="T23" s="18">
        <v>429.62</v>
      </c>
      <c r="U23" s="18">
        <v>1103</v>
      </c>
      <c r="V23" s="18">
        <v>10011.59</v>
      </c>
      <c r="W23">
        <v>209</v>
      </c>
      <c r="X23" s="18">
        <v>11830.310000000001</v>
      </c>
      <c r="Y23" s="18">
        <v>429.62</v>
      </c>
      <c r="Z23" s="18">
        <v>1603</v>
      </c>
      <c r="AA23" s="18">
        <v>13801.36</v>
      </c>
    </row>
    <row r="25" spans="1:27" ht="23" x14ac:dyDescent="0.25">
      <c r="A25" s="12" t="s">
        <v>39</v>
      </c>
      <c r="B25" s="16"/>
      <c r="C25" s="16"/>
      <c r="D25" s="16"/>
      <c r="E25" s="16"/>
    </row>
    <row r="26" spans="1:27" x14ac:dyDescent="0.25">
      <c r="N26" t="s">
        <v>62</v>
      </c>
    </row>
    <row r="27" spans="1:27" x14ac:dyDescent="0.25">
      <c r="A27" t="s">
        <v>57</v>
      </c>
      <c r="F27" t="s">
        <v>58</v>
      </c>
    </row>
    <row r="29" spans="1:27" x14ac:dyDescent="0.25">
      <c r="A29" s="1" t="s">
        <v>33</v>
      </c>
      <c r="B29" s="1" t="s">
        <v>33</v>
      </c>
      <c r="F29" s="1" t="s">
        <v>33</v>
      </c>
      <c r="H29" s="1" t="s">
        <v>38</v>
      </c>
    </row>
    <row r="30" spans="1:27" x14ac:dyDescent="0.25">
      <c r="A30" s="1" t="s">
        <v>33</v>
      </c>
      <c r="B30" t="s">
        <v>6</v>
      </c>
      <c r="C30" t="s">
        <v>7</v>
      </c>
      <c r="D30" t="s">
        <v>35</v>
      </c>
      <c r="F30" s="1" t="s">
        <v>33</v>
      </c>
      <c r="G30" s="1" t="s">
        <v>44</v>
      </c>
      <c r="H30" s="20" t="s">
        <v>10</v>
      </c>
      <c r="I30" s="20" t="s">
        <v>11</v>
      </c>
      <c r="J30" s="20" t="s">
        <v>43</v>
      </c>
    </row>
    <row r="31" spans="1:27" x14ac:dyDescent="0.25">
      <c r="A31" s="2" t="s">
        <v>26</v>
      </c>
      <c r="B31" s="15">
        <v>19.219577464788731</v>
      </c>
      <c r="C31" s="15">
        <v>25.990576923076926</v>
      </c>
      <c r="D31" s="15">
        <v>23.243485714285718</v>
      </c>
      <c r="F31" t="s">
        <v>26</v>
      </c>
      <c r="G31" t="s">
        <v>19</v>
      </c>
      <c r="H31" s="21"/>
      <c r="I31" s="21">
        <v>22.855384615384615</v>
      </c>
      <c r="J31" s="21">
        <v>22.855384615384615</v>
      </c>
    </row>
    <row r="32" spans="1:27" x14ac:dyDescent="0.25">
      <c r="A32" s="14" t="s">
        <v>19</v>
      </c>
      <c r="B32" s="15">
        <v>24.112727272727273</v>
      </c>
      <c r="C32" s="15">
        <v>15.94</v>
      </c>
      <c r="D32" s="15">
        <v>22.855384615384615</v>
      </c>
      <c r="G32" t="s">
        <v>20</v>
      </c>
      <c r="H32" s="21"/>
      <c r="I32" s="21">
        <v>31.202285714285718</v>
      </c>
      <c r="J32" s="21">
        <v>31.202285714285718</v>
      </c>
    </row>
    <row r="33" spans="1:10" x14ac:dyDescent="0.25">
      <c r="A33" s="14" t="s">
        <v>20</v>
      </c>
      <c r="B33" s="15">
        <v>12.532857142857143</v>
      </c>
      <c r="C33" s="15">
        <v>43.648571428571437</v>
      </c>
      <c r="D33" s="15">
        <v>31.202285714285718</v>
      </c>
      <c r="G33" t="s">
        <v>21</v>
      </c>
      <c r="H33" s="21">
        <v>25.44976744186047</v>
      </c>
      <c r="I33" s="21"/>
      <c r="J33" s="21">
        <v>25.44976744186047</v>
      </c>
    </row>
    <row r="34" spans="1:10" x14ac:dyDescent="0.25">
      <c r="A34" s="14" t="s">
        <v>21</v>
      </c>
      <c r="B34" s="15">
        <v>20.486000000000001</v>
      </c>
      <c r="C34" s="15">
        <v>26.953939393939393</v>
      </c>
      <c r="D34" s="15">
        <v>25.44976744186047</v>
      </c>
      <c r="G34" t="s">
        <v>22</v>
      </c>
      <c r="H34" s="21">
        <v>14.474583333333333</v>
      </c>
      <c r="I34" s="21"/>
      <c r="J34" s="21">
        <v>14.474583333333333</v>
      </c>
    </row>
    <row r="35" spans="1:10" x14ac:dyDescent="0.25">
      <c r="A35" s="14" t="s">
        <v>22</v>
      </c>
      <c r="B35" s="15">
        <v>16.535</v>
      </c>
      <c r="C35" s="15">
        <v>13.444375000000001</v>
      </c>
      <c r="D35" s="15">
        <v>14.474583333333333</v>
      </c>
      <c r="G35" t="s">
        <v>23</v>
      </c>
      <c r="H35" s="21">
        <v>19.990638297872341</v>
      </c>
      <c r="I35" s="21"/>
      <c r="J35" s="21">
        <v>19.990638297872341</v>
      </c>
    </row>
    <row r="36" spans="1:10" x14ac:dyDescent="0.25">
      <c r="A36" s="14" t="s">
        <v>23</v>
      </c>
      <c r="B36" s="15">
        <v>18.912352941176469</v>
      </c>
      <c r="C36" s="15">
        <v>20.60166666666667</v>
      </c>
      <c r="D36" s="15">
        <v>19.990638297872341</v>
      </c>
      <c r="F36" t="s">
        <v>36</v>
      </c>
      <c r="H36" s="21">
        <v>20.888508771929828</v>
      </c>
      <c r="I36" s="21">
        <v>27.644590163934428</v>
      </c>
      <c r="J36" s="21">
        <v>23.243485714285718</v>
      </c>
    </row>
    <row r="37" spans="1:10" x14ac:dyDescent="0.25">
      <c r="A37" s="2" t="s">
        <v>24</v>
      </c>
      <c r="B37" s="15">
        <v>26.372328767123296</v>
      </c>
      <c r="C37" s="15">
        <v>24.323</v>
      </c>
      <c r="D37" s="15">
        <v>24.800958466453672</v>
      </c>
      <c r="F37" t="s">
        <v>24</v>
      </c>
      <c r="G37" t="s">
        <v>12</v>
      </c>
      <c r="H37" s="21">
        <v>18.802727272727275</v>
      </c>
      <c r="I37" s="21"/>
      <c r="J37" s="21">
        <v>18.802727272727275</v>
      </c>
    </row>
    <row r="38" spans="1:10" x14ac:dyDescent="0.25">
      <c r="A38" s="14" t="s">
        <v>12</v>
      </c>
      <c r="B38" s="15">
        <v>19.956</v>
      </c>
      <c r="C38" s="15">
        <v>7.2700000000000014</v>
      </c>
      <c r="D38" s="15">
        <v>18.802727272727275</v>
      </c>
      <c r="G38" t="s">
        <v>13</v>
      </c>
      <c r="H38" s="21">
        <v>24.574761904761907</v>
      </c>
      <c r="I38" s="21"/>
      <c r="J38" s="21">
        <v>24.574761904761907</v>
      </c>
    </row>
    <row r="39" spans="1:10" x14ac:dyDescent="0.25">
      <c r="A39" s="14" t="s">
        <v>13</v>
      </c>
      <c r="B39" s="15">
        <v>24.776</v>
      </c>
      <c r="C39" s="15">
        <v>24.071666666666669</v>
      </c>
      <c r="D39" s="15">
        <v>24.574761904761907</v>
      </c>
      <c r="G39" t="s">
        <v>14</v>
      </c>
      <c r="H39" s="21">
        <v>28.07473684210526</v>
      </c>
      <c r="I39" s="21"/>
      <c r="J39" s="21">
        <v>28.07473684210526</v>
      </c>
    </row>
    <row r="40" spans="1:10" x14ac:dyDescent="0.25">
      <c r="A40" s="14" t="s">
        <v>14</v>
      </c>
      <c r="B40" s="15">
        <v>24.776</v>
      </c>
      <c r="C40" s="15">
        <v>31.740000000000002</v>
      </c>
      <c r="D40" s="15">
        <v>28.07473684210526</v>
      </c>
      <c r="G40" t="s">
        <v>15</v>
      </c>
      <c r="H40" s="21">
        <v>24.777999999999999</v>
      </c>
      <c r="I40" s="21"/>
      <c r="J40" s="21">
        <v>24.777999999999999</v>
      </c>
    </row>
    <row r="41" spans="1:10" x14ac:dyDescent="0.25">
      <c r="A41" s="14" t="s">
        <v>15</v>
      </c>
      <c r="B41" s="15">
        <v>23.98</v>
      </c>
      <c r="C41" s="15">
        <v>24.918823529411764</v>
      </c>
      <c r="D41" s="15">
        <v>24.777999999999999</v>
      </c>
      <c r="G41" t="s">
        <v>16</v>
      </c>
      <c r="H41" s="21"/>
      <c r="I41" s="21">
        <v>32.54</v>
      </c>
      <c r="J41" s="21">
        <v>32.54</v>
      </c>
    </row>
    <row r="42" spans="1:10" x14ac:dyDescent="0.25">
      <c r="A42" s="14" t="s">
        <v>16</v>
      </c>
      <c r="B42" s="15">
        <v>47.96</v>
      </c>
      <c r="C42" s="15">
        <v>29.648750000000003</v>
      </c>
      <c r="D42" s="15">
        <v>32.54</v>
      </c>
      <c r="G42" t="s">
        <v>17</v>
      </c>
      <c r="H42" s="21"/>
      <c r="I42" s="21">
        <v>27.218867924528301</v>
      </c>
      <c r="J42" s="21">
        <v>27.218867924528301</v>
      </c>
    </row>
    <row r="43" spans="1:10" x14ac:dyDescent="0.25">
      <c r="A43" s="14" t="s">
        <v>17</v>
      </c>
      <c r="B43" s="15">
        <v>26.42</v>
      </c>
      <c r="C43" s="15">
        <v>27.360888888888883</v>
      </c>
      <c r="D43" s="15">
        <v>27.218867924528301</v>
      </c>
      <c r="G43" t="s">
        <v>18</v>
      </c>
      <c r="H43" s="21"/>
      <c r="I43" s="21">
        <v>26.401836734693873</v>
      </c>
      <c r="J43" s="21">
        <v>26.401836734693873</v>
      </c>
    </row>
    <row r="44" spans="1:10" x14ac:dyDescent="0.25">
      <c r="A44" s="14" t="s">
        <v>18</v>
      </c>
      <c r="B44" s="15">
        <v>31.209999999999997</v>
      </c>
      <c r="C44" s="15">
        <v>25.730930232558137</v>
      </c>
      <c r="D44" s="15">
        <v>26.401836734693873</v>
      </c>
      <c r="G44" t="s">
        <v>19</v>
      </c>
      <c r="H44" s="21"/>
      <c r="I44" s="21">
        <v>18.811549295774647</v>
      </c>
      <c r="J44" s="21">
        <v>18.811549295774647</v>
      </c>
    </row>
    <row r="45" spans="1:10" x14ac:dyDescent="0.25">
      <c r="A45" s="14" t="s">
        <v>19</v>
      </c>
      <c r="B45" s="15">
        <v>38.200000000000003</v>
      </c>
      <c r="C45" s="15">
        <v>18.2495652173913</v>
      </c>
      <c r="D45" s="15">
        <v>18.811549295774647</v>
      </c>
      <c r="F45" t="s">
        <v>37</v>
      </c>
      <c r="H45" s="21">
        <v>24.061470588235288</v>
      </c>
      <c r="I45" s="21">
        <v>25.158436018957346</v>
      </c>
      <c r="J45" s="21">
        <v>24.800958466453672</v>
      </c>
    </row>
    <row r="46" spans="1:10" x14ac:dyDescent="0.25">
      <c r="A46" s="2" t="s">
        <v>35</v>
      </c>
      <c r="B46" s="15">
        <v>22.845625000000005</v>
      </c>
      <c r="C46" s="15">
        <v>24.827151162790695</v>
      </c>
      <c r="D46" s="15">
        <v>24.242438524590167</v>
      </c>
      <c r="F46" t="s">
        <v>43</v>
      </c>
      <c r="H46" s="21">
        <v>22.386851851851848</v>
      </c>
      <c r="I46" s="21">
        <v>25.715992647058822</v>
      </c>
      <c r="J46" s="21">
        <v>24.242438524590167</v>
      </c>
    </row>
    <row r="49" ht="23" customHeight="1" x14ac:dyDescent="0.25"/>
  </sheetData>
  <conditionalFormatting sqref="G1:G1048576">
    <cfRule type="containsText" dxfId="1" priority="1" operator="containsText" text="Basse">
      <formula>NOT(ISERROR(SEARCH("Basse",G1)))</formula>
    </cfRule>
    <cfRule type="containsText" dxfId="0" priority="2" operator="containsText" text="Haute">
      <formula>NOT(ISERROR(SEARCH("Haute",G1)))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��
</file>

<file path=customXml/item2.xml>��
</file>

<file path=customXml/item3.xml>��
</file>

<file path=customXml/item4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8.xml>��
</file>

<file path=customXml/item29.xml>��
</file>

<file path=customXml/item30.xml>��
</file>

<file path=customXml/item3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Props1.xml><?xml version="1.0" encoding="utf-8"?>
<ds:datastoreItem xmlns:ds="http://schemas.openxmlformats.org/officeDocument/2006/customXml" ds:itemID="{11836896-A6CE-4D36-8895-B7A54BF84C76}">
  <ds:schemaRefs/>
</ds:datastoreItem>
</file>

<file path=customXml/itemProps2.xml><?xml version="1.0" encoding="utf-8"?>
<ds:datastoreItem xmlns:ds="http://schemas.openxmlformats.org/officeDocument/2006/customXml" ds:itemID="{D3827488-71E9-4E66-BB98-B4AE6154D41B}">
  <ds:schemaRefs/>
</ds:datastoreItem>
</file>

<file path=customXml/itemProps3.xml><?xml version="1.0" encoding="utf-8"?>
<ds:datastoreItem xmlns:ds="http://schemas.openxmlformats.org/officeDocument/2006/customXml" ds:itemID="{29A811E6-4A50-4326-8A73-92FD69588EA0}">
  <ds:schemaRefs/>
</ds:datastoreItem>
</file>

<file path=customXml/itemProps4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5.xml><?xml version="1.0" encoding="utf-8"?>
<ds:datastoreItem xmlns:ds="http://schemas.openxmlformats.org/officeDocument/2006/customXml" ds:itemID="{96120965-0EEC-4AD1-AAA3-7F806AA4FF67}">
  <ds:schemaRefs/>
</ds:datastoreItem>
</file>

<file path=customXml/itemProps6.xml><?xml version="1.0" encoding="utf-8"?>
<ds:datastoreItem xmlns:ds="http://schemas.openxmlformats.org/officeDocument/2006/customXml" ds:itemID="{FF5C826D-3E6F-48AB-AC62-15E6EE6BC819}">
  <ds:schemaRefs/>
</ds:datastoreItem>
</file>

<file path=customXml/itemProps7.xml><?xml version="1.0" encoding="utf-8"?>
<ds:datastoreItem xmlns:ds="http://schemas.openxmlformats.org/officeDocument/2006/customXml" ds:itemID="{EF6A413F-6576-41CE-BBB7-338CB76B6C87}">
  <ds:schemaRefs/>
</ds:datastoreItem>
</file>

<file path=customXml/itemProps8.xml><?xml version="1.0" encoding="utf-8"?>
<ds:datastoreItem xmlns:ds="http://schemas.openxmlformats.org/officeDocument/2006/customXml" ds:itemID="{35969393-5A4B-43CE-B72C-F4DD66F703FB}">
  <ds:schemaRefs/>
</ds:datastoreItem>
</file>

<file path=customXml/itemProps9.xml><?xml version="1.0" encoding="utf-8"?>
<ds:datastoreItem xmlns:ds="http://schemas.openxmlformats.org/officeDocument/2006/customXml" ds:itemID="{2C38A3FE-E3F3-4213-90A2-03DCC0FA8C03}">
  <ds:schemaRefs/>
</ds:datastoreItem>
</file>

<file path=customXml/itemProps10.xml><?xml version="1.0" encoding="utf-8"?>
<ds:datastoreItem xmlns:ds="http://schemas.openxmlformats.org/officeDocument/2006/customXml" ds:itemID="{A6A9AE2F-D261-4429-AA39-18B0DB25CF7A}">
  <ds:schemaRefs/>
</ds:datastoreItem>
</file>

<file path=customXml/itemProps11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12.xml><?xml version="1.0" encoding="utf-8"?>
<ds:datastoreItem xmlns:ds="http://schemas.openxmlformats.org/officeDocument/2006/customXml" ds:itemID="{4DD731E4-BD77-4CED-82BC-0A075C033772}">
  <ds:schemaRefs/>
</ds:datastoreItem>
</file>

<file path=customXml/itemProps13.xml><?xml version="1.0" encoding="utf-8"?>
<ds:datastoreItem xmlns:ds="http://schemas.openxmlformats.org/officeDocument/2006/customXml" ds:itemID="{678BD831-530B-4D3E-B83F-C89C2772B318}">
  <ds:schemaRefs/>
</ds:datastoreItem>
</file>

<file path=customXml/itemProps14.xml><?xml version="1.0" encoding="utf-8"?>
<ds:datastoreItem xmlns:ds="http://schemas.openxmlformats.org/officeDocument/2006/customXml" ds:itemID="{5E41F523-A7D6-4B52-BF6A-402797358EBF}">
  <ds:schemaRefs/>
</ds:datastoreItem>
</file>

<file path=customXml/itemProps15.xml><?xml version="1.0" encoding="utf-8"?>
<ds:datastoreItem xmlns:ds="http://schemas.openxmlformats.org/officeDocument/2006/customXml" ds:itemID="{D466F8BE-1B48-4505-995A-210AD96F050A}">
  <ds:schemaRefs/>
</ds:datastoreItem>
</file>

<file path=customXml/itemProps16.xml><?xml version="1.0" encoding="utf-8"?>
<ds:datastoreItem xmlns:ds="http://schemas.openxmlformats.org/officeDocument/2006/customXml" ds:itemID="{DE6679F0-C372-454D-985F-A12B62CE7581}">
  <ds:schemaRefs/>
</ds:datastoreItem>
</file>

<file path=customXml/itemProps17.xml><?xml version="1.0" encoding="utf-8"?>
<ds:datastoreItem xmlns:ds="http://schemas.openxmlformats.org/officeDocument/2006/customXml" ds:itemID="{49FD5B2E-5843-4481-851B-322442A48346}">
  <ds:schemaRefs/>
</ds:datastoreItem>
</file>

<file path=customXml/itemProps18.xml><?xml version="1.0" encoding="utf-8"?>
<ds:datastoreItem xmlns:ds="http://schemas.openxmlformats.org/officeDocument/2006/customXml" ds:itemID="{BAEB888C-8DAE-4776-BCEA-8940DD25160C}">
  <ds:schemaRefs/>
</ds:datastoreItem>
</file>

<file path=customXml/itemProps19.xml><?xml version="1.0" encoding="utf-8"?>
<ds:datastoreItem xmlns:ds="http://schemas.openxmlformats.org/officeDocument/2006/customXml" ds:itemID="{B6D6E6A3-5671-4A17-8BF4-8E9EB9F3A72C}">
  <ds:schemaRefs/>
</ds:datastoreItem>
</file>

<file path=customXml/itemProps20.xml><?xml version="1.0" encoding="utf-8"?>
<ds:datastoreItem xmlns:ds="http://schemas.openxmlformats.org/officeDocument/2006/customXml" ds:itemID="{E48875F2-FA35-4C50-BD60-E9234C6E756E}">
  <ds:schemaRefs/>
</ds:datastoreItem>
</file>

<file path=customXml/itemProps21.xml><?xml version="1.0" encoding="utf-8"?>
<ds:datastoreItem xmlns:ds="http://schemas.openxmlformats.org/officeDocument/2006/customXml" ds:itemID="{B442E29E-6A91-4A4D-9EDB-75A672257CD0}">
  <ds:schemaRefs/>
</ds:datastoreItem>
</file>

<file path=customXml/itemProps22.xml><?xml version="1.0" encoding="utf-8"?>
<ds:datastoreItem xmlns:ds="http://schemas.openxmlformats.org/officeDocument/2006/customXml" ds:itemID="{269095C3-8858-4E74-BB20-572B76EF0275}">
  <ds:schemaRefs/>
</ds:datastoreItem>
</file>

<file path=customXml/itemProps23.xml><?xml version="1.0" encoding="utf-8"?>
<ds:datastoreItem xmlns:ds="http://schemas.openxmlformats.org/officeDocument/2006/customXml" ds:itemID="{80BBB3D5-98E8-409D-8E61-A87E6FBF7DDE}">
  <ds:schemaRefs/>
</ds:datastoreItem>
</file>

<file path=customXml/itemProps24.xml><?xml version="1.0" encoding="utf-8"?>
<ds:datastoreItem xmlns:ds="http://schemas.openxmlformats.org/officeDocument/2006/customXml" ds:itemID="{9C99756C-CF70-4549-95F9-4E98AEA3B99B}">
  <ds:schemaRefs/>
</ds:datastoreItem>
</file>

<file path=customXml/itemProps25.xml><?xml version="1.0" encoding="utf-8"?>
<ds:datastoreItem xmlns:ds="http://schemas.openxmlformats.org/officeDocument/2006/customXml" ds:itemID="{012EA27E-B167-4FC5-B844-033F433513CB}">
  <ds:schemaRefs/>
</ds:datastoreItem>
</file>

<file path=customXml/itemProps26.xml><?xml version="1.0" encoding="utf-8"?>
<ds:datastoreItem xmlns:ds="http://schemas.openxmlformats.org/officeDocument/2006/customXml" ds:itemID="{D5E56A28-502A-437A-AE53-82A477BE9EF1}">
  <ds:schemaRefs/>
</ds:datastoreItem>
</file>

<file path=customXml/itemProps27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8.xml><?xml version="1.0" encoding="utf-8"?>
<ds:datastoreItem xmlns:ds="http://schemas.openxmlformats.org/officeDocument/2006/customXml" ds:itemID="{5AFA9AC7-0689-4883-8EE5-5D2BBB5DC2F0}">
  <ds:schemaRefs/>
</ds:datastoreItem>
</file>

<file path=customXml/itemProps29.xml><?xml version="1.0" encoding="utf-8"?>
<ds:datastoreItem xmlns:ds="http://schemas.openxmlformats.org/officeDocument/2006/customXml" ds:itemID="{7F6B28DA-67C2-4B73-817A-07A3B60E3F76}">
  <ds:schemaRefs/>
</ds:datastoreItem>
</file>

<file path=customXml/itemProps30.xml><?xml version="1.0" encoding="utf-8"?>
<ds:datastoreItem xmlns:ds="http://schemas.openxmlformats.org/officeDocument/2006/customXml" ds:itemID="{694DBB30-300C-46AB-A70E-896FD2A3FBD4}">
  <ds:schemaRefs/>
</ds:datastoreItem>
</file>

<file path=customXml/itemProps31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2.xml><?xml version="1.0" encoding="utf-8"?>
<ds:datastoreItem xmlns:ds="http://schemas.openxmlformats.org/officeDocument/2006/customXml" ds:itemID="{3123E239-40C8-46A0-9D9E-6B27ED4BF4EF}">
  <ds:schemaRefs/>
</ds:datastoreItem>
</file>

<file path=customXml/itemProps33.xml><?xml version="1.0" encoding="utf-8"?>
<ds:datastoreItem xmlns:ds="http://schemas.openxmlformats.org/officeDocument/2006/customXml" ds:itemID="{A1B19CA2-7F4B-4B9A-AFA2-62DA4238A6D9}">
  <ds:schemaRefs/>
</ds:datastoreItem>
</file>

<file path=customXml/itemProps34.xml><?xml version="1.0" encoding="utf-8"?>
<ds:datastoreItem xmlns:ds="http://schemas.openxmlformats.org/officeDocument/2006/customXml" ds:itemID="{4A82EB2C-1F7C-4ACE-8A20-444C1AA74C71}">
  <ds:schemaRefs/>
</ds:datastoreItem>
</file>

<file path=customXml/itemProps35.xml><?xml version="1.0" encoding="utf-8"?>
<ds:datastoreItem xmlns:ds="http://schemas.openxmlformats.org/officeDocument/2006/customXml" ds:itemID="{545B76C5-5B78-4ECB-A3CD-11BF9667C1E0}">
  <ds:schemaRefs/>
</ds:datastoreItem>
</file>

<file path=customXml/itemProps36.xml><?xml version="1.0" encoding="utf-8"?>
<ds:datastoreItem xmlns:ds="http://schemas.openxmlformats.org/officeDocument/2006/customXml" ds:itemID="{EC828487-246D-4629-8F61-BB94036E2F0A}">
  <ds:schemaRefs/>
</ds:datastoreItem>
</file>

<file path=customXml/itemProps37.xml><?xml version="1.0" encoding="utf-8"?>
<ds:datastoreItem xmlns:ds="http://schemas.openxmlformats.org/officeDocument/2006/customXml" ds:itemID="{FDC6576F-DAB1-49F8-9007-89CDE5D5C0B1}">
  <ds:schemaRefs/>
</ds:datastoreItem>
</file>

<file path=customXml/itemProps38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customXml/itemProps39.xml><?xml version="1.0" encoding="utf-8"?>
<ds:datastoreItem xmlns:ds="http://schemas.openxmlformats.org/officeDocument/2006/customXml" ds:itemID="{302B99C5-E695-4A49-913D-1DA98B7B29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Christian CROCHE</cp:lastModifiedBy>
  <cp:revision/>
  <dcterms:created xsi:type="dcterms:W3CDTF">2019-08-18T18:24:10Z</dcterms:created>
  <dcterms:modified xsi:type="dcterms:W3CDTF">2024-09-21T08:13:33Z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