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v tec/"/>
    </mc:Choice>
  </mc:AlternateContent>
  <xr:revisionPtr revIDLastSave="650" documentId="8_{FDC7B932-D114-4259-AB19-797F13EC6C01}" xr6:coauthVersionLast="47" xr6:coauthVersionMax="47" xr10:uidLastSave="{98178CC6-3378-48EF-9A67-007288AE4ECA}"/>
  <bookViews>
    <workbookView xWindow="-110" yWindow="-110" windowWidth="38620" windowHeight="21820" tabRatio="328" activeTab="2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13" r:id="rId5"/>
    <pivotCache cacheId="16" r:id="rId6"/>
    <pivotCache cacheId="19" r:id="rId7"/>
    <pivotCache cacheId="22" r:id="rId8"/>
    <pivotCache cacheId="25" r:id="rId9"/>
    <pivotCache cacheId="28" r:id="rId10"/>
    <pivotCache cacheId="31" r:id="rId11"/>
    <pivotCache cacheId="34" r:id="rId12"/>
    <pivotCache cacheId="37" r:id="rId13"/>
    <pivotCache cacheId="40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  <x16:modelTimeGrouping tableName="Calendar" columnName="myDate" columnId="Date">
                <x16:calculatedTimeColumn columnName="myDate (année)" columnId="myDate (année)" contentType="years" isSelected="1"/>
                <x16:calculatedTimeColumn columnName="myDate (index des mois)" columnId="myDate (index des mois)" contentType="monthsindex" isSelected="1"/>
                <x16:calculatedTimeColumn columnName="myDate (mois)" columnId="my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/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<sst xmlns="http://schemas.openxmlformats.org/spreadsheetml/2006/main" count="154" uniqueCount="41">
  <si>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</si>
  <si>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</si>
  <si>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</si>
  <si>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</si>
  <si>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</si>
  <si>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</si>
  <si>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</si>
  <si>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</si>
  <si>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</si>
  <si>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</si>
  <si>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Haute</t>
  </si>
  <si>
    <t>mai</t>
  </si>
  <si>
    <t>juin</t>
  </si>
  <si>
    <t>juil</t>
  </si>
  <si>
    <t>août</t>
  </si>
  <si>
    <t>2024</t>
  </si>
  <si>
    <t>Total général</t>
  </si>
  <si>
    <t>Entrée</t>
  </si>
  <si>
    <t>Locations charme et caractère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</si>
  <si>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</si>
  <si>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</si>
  <si>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</si>
  <si>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</si>
  <si>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</si>
  <si>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</si>
  <si>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</si>
  <si>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2024</t>
  </si>
  <si>
    <t>Saison</t>
  </si>
  <si>
    <t>Moyenne du montant hors linge par nuit par personne</t>
  </si>
  <si>
    <t>Nombre de nuits et montant total</t>
  </si>
  <si>
    <t>Total Montant total</t>
  </si>
  <si>
    <t>Montant total</t>
  </si>
  <si>
    <t>Total Nb nuits</t>
  </si>
  <si>
    <t>Moy. générale</t>
  </si>
  <si>
    <t>Mois</t>
  </si>
  <si>
    <t>Total Prix de base</t>
  </si>
  <si>
    <t>Prix de base</t>
  </si>
  <si>
    <t>Total Taxe</t>
  </si>
  <si>
    <t>Taxe</t>
  </si>
  <si>
    <t>Total Linge</t>
  </si>
  <si>
    <t>Linge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</si>
</sst>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24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  <xf numFmtId="0" fontId="0" fillId="0" borderId="0" xfId="0" applyAlignment="1">
      <alignment horizontal="center" vertical="top"/>
    </xf>
    <xf numFmtId="215" fontId="0" fillId="0" borderId="0" xfId="0" applyNumberFormat="1" applyAlignment="1">
      <alignment horizontal="center" vertical="top"/>
    </xf>
    <xf numFmtId="0" fontId="0" fillId="0" borderId="0" xfId="0" applyFont="1" applyFill="1" applyBorder="1" applyAlignment="1"/>
    <xf numFmtId="0" fontId="0" fillId="0" borderId="0" xfId="0" applyFont="1" applyFill="1">
      <alignment vertical="top"/>
    </xf>
    <xf numFmtId="14" fontId="0" fillId="0" borderId="0" xfId="0" applyNumberFormat="1" applyFont="1" applyFill="1" applyBorder="1" applyAlignment="1"/>
    <xf numFmtId="14" fontId="0" fillId="0" borderId="0" xfId="0" applyNumberFormat="1" applyFont="1" applyFill="1">
      <alignment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4" fontId="0" fillId="0" borderId="0" xfId="109" applyNumberFormat="1" applyFont="1" applyFill="1" applyBorder="1" applyAlignment="1">
      <alignment vertical="top"/>
    </xf>
    <xf numFmtId="44" fontId="0" fillId="0" borderId="0" xfId="109" applyNumberFormat="1" applyFont="1" applyFill="1" applyAlignment="1">
      <alignment vertical="top"/>
    </xf>
    <xf numFmtId="0" fontId="0" fillId="0" borderId="0" xfId="0" applyNumberFormat="1">
      <alignment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53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color theme="1"/>
      </font>
      <border>
        <left style="medium">
          <color theme="6" tint="0.59999389629810485"/>
        </left>
        <right style="medium">
          <color theme="6" tint="0.59999389629810485"/>
        </right>
        <top style="medium">
          <color theme="6" tint="0.59999389629810485"/>
        </top>
        <bottom style="medium">
          <color theme="6" tint="0.59999389629810485"/>
        </bottom>
      </border>
    </dxf>
    <dxf>
      <border>
        <left style="thin">
          <color theme="6" tint="0.39997558519241921"/>
        </left>
        <right style="thin">
          <color theme="6" tint="0.39997558519241921"/>
        </right>
      </border>
    </dxf>
    <dxf>
      <border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ont>
        <b/>
        <color theme="1"/>
      </font>
      <border>
        <top style="thin">
          <color theme="6" tint="-0.249977111117893"/>
        </top>
        <bottom style="medium">
          <color theme="6" tint="-0.249977111117893"/>
        </bottom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top style="medium">
          <color theme="6" tint="-0.249977111117893"/>
        </top>
      </border>
    </dxf>
    <dxf>
      <font>
        <color theme="1"/>
      </font>
      <border>
        <left style="thin">
          <color theme="9" tint="0.79998168889431442"/>
        </left>
        <right style="thin">
          <color theme="9" tint="0.79998168889431442"/>
        </right>
        <top style="thin">
          <color theme="9" tint="0.79998168889431442"/>
        </top>
        <bottom style="thin">
          <color theme="9" tint="0.79998168889431442"/>
        </bottom>
        <vertical style="thin">
          <color theme="9" tint="0.79998168889431442"/>
        </vertical>
        <horizontal style="thin">
          <color theme="9" tint="0.79998168889431442"/>
        </horizontal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5" defaultTableStyle="perso" defaultPivotStyle="PivotStyleMedium11 2">
    <tableStyle name="Invisible" pivot="0" table="0" count="0" xr9:uid="{522164C6-EE65-46E6-B6C6-757C528BA2F2}"/>
    <tableStyle name="perso" pivot="0" count="8" xr9:uid="{17410A97-6305-4A4E-816D-BF9F6098936E}">
      <tableStyleElement type="wholeTable" dxfId="52"/>
      <tableStyleElement type="headerRow" dxfId="51"/>
      <tableStyleElement type="totalRow" dxfId="50"/>
      <tableStyleElement type="firstColumn" dxfId="49"/>
      <tableStyleElement type="lastColumn" dxfId="48"/>
      <tableStyleElement type="firstRowStripe" size="4" dxfId="47"/>
      <tableStyleElement type="secondRowStripe" dxfId="46"/>
      <tableStyleElement type="firstColumnStripe" dxfId="45"/>
    </tableStyle>
    <tableStyle name="Perso_segment" pivot="0" table="0" count="10" xr9:uid="{19217A84-D727-40F3-8302-D5EF10A61C28}">
      <tableStyleElement type="wholeTable" dxfId="44"/>
      <tableStyleElement type="headerRow" dxfId="43"/>
    </tableStyle>
    <tableStyle name="PivotStyleLight26 2" table="0" count="10" xr9:uid="{16C8F2A1-A97D-4E83-A9D7-F4248A74E053}">
      <tableStyleElement type="wholeTable" dxfId="42"/>
      <tableStyleElement type="headerRow" dxfId="41"/>
      <tableStyleElement type="totalRow" dxfId="40"/>
      <tableStyleElement type="firstColumn" dxfId="39"/>
      <tableStyleElement type="firstRowStripe" dxfId="38"/>
      <tableStyleElement type="firstColumnStripe" dxfId="37"/>
      <tableStyleElement type="firstSubtotalColumn" dxfId="36"/>
      <tableStyleElement type="firstSubtotalRow" dxfId="35"/>
      <tableStyleElement type="secondSubtotalRow" dxfId="34"/>
      <tableStyleElement type="pageFieldLabels" dxfId="33"/>
    </tableStyle>
    <tableStyle name="PivotStyleMedium11 2" table="0" count="12" xr9:uid="{B838CDC1-A79C-418C-964D-C863750C11BF}">
      <tableStyleElement type="wholeTable" dxfId="32"/>
      <tableStyleElement type="headerRow" dxfId="31"/>
      <tableStyleElement type="totalRow" dxfId="30"/>
      <tableStyleElement type="firstRowStripe" dxfId="29"/>
      <tableStyleElement type="firstColumnStripe" dxfId="28"/>
      <tableStyleElement type="firstSubtotalColumn" dxfId="27"/>
      <tableStyleElement type="firstSubtotalRow" dxfId="26"/>
      <tableStyleElement type="secondSubtotalRow" dxfId="25"/>
      <tableStyleElement type="firstRowSubheading" dxfId="24"/>
      <tableStyleElement type="secondRowSubheading" dxfId="23"/>
      <tableStyleElement type="pageFieldLabels" dxfId="22"/>
      <tableStyleElement type="pageFieldValues" dxfId="21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9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[v-tec-location-proposition-rouyonnaise_new.xlsx]Calculs!Tableau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Calculs!$B$3:$B$4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Calculs!$A$5:$A$10</c:f>
              <c:multiLvlStrCache>
                <c:ptCount val="4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Calculs!$B$5:$B$10</c:f>
              <c:numCache>
                <c:formatCode>0.0\ %;\-0.0\ %;0.0\ %</c:formatCode>
                <c:ptCount val="4"/>
                <c:pt idx="0">
                  <c:v>1.3679890560875513E-2</c:v>
                </c:pt>
                <c:pt idx="1">
                  <c:v>4.1039671682626538E-3</c:v>
                </c:pt>
                <c:pt idx="2">
                  <c:v>2.0519835841313269E-2</c:v>
                </c:pt>
                <c:pt idx="3">
                  <c:v>3.2831737346101231E-2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Calculs!$C$3:$C$4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Calculs!$A$5:$A$10</c:f>
              <c:multiLvlStrCache>
                <c:ptCount val="4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Calculs!$C$5:$C$10</c:f>
              <c:numCache>
                <c:formatCode>0.0\ %;\-0.0\ %;0.0\ %</c:formatCode>
                <c:ptCount val="4"/>
                <c:pt idx="0">
                  <c:v>5.4719562243502051E-3</c:v>
                </c:pt>
                <c:pt idx="1">
                  <c:v>1.094391244870041E-2</c:v>
                </c:pt>
                <c:pt idx="2">
                  <c:v>9.575923392612859E-3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[v-tec-location-proposition-rouyonnaise_new.xlsx]Calculs!Tableau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Calculs!$L$3:$L$4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Calculs!$K$5:$K$10</c:f>
              <c:multiLvlStrCache>
                <c:ptCount val="4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Calculs!$L$5:$L$10</c:f>
              <c:numCache>
                <c:formatCode>0.0\ %;\-0.0\ %;0.0\ %</c:formatCode>
                <c:ptCount val="4"/>
                <c:pt idx="0">
                  <c:v>0.32258064516129031</c:v>
                </c:pt>
                <c:pt idx="1">
                  <c:v>0.1</c:v>
                </c:pt>
                <c:pt idx="2">
                  <c:v>0.4838709677419355</c:v>
                </c:pt>
                <c:pt idx="3">
                  <c:v>0.77419354838709675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Calculs!$M$3:$M$4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Calculs!$K$5:$K$10</c:f>
              <c:multiLvlStrCache>
                <c:ptCount val="4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Calculs!$M$5:$M$10</c:f>
              <c:numCache>
                <c:formatCode>0.0\ %;\-0.0\ %;0.0\ %</c:formatCode>
                <c:ptCount val="4"/>
                <c:pt idx="0">
                  <c:v>0.12903225806451613</c:v>
                </c:pt>
                <c:pt idx="1">
                  <c:v>0.26666666666666666</c:v>
                </c:pt>
                <c:pt idx="2">
                  <c:v>0.22580645161290322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[v-tec-location-proposition-rouyonnaise_new.xlsx]Calculs!Tableau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Répartition des 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Calculs!$Q$3:$Q$4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Calculs!$P$5:$P$7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Calculs!$Q$5:$Q$7</c:f>
              <c:numCache>
                <c:formatCode>General</c:formatCode>
                <c:ptCount val="2"/>
                <c:pt idx="0">
                  <c:v>52</c:v>
                </c:pt>
                <c:pt idx="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[v-tec-location-proposition-rouyonnaise_new.xlsx]Calculs!Tableau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Répartition des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Calculs!$V$3:$V$4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Calculs!$U$5:$U$6</c:f>
              <c:strCache>
                <c:ptCount val="1"/>
                <c:pt idx="0">
                  <c:v>Haute</c:v>
                </c:pt>
              </c:strCache>
            </c:strRef>
          </c:cat>
          <c:val>
            <c:numRef>
              <c:f>Calculs!$V$5:$V$6</c:f>
              <c:numCache>
                <c:formatCode>General</c:formatCode>
                <c:ptCount val="1"/>
                <c:pt idx="0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25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146050</xdr:colOff>
      <xdr:row>0</xdr:row>
      <xdr:rowOff>99932</xdr:rowOff>
    </xdr:from>
    <xdr:ext cx="2209066" cy="682238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242050" y="99932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198552</xdr:colOff>
      <xdr:row>26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30787035" backgroundQuery="1" createdVersion="8" refreshedVersion="8" minRefreshableVersion="3" recordCount="0" supportSubquery="1" supportAdvancedDrill="1" xr:uid="{11777363-011F-4DD5-947F-75EEFFDAB97F}">
  <cacheSource type="external" connectionId="6"/>
  <cacheFields count="8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Somme de Nb nuits]" caption="Somme de Nb nuits" numFmtId="0" hierarchy="45" level="32767"/>
    <cacheField name="[Measures].[Somme de Prix de base]" caption="Somme de Prix de base" numFmtId="0" hierarchy="47" level="32767"/>
    <cacheField name="[Measures].[Somme de Taxe séjour Booking]" caption="Somme de Taxe séjour Booking" numFmtId="0" hierarchy="49" level="32767"/>
    <cacheField name="[Measures].[Somme de Frais de linge net]" caption="Somme de Frais de linge net" numFmtId="0" hierarchy="50" level="32767"/>
    <cacheField name="[Measures].[Somme de Montant hôte net + frais]" caption="Somme de Montant hôte net + frais" numFmtId="0" hierarchy="46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31828705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Measures].[Moyenne de Prix de base]" caption="Moyenne de Prix de base" numFmtId="0" hierarchy="48" level="32767"/>
    <cacheField name="[data].[Provenance].[Provenance]" caption="Provenance" numFmtId="0" hierarchy="10" level="1">
      <sharedItems count="2">
        <s v="airbnb"/>
        <s v="booking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32986114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Montant hors linge par nuit par pers]" caption="Montant hors linge par nuit par pers" numFmtId="0" hierarchy="39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34259261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Measures].[Montant hors linge par nuit par pers]" caption="Montant hors linge par nuit par pers" numFmtId="0" hierarchy="39" level="32767"/>
    <cacheField name="[data].[Saison].[Saison]" caption="Saison" numFmtId="0" hierarchy="19" level="1">
      <sharedItems count="1"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35416669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Measures].[Moyenne de Prix de base]" caption="Moyenne de Prix de base" numFmtId="0" hierarchy="48" level="32767"/>
    <cacheField name="[data].[Saison].[Saison]" caption="Saison" numFmtId="0" hierarchy="19" level="1">
      <sharedItems count="1"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36574077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4" level="1">
      <sharedItems count="1">
        <s v="2024"/>
      </sharedItems>
    </cacheField>
    <cacheField name="[Measures].[Somme de Nb nuits]" caption="Somme de Nb nuits" numFmtId="0" hierarchy="45" level="32767"/>
    <cacheField name="[data].[Saison].[Saison]" caption="Saison" numFmtId="0" hierarchy="19" level="1">
      <sharedItems count="1"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38078702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10" level="1">
      <sharedItems count="2">
        <s v="airbnb"/>
        <s v="booking"/>
      </sharedItems>
    </cacheField>
    <cacheField name="[data].[Entrée (année)].[Entrée (année)]" caption="Entrée (année)" numFmtId="0" hierarchy="24" level="1">
      <sharedItems count="1">
        <s v="2024"/>
      </sharedItems>
    </cacheField>
    <cacheField name="[Measures].[Somme de Nb nuits]" caption="Somme de Nb nuits" numFmtId="0" hierarchy="45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39120372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Occupation par mois].[MoisM (année)].[MoisM (année)]" caption="MoisM (année)" numFmtId="0" hierarchy="31" level="1">
      <sharedItems count="1">
        <s v="2024"/>
      </sharedItems>
    </cacheField>
    <cacheField name="[Measures].[tx_occup]" caption="tx_occup" numFmtId="0" hierarchy="38" level="32767"/>
    <cacheField name="[Occupation par mois].[Saison].[Saison]" caption="Saison" numFmtId="0" hierarchy="29" level="1">
      <sharedItems count="1"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3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2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40162034" backgroundQuery="1" createdVersion="8" refreshedVersion="8" minRefreshableVersion="3" recordCount="0" supportSubquery="1" supportAdvancedDrill="1" xr:uid="{E3FF01AA-DEAD-438C-9EA7-276CA7EF8C38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myDate (mois)].[myDate (mois)]" caption="myDate (mois)" numFmtId="0" hierarchy="9" level="1">
      <sharedItems count="4">
        <s v="mai"/>
        <s v="juin"/>
        <s v="juil"/>
        <s v="août"/>
      </sharedItems>
    </cacheField>
    <cacheField name="[Calendar].[myDate (année)].[myDate (année)]" caption="myDate (année)" numFmtId="0" hierarchy="8" level="1">
      <sharedItems count="1">
        <s v="2024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2" memberValueDatatype="130" unbalanced="0">
      <fieldsUsage count="2">
        <fieldUsage x="-1"/>
        <fieldUsage x="3"/>
      </fieldsUsage>
    </cacheHierarchy>
    <cacheHierarchy uniqueName="[Calendar].[myDate (mois)]" caption="myDate (mois)" attribute="1" time="1" defaultMemberUniqueName="[Calendar].[myDate (mois)].[All]" allUniqueName="[Calendar].[myDate (mois)].[All]" dimensionUniqueName="[Calendar]" displayFolder="" count="2" memberValueDatatype="130" unbalanced="0">
      <fieldsUsage count="2">
        <fieldUsage x="-1"/>
        <fieldUsage x="2"/>
      </fieldsUsage>
    </cacheHierarchy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41941666666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Occupation par mois].[MoisM (mois)].[MoisM (mois)]" caption="MoisM (mois)" numFmtId="0" hierarchy="33" level="1">
      <sharedItems count="4">
        <s v="mai"/>
        <s v="juin"/>
        <s v="juil"/>
        <s v="août"/>
      </sharedItems>
    </cacheField>
    <cacheField name="[Occupation par mois].[MoisM (année)].[MoisM (année)]" caption="MoisM (année)" numFmtId="0" hierarchy="31" level="1">
      <sharedItems count="1">
        <s v="2024"/>
      </sharedItems>
    </cacheField>
    <cacheField name="[Measures].[tx_occup]" caption="tx_occup" numFmtId="0" hierarchy="38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3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34" applyNumberFormats="0" applyBorderFormats="0" applyFontFormats="0" applyPatternFormats="0" applyAlignmentFormats="0" applyWidthHeightFormats="1" dataCaption="Valeurs" tag="bee10ccc-94bf-45ea-82dc-fa064be9a9cf" updatedVersion="8" minRefreshableVersion="3" itemPrintTitles="1" createdVersion="8" indent="0" outline="1" outlineData="1" multipleFieldFilters="0" rowHeaderCaption=" " colHeaderCaption=" ">
  <location ref="F3:I7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</pivotFields>
  <rowFields count="2">
    <field x="1"/>
    <field x="3"/>
  </rowFields>
  <rowItems count="3">
    <i>
      <x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2" subtotal="count" baseField="0" baseItem="0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31"/>
    <rowHierarchyUsage hierarchyUsage="2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40" applyNumberFormats="0" applyBorderFormats="0" applyFontFormats="0" applyPatternFormats="0" applyAlignmentFormats="0" applyWidthHeightFormats="1" dataCaption="Valeurs" tag="f1a18580-9fea-4d1b-b7d7-1b415d3c11a7" updatedVersion="8" minRefreshableVersion="3" itemPrintTitles="1" createdVersion="8" indent="0" outline="1" outlineData="1" multipleFieldFilters="0" chartFormat="12" rowHeaderCaption=" " colHeaderCaption=" ">
  <location ref="A3:D10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>
      <items count="4">
        <item x="0" e="0"/>
        <item x="1" e="0"/>
        <item x="2" e="0"/>
        <item x="3" e="0"/>
      </items>
    </pivotField>
    <pivotField axis="axisRow" allDrilled="1" subtotalTop="0" showAll="0" dataSourceSort="1" defaultSubtotal="0" defaultAttributeDrillState="1">
      <items count="1">
        <item x="0"/>
      </items>
    </pivotField>
    <pivotField dataField="1" subtotalTop="0" showAll="0" defaultSubtotal="0"/>
  </pivotFields>
  <rowFields count="2">
    <field x="2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3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31"/>
    <rowHierarchyUsage hierarchyUsage="33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31" applyNumberFormats="0" applyBorderFormats="0" applyFontFormats="0" applyPatternFormats="0" applyAlignmentFormats="0" applyWidthHeightFormats="1" dataCaption="Valeurs" tag="00575617-40e0-4a7d-a7f7-02797e65bed3" updatedVersion="8" minRefreshableVersion="3" itemPrintTitles="1" createdVersion="8" indent="0" outline="1" outlineData="1" multipleFieldFilters="0" chartFormat="4" rowHeaderCaption=" " colHeaderCaption=" ">
  <location ref="P3:R7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1">
        <item x="0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2">
    <i>
      <x/>
    </i>
    <i t="grand">
      <x/>
    </i>
  </colItems>
  <dataFields count="1">
    <dataField name="Nb nuits" fld="2" baseField="0" baseItem="0"/>
  </dataFields>
  <chartFormats count="4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0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28" applyNumberFormats="0" applyBorderFormats="0" applyFontFormats="0" applyPatternFormats="0" applyAlignmentFormats="0" applyWidthHeightFormats="1" dataCaption="Valeurs" tag="29892f35-dfc2-4482-844d-68f6989d9e3e" updatedVersion="8" minRefreshableVersion="3" itemPrintTitles="1" createdVersion="8" indent="0" outline="1" outlineData="1" multipleFieldFilters="0" chartFormat="9" rowHeaderCaption=" " colHeaderCaption=" ">
  <location ref="U3:W6" firstHeaderRow="1" firstDataRow="2" firstDataCol="1"/>
  <pivotFields count="3">
    <pivotField axis="axisCol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</pivotFields>
  <rowFields count="1">
    <field x="2"/>
  </rowFields>
  <rowItems count="2">
    <i>
      <x/>
    </i>
    <i t="grand">
      <x/>
    </i>
  </rowItems>
  <colFields count="1">
    <field x="0"/>
  </colFields>
  <colItems count="2">
    <i>
      <x/>
    </i>
    <i t="grand">
      <x/>
    </i>
  </colItems>
  <dataFields count="1">
    <dataField name="Nb nuits" fld="1" baseField="0" baseItem="0"/>
  </dataFields>
  <chartFormats count="4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9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37" applyNumberFormats="0" applyBorderFormats="0" applyFontFormats="0" applyPatternFormats="0" applyAlignmentFormats="0" applyWidthHeightFormats="1" dataCaption="Valeurs" tag="e19964e0-e85b-4993-bcc2-412f897631e8" updatedVersion="8" minRefreshableVersion="3" subtotalHiddenItems="1" itemPrintTitles="1" createdVersion="8" indent="0" outline="1" outlineData="1" multipleFieldFilters="0" chartFormat="11" rowHeaderCaption=" " colHeaderCaption=" ">
  <location ref="K3:N10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>
      <items count="4">
        <item x="0" e="0"/>
        <item x="1" e="0"/>
        <item x="2" e="0"/>
        <item x="3" e="0"/>
      </items>
    </pivotField>
    <pivotField axis="axisRow" allDrilled="1" subtotalTop="0" showAll="0" dataSourceSort="1" defaultSubtotal="0" defaultAttributeDrillState="1">
      <items count="1">
        <item x="0"/>
      </items>
    </pivotField>
  </pivotFields>
  <rowFields count="2">
    <field x="3"/>
    <field x="2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8"/>
    <rowHierarchyUsage hierarchyUsage="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25" applyNumberFormats="0" applyBorderFormats="0" applyFontFormats="0" applyPatternFormats="0" applyAlignmentFormats="0" applyWidthHeightFormats="1" dataCaption="Valeurs" grandTotalCaption="Moy. générale" tag="36babad2-f002-49aa-8e8a-719368babfb6" updatedVersion="8" minRefreshableVersion="3" subtotalHiddenItems="1" itemPrintTitles="1" createdVersion="8" indent="0" compact="0" compactData="0" multipleFieldFilters="0" rowHeaderCaption=" " colHeaderCaption=" ">
  <location ref="F3:I10" firstHeaderRow="1" firstDataRow="2" firstDataCol="2"/>
  <pivotFields count="4">
    <pivotField name=" " axis="axisRow" subtotalCaption="Moy. ?" compact="0" allDrilled="1" outline="0" showAll="0" dataSourceSort="1" defaultAttributeDrillState="1">
      <items count="2">
        <item x="0"/>
        <item t="default"/>
      </items>
    </pivotField>
    <pivotField name="Mois" axis="axisRow" compact="0" allDrilled="1" outline="0" showAll="0" sortType="ascending" defaultSubtotal="0" defaultAttributeDrillState="1">
      <items count="4">
        <item x="0"/>
        <item x="1"/>
        <item x="2"/>
        <item x="3"/>
      </items>
    </pivotField>
    <pivotField dataField="1" compact="0" outline="0" showAll="0" defaultSubtotal="0"/>
    <pivotField axis="axisCol" subtotalCaption="Moy. ?" compact="0" allDrilled="1" outline="0" subtotalTop="0" showAll="0" dataSourceSort="1" defaultAttributeDrillState="1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6">
    <i>
      <x/>
      <x/>
    </i>
    <i r="1">
      <x v="1"/>
    </i>
    <i r="1">
      <x v="2"/>
    </i>
    <i r="1">
      <x v="3"/>
    </i>
    <i t="default">
      <x/>
    </i>
    <i t="grand">
      <x/>
    </i>
  </rowItems>
  <colFields count="1">
    <field x="3"/>
  </colFields>
  <colItems count="2">
    <i>
      <x/>
    </i>
    <i t="grand">
      <x/>
    </i>
  </colItems>
  <dataFields count="1">
    <dataField name="Moy. Prix de base" fld="2" subtotal="average" baseField="1" baseItem="0" numFmtId="215"/>
  </dataFields>
  <formats count="2">
    <format dxfId="9">
      <pivotArea dataOnly="0" outline="0" fieldPosition="0">
        <references count="1">
          <reference field="3" count="1">
            <x v="0"/>
          </reference>
        </references>
      </pivotArea>
    </format>
    <format dxfId="8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22" applyNumberFormats="0" applyBorderFormats="0" applyFontFormats="0" applyPatternFormats="0" applyAlignmentFormats="0" applyWidthHeightFormats="1" dataCaption="Valeurs" grandTotalCaption="Moy. générale" tag="79adf583-f044-4130-912b-46b19c5fa9da" updatedVersion="8" minRefreshableVersion="3" itemPrintTitles="1" createdVersion="8" indent="0" compact="0" compactData="0" multipleFieldFilters="0" rowHeaderCaption=" " colHeaderCaption=" ">
  <location ref="F25:I32" firstHeaderRow="1" firstDataRow="2" firstDataCol="2"/>
  <pivotFields count="4">
    <pivotField name=" " axis="axisRow" subtotalCaption="Moy. ?" compact="0" allDrilled="1" outline="0" showAll="0" dataSourceSort="1" defaultAttributeDrillState="1">
      <items count="2">
        <item x="0"/>
        <item t="default"/>
      </items>
    </pivotField>
    <pivotField name="Mois" axis="axisRow" compact="0" allDrilled="1" outline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1">
        <item x="0"/>
      </items>
    </pivotField>
  </pivotFields>
  <rowFields count="2">
    <field x="0"/>
    <field x="1"/>
  </rowFields>
  <rowItems count="6">
    <i>
      <x/>
      <x/>
    </i>
    <i r="1">
      <x v="1"/>
    </i>
    <i r="1">
      <x v="2"/>
    </i>
    <i r="1">
      <x v="3"/>
    </i>
    <i t="default">
      <x/>
    </i>
    <i t="grand">
      <x/>
    </i>
  </rowItems>
  <colFields count="1">
    <field x="3"/>
  </colFields>
  <colItems count="2">
    <i>
      <x/>
    </i>
    <i t="grand">
      <x/>
    </i>
  </colItems>
  <dataFields count="1">
    <dataField name=" " fld="2" subtotal="count" baseField="1" baseItem="3" numFmtId="215"/>
  </dataFields>
  <formats count="2">
    <format dxfId="11">
      <pivotArea dataOnly="0" outline="0" fieldPosition="0">
        <references count="1">
          <reference field="3" count="1">
            <x v="0"/>
          </reference>
        </references>
      </pivotArea>
    </format>
    <format dxfId="10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19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itemPrintTitles="1" createdVersion="8" indent="0" outline="1" outlineData="1" multipleFieldFilters="0" rowHeaderCaption=" " colHeaderCaption=" ">
  <location ref="A25:D32" firstHeaderRow="1" firstDataRow="2" firstDataCol="1"/>
  <pivotFields count="4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16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itemPrintTitles="1" createdVersion="8" indent="0" outline="1" outlineData="1" multipleFieldFilters="0" rowHeaderCaption=" " colHeaderCaption=" ">
  <location ref="A3:D10" firstHeaderRow="1" firstDataRow="2" firstDataCol="1"/>
  <pivotFields count="4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13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itemPrintTitles="1" createdVersion="8" indent="0" outline="1" outlineData="1" multipleFieldFilters="0" rowHeaderCaption=" " colHeaderCaption=" ">
  <location ref="L3:AA11" firstHeaderRow="1" firstDataRow="3" firstDataCol="1"/>
  <pivotFields count="8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2">
    <field x="2"/>
    <field x="-2"/>
  </colFields>
  <colItems count="1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Nb nuits" fld="3" baseField="0" baseItem="0"/>
    <dataField name="Prix de base" fld="4" baseField="0" baseItem="0" numFmtId="216"/>
    <dataField name="Taxe" fld="5" baseField="0" baseItem="0" numFmtId="216"/>
    <dataField name="Linge" fld="6" baseField="0" baseItem="0" numFmtId="216"/>
    <dataField name="Montant total" fld="7" baseField="0" baseItem="0" numFmtId="216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 caption="Montant total"/>
    <pivotHierarchy dragToData="1" caption="Prix de base"/>
    <pivotHierarchy dragToData="1" caption="Moy. Prix de base"/>
    <pivotHierarchy dragToData="1" caption="Taxe"/>
    <pivotHierarchy dragToData="1" caption="Linge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21" totalsRowShown="0" headerRowDxfId="20" dataDxfId="19">
  <autoFilter ref="A3:G21" xr:uid="{4EF612C8-3710-4E8A-B602-6A3D738E002B}"/>
  <sortState xmlns:xlrd2="http://schemas.microsoft.com/office/spreadsheetml/2017/richdata2" ref="A4:G4">
    <sortCondition ref="B3:B4"/>
  </sortState>
  <tableColumns count="7">
    <tableColumn id="1" xr3:uid="{5A0E12EC-C0F4-47F7-BA03-C5536F7774E7}" name="Provenance" dataDxfId="18"/>
    <tableColumn id="2" xr3:uid="{23D9A2E1-B56A-4F83-B0A2-13E0539FE5ED}" name="Entrée" dataDxfId="17"/>
    <tableColumn id="3" xr3:uid="{2B60D0E2-82F4-47E5-95C7-BFFE9A851AD7}" name="Nb nuits" dataDxfId="16"/>
    <tableColumn id="4" xr3:uid="{D7954CD3-768A-4F0C-B646-5B5720B6E570}" name="Nb pers." dataDxfId="15"/>
    <tableColumn id="5" xr3:uid="{2154BF23-6A2A-437D-8773-F24395336CC8}" name="Taxe séjour Booking" dataDxfId="14" dataCellStyle="Monétaire"/>
    <tableColumn id="6" xr3:uid="{DF653D76-0E19-4456-A0FF-EB852A32B277}" name="Montant hôte net + frais" dataDxfId="13" dataCellStyle="Monétaire"/>
    <tableColumn id="7" xr3:uid="{89312549-F1CA-4854-AC4B-DBADF734948F}" name="Frais de linge net" dataDxfId="12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21"/>
  <sheetViews>
    <sheetView showGridLines="0" workbookViewId="0">
      <pane ySplit="3" topLeftCell="A4" activePane="bottomLeft" state="frozen"/>
      <selection pane="bottomLeft" activeCell="A4" sqref="A4:G21"/>
    </sheetView>
  </sheetViews>
  <sheetFormatPr baseColWidth="10" defaultRowHeight="12.5" x14ac:dyDescent="0.25"/>
  <cols>
    <col min="9" max="9" width="16.54296875" customWidth="1"/>
  </cols>
  <sheetData>
    <row r="1" spans="1:7" ht="23" x14ac:dyDescent="0.25">
      <c r="G1" s="12" t="s">
        <v>18</v>
      </c>
    </row>
    <row r="2" spans="1:7" ht="43.5" customHeight="1" x14ac:dyDescent="0.25"/>
    <row r="3" spans="1:7" ht="39" x14ac:dyDescent="0.25">
      <c r="A3" s="3" t="s">
        <v>0</v>
      </c>
      <c r="B3" s="3" t="s">
        <v>17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5">
      <c r="A4" s="15" t="s">
        <v>9</v>
      </c>
      <c r="B4" s="17">
        <v>45425</v>
      </c>
      <c r="C4" s="19">
        <v>3</v>
      </c>
      <c r="D4" s="19">
        <v>2</v>
      </c>
      <c r="E4" s="21"/>
      <c r="F4" s="21">
        <v>137.28</v>
      </c>
      <c r="G4" s="21">
        <v>20</v>
      </c>
    </row>
    <row r="5" spans="1:7" x14ac:dyDescent="0.25">
      <c r="A5" s="16" t="s">
        <v>9</v>
      </c>
      <c r="B5" s="18">
        <v>45429</v>
      </c>
      <c r="C5" s="20">
        <v>3</v>
      </c>
      <c r="D5" s="20">
        <v>2</v>
      </c>
      <c r="E5" s="22"/>
      <c r="F5" s="22">
        <v>137.28</v>
      </c>
      <c r="G5" s="22">
        <v>20</v>
      </c>
    </row>
    <row r="6" spans="1:7" x14ac:dyDescent="0.25">
      <c r="A6" s="16" t="s">
        <v>9</v>
      </c>
      <c r="B6" s="18">
        <v>45433</v>
      </c>
      <c r="C6" s="20">
        <v>3</v>
      </c>
      <c r="D6" s="20">
        <v>2</v>
      </c>
      <c r="E6" s="22"/>
      <c r="F6" s="22">
        <v>137.28</v>
      </c>
      <c r="G6" s="22">
        <v>20</v>
      </c>
    </row>
    <row r="7" spans="1:7" x14ac:dyDescent="0.25">
      <c r="A7" s="16" t="s">
        <v>9</v>
      </c>
      <c r="B7" s="18">
        <v>45439</v>
      </c>
      <c r="C7" s="20">
        <v>1</v>
      </c>
      <c r="D7" s="20">
        <v>2</v>
      </c>
      <c r="E7" s="22"/>
      <c r="F7" s="22">
        <v>68.44</v>
      </c>
      <c r="G7" s="22">
        <v>20</v>
      </c>
    </row>
    <row r="8" spans="1:7" x14ac:dyDescent="0.25">
      <c r="A8" s="16" t="s">
        <v>8</v>
      </c>
      <c r="B8" s="18">
        <v>45440</v>
      </c>
      <c r="C8" s="20">
        <v>3</v>
      </c>
      <c r="D8" s="20">
        <v>1</v>
      </c>
      <c r="E8" s="22">
        <v>5.04</v>
      </c>
      <c r="F8" s="22">
        <v>122.44</v>
      </c>
      <c r="G8" s="22">
        <v>20</v>
      </c>
    </row>
    <row r="9" spans="1:7" x14ac:dyDescent="0.25">
      <c r="A9" s="16" t="s">
        <v>8</v>
      </c>
      <c r="B9" s="18">
        <v>45443</v>
      </c>
      <c r="C9" s="20">
        <v>9</v>
      </c>
      <c r="D9" s="20">
        <v>2</v>
      </c>
      <c r="E9" s="22">
        <v>19.149999999999999</v>
      </c>
      <c r="F9" s="22">
        <v>418.3</v>
      </c>
      <c r="G9" s="22">
        <v>20</v>
      </c>
    </row>
    <row r="10" spans="1:7" x14ac:dyDescent="0.25">
      <c r="A10" s="16" t="s">
        <v>9</v>
      </c>
      <c r="B10" s="18">
        <v>45453</v>
      </c>
      <c r="C10" s="20">
        <v>3</v>
      </c>
      <c r="D10" s="20">
        <v>1</v>
      </c>
      <c r="E10" s="22"/>
      <c r="F10" s="22">
        <v>166.77</v>
      </c>
      <c r="G10" s="22">
        <v>20</v>
      </c>
    </row>
    <row r="11" spans="1:7" x14ac:dyDescent="0.25">
      <c r="A11" s="16" t="s">
        <v>9</v>
      </c>
      <c r="B11" s="18">
        <v>45477</v>
      </c>
      <c r="C11" s="20">
        <v>4</v>
      </c>
      <c r="D11" s="20">
        <v>2</v>
      </c>
      <c r="E11" s="22"/>
      <c r="F11" s="22">
        <v>215.94</v>
      </c>
      <c r="G11" s="22">
        <v>20</v>
      </c>
    </row>
    <row r="12" spans="1:7" x14ac:dyDescent="0.25">
      <c r="A12" s="16" t="s">
        <v>9</v>
      </c>
      <c r="B12" s="18">
        <v>45481</v>
      </c>
      <c r="C12" s="20">
        <v>4</v>
      </c>
      <c r="D12" s="20">
        <v>1</v>
      </c>
      <c r="E12" s="22"/>
      <c r="F12" s="22">
        <v>215.94</v>
      </c>
      <c r="G12" s="22">
        <v>20</v>
      </c>
    </row>
    <row r="13" spans="1:7" x14ac:dyDescent="0.25">
      <c r="A13" s="16" t="s">
        <v>8</v>
      </c>
      <c r="B13" s="18">
        <v>45486</v>
      </c>
      <c r="C13" s="20">
        <v>7</v>
      </c>
      <c r="D13" s="20">
        <v>2</v>
      </c>
      <c r="E13" s="22">
        <v>15.29</v>
      </c>
      <c r="F13" s="22">
        <v>337.3</v>
      </c>
      <c r="G13" s="22">
        <v>20</v>
      </c>
    </row>
    <row r="14" spans="1:7" x14ac:dyDescent="0.25">
      <c r="A14" s="16" t="s">
        <v>9</v>
      </c>
      <c r="B14" s="18">
        <v>45493</v>
      </c>
      <c r="C14" s="20">
        <v>7</v>
      </c>
      <c r="D14" s="20">
        <v>2</v>
      </c>
      <c r="E14" s="22"/>
      <c r="F14" s="22">
        <v>363.43</v>
      </c>
      <c r="G14" s="22">
        <v>20</v>
      </c>
    </row>
    <row r="15" spans="1:7" x14ac:dyDescent="0.25">
      <c r="A15" s="16" t="s">
        <v>9</v>
      </c>
      <c r="B15" s="18">
        <v>45505</v>
      </c>
      <c r="C15" s="20">
        <v>3</v>
      </c>
      <c r="D15" s="20">
        <v>2</v>
      </c>
      <c r="E15" s="22"/>
      <c r="F15" s="22">
        <v>207.26</v>
      </c>
      <c r="G15" s="22">
        <v>20</v>
      </c>
    </row>
    <row r="16" spans="1:7" x14ac:dyDescent="0.25">
      <c r="A16" s="16" t="s">
        <v>9</v>
      </c>
      <c r="B16" s="18">
        <v>45510</v>
      </c>
      <c r="C16" s="20">
        <v>3</v>
      </c>
      <c r="D16" s="20">
        <v>2</v>
      </c>
      <c r="E16" s="22"/>
      <c r="F16" s="22">
        <v>166.77</v>
      </c>
      <c r="G16" s="22">
        <v>20</v>
      </c>
    </row>
    <row r="17" spans="1:7" x14ac:dyDescent="0.25">
      <c r="A17" s="16" t="s">
        <v>9</v>
      </c>
      <c r="B17" s="18">
        <v>45514</v>
      </c>
      <c r="C17" s="20">
        <v>3</v>
      </c>
      <c r="D17" s="20">
        <v>2</v>
      </c>
      <c r="E17" s="22"/>
      <c r="F17" s="22">
        <v>166.77</v>
      </c>
      <c r="G17" s="22">
        <v>20</v>
      </c>
    </row>
    <row r="18" spans="1:7" x14ac:dyDescent="0.25">
      <c r="A18" s="16" t="s">
        <v>9</v>
      </c>
      <c r="B18" s="18">
        <v>45517</v>
      </c>
      <c r="C18" s="20">
        <v>3</v>
      </c>
      <c r="D18" s="20">
        <v>2</v>
      </c>
      <c r="E18" s="22"/>
      <c r="F18" s="22">
        <v>207.26</v>
      </c>
      <c r="G18" s="22">
        <v>20</v>
      </c>
    </row>
    <row r="19" spans="1:7" x14ac:dyDescent="0.25">
      <c r="A19" s="16" t="s">
        <v>9</v>
      </c>
      <c r="B19" s="18">
        <v>45520</v>
      </c>
      <c r="C19" s="20">
        <v>3</v>
      </c>
      <c r="D19" s="20">
        <v>2</v>
      </c>
      <c r="E19" s="22"/>
      <c r="F19" s="22">
        <v>207.26</v>
      </c>
      <c r="G19" s="22">
        <v>20</v>
      </c>
    </row>
    <row r="20" spans="1:7" x14ac:dyDescent="0.25">
      <c r="A20" s="16" t="s">
        <v>9</v>
      </c>
      <c r="B20" s="18">
        <v>45523</v>
      </c>
      <c r="C20" s="20">
        <v>4</v>
      </c>
      <c r="D20" s="20">
        <v>2</v>
      </c>
      <c r="E20" s="22"/>
      <c r="F20" s="22">
        <v>269.92</v>
      </c>
      <c r="G20" s="22">
        <v>20</v>
      </c>
    </row>
    <row r="21" spans="1:7" x14ac:dyDescent="0.25">
      <c r="A21" s="16" t="s">
        <v>9</v>
      </c>
      <c r="B21" s="18">
        <v>45527</v>
      </c>
      <c r="C21" s="20">
        <v>5</v>
      </c>
      <c r="D21" s="20">
        <v>2</v>
      </c>
      <c r="E21" s="22"/>
      <c r="F21" s="22">
        <v>265.10000000000002</v>
      </c>
      <c r="G21" s="22">
        <v>20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W10"/>
  <sheetViews>
    <sheetView showGridLines="0" workbookViewId="0">
      <selection activeCell="U3" sqref="U3:X7"/>
    </sheetView>
  </sheetViews>
  <sheetFormatPr baseColWidth="10" defaultRowHeight="12.5" x14ac:dyDescent="0.25"/>
  <cols>
    <col min="1" max="1" width="12.08984375" bestFit="1" customWidth="1"/>
    <col min="2" max="2" width="6.453125" bestFit="1" customWidth="1"/>
    <col min="3" max="3" width="7.90625" bestFit="1" customWidth="1"/>
    <col min="4" max="4" width="12.08984375" bestFit="1" customWidth="1"/>
    <col min="5" max="5" width="8.7265625" bestFit="1" customWidth="1"/>
    <col min="6" max="6" width="12.08984375" bestFit="1" customWidth="1"/>
    <col min="7" max="7" width="6.453125" bestFit="1" customWidth="1"/>
    <col min="8" max="8" width="7.90625" bestFit="1" customWidth="1"/>
    <col min="9" max="9" width="12.08984375" bestFit="1" customWidth="1"/>
    <col min="10" max="104" width="9.90625" bestFit="1" customWidth="1"/>
    <col min="105" max="105" width="11.26953125" bestFit="1" customWidth="1"/>
  </cols>
  <sheetData>
    <row r="1" spans="1:23" ht="23" x14ac:dyDescent="0.25">
      <c r="A1" s="5" t="s">
        <v>22</v>
      </c>
    </row>
    <row r="3" spans="1:23" x14ac:dyDescent="0.25">
      <c r="A3" s="1" t="s">
        <v>19</v>
      </c>
      <c r="B3" s="1" t="s">
        <v>23</v>
      </c>
      <c r="F3" s="1" t="s">
        <v>19</v>
      </c>
      <c r="G3" s="1" t="s">
        <v>23</v>
      </c>
      <c r="K3" s="1" t="s">
        <v>19</v>
      </c>
      <c r="L3" s="1" t="s">
        <v>23</v>
      </c>
      <c r="P3" s="1" t="s">
        <v>1</v>
      </c>
      <c r="Q3" s="1" t="s">
        <v>23</v>
      </c>
      <c r="U3" s="1" t="s">
        <v>1</v>
      </c>
      <c r="V3" s="1" t="s">
        <v>23</v>
      </c>
    </row>
    <row r="4" spans="1:23" x14ac:dyDescent="0.25">
      <c r="A4" s="1" t="s">
        <v>23</v>
      </c>
      <c r="B4" t="s">
        <v>6</v>
      </c>
      <c r="C4" t="s">
        <v>7</v>
      </c>
      <c r="D4" t="s">
        <v>16</v>
      </c>
      <c r="F4" s="1" t="s">
        <v>23</v>
      </c>
      <c r="G4" t="s">
        <v>6</v>
      </c>
      <c r="H4" t="s">
        <v>7</v>
      </c>
      <c r="I4" t="s">
        <v>16</v>
      </c>
      <c r="K4" s="1" t="s">
        <v>23</v>
      </c>
      <c r="L4" t="s">
        <v>6</v>
      </c>
      <c r="M4" t="s">
        <v>7</v>
      </c>
      <c r="N4" t="s">
        <v>16</v>
      </c>
      <c r="P4" s="1" t="s">
        <v>23</v>
      </c>
      <c r="Q4" t="s">
        <v>15</v>
      </c>
      <c r="R4" t="s">
        <v>16</v>
      </c>
      <c r="U4" s="1" t="s">
        <v>23</v>
      </c>
      <c r="V4" t="s">
        <v>15</v>
      </c>
      <c r="W4" t="s">
        <v>16</v>
      </c>
    </row>
    <row r="5" spans="1:23" x14ac:dyDescent="0.25">
      <c r="A5" s="2" t="s">
        <v>15</v>
      </c>
      <c r="B5" s="23"/>
      <c r="C5" s="23"/>
      <c r="D5" s="23"/>
      <c r="F5" s="2" t="s">
        <v>15</v>
      </c>
      <c r="G5" s="23"/>
      <c r="H5" s="23"/>
      <c r="I5" s="23"/>
      <c r="K5" s="2" t="s">
        <v>15</v>
      </c>
      <c r="L5" s="23"/>
      <c r="M5" s="23"/>
      <c r="N5" s="23"/>
      <c r="P5" s="2" t="s">
        <v>9</v>
      </c>
      <c r="Q5" s="23">
        <v>52</v>
      </c>
      <c r="R5" s="23">
        <v>52</v>
      </c>
      <c r="U5" s="2" t="s">
        <v>10</v>
      </c>
      <c r="V5" s="23">
        <v>71</v>
      </c>
      <c r="W5" s="23">
        <v>71</v>
      </c>
    </row>
    <row r="6" spans="1:23" x14ac:dyDescent="0.25">
      <c r="A6" s="7" t="s">
        <v>11</v>
      </c>
      <c r="B6" s="6">
        <v>1.3679890560875513E-2</v>
      </c>
      <c r="C6" s="6">
        <v>5.4719562243502051E-3</v>
      </c>
      <c r="D6" s="6">
        <v>1.9151846785225718E-2</v>
      </c>
      <c r="F6" s="7" t="s">
        <v>10</v>
      </c>
      <c r="G6" s="6">
        <v>7.1135430916552667E-2</v>
      </c>
      <c r="H6" s="6">
        <v>2.5991792065663474E-2</v>
      </c>
      <c r="I6" s="6">
        <v>9.7127222982216141E-2</v>
      </c>
      <c r="K6" s="7" t="s">
        <v>11</v>
      </c>
      <c r="L6" s="6">
        <v>0.32258064516129031</v>
      </c>
      <c r="M6" s="6">
        <v>0.12903225806451613</v>
      </c>
      <c r="N6" s="6">
        <v>0.45161290322580644</v>
      </c>
      <c r="P6" s="2" t="s">
        <v>8</v>
      </c>
      <c r="Q6" s="23">
        <v>19</v>
      </c>
      <c r="R6" s="23">
        <v>19</v>
      </c>
      <c r="U6" s="2" t="s">
        <v>16</v>
      </c>
      <c r="V6" s="23">
        <v>71</v>
      </c>
      <c r="W6" s="23">
        <v>71</v>
      </c>
    </row>
    <row r="7" spans="1:23" x14ac:dyDescent="0.25">
      <c r="A7" s="7" t="s">
        <v>12</v>
      </c>
      <c r="B7" s="6">
        <v>4.1039671682626538E-3</v>
      </c>
      <c r="C7" s="6">
        <v>1.094391244870041E-2</v>
      </c>
      <c r="D7" s="6">
        <v>1.5047879616963064E-2</v>
      </c>
      <c r="F7" s="2" t="s">
        <v>16</v>
      </c>
      <c r="G7" s="6">
        <v>7.1135430916552667E-2</v>
      </c>
      <c r="H7" s="6">
        <v>2.5991792065663474E-2</v>
      </c>
      <c r="I7" s="6">
        <v>9.7127222982216141E-2</v>
      </c>
      <c r="K7" s="7" t="s">
        <v>12</v>
      </c>
      <c r="L7" s="6">
        <v>0.1</v>
      </c>
      <c r="M7" s="6">
        <v>0.26666666666666666</v>
      </c>
      <c r="N7" s="6">
        <v>0.36666666666666664</v>
      </c>
      <c r="P7" s="2" t="s">
        <v>16</v>
      </c>
      <c r="Q7" s="23">
        <v>71</v>
      </c>
      <c r="R7" s="23">
        <v>71</v>
      </c>
    </row>
    <row r="8" spans="1:23" x14ac:dyDescent="0.25">
      <c r="A8" s="7" t="s">
        <v>13</v>
      </c>
      <c r="B8" s="6">
        <v>2.0519835841313269E-2</v>
      </c>
      <c r="C8" s="6">
        <v>9.575923392612859E-3</v>
      </c>
      <c r="D8" s="6">
        <v>3.0095759233926128E-2</v>
      </c>
      <c r="K8" s="7" t="s">
        <v>13</v>
      </c>
      <c r="L8" s="6">
        <v>0.4838709677419355</v>
      </c>
      <c r="M8" s="6">
        <v>0.22580645161290322</v>
      </c>
      <c r="N8" s="6">
        <v>0.70967741935483875</v>
      </c>
    </row>
    <row r="9" spans="1:23" x14ac:dyDescent="0.25">
      <c r="A9" s="7" t="s">
        <v>14</v>
      </c>
      <c r="B9" s="6">
        <v>3.2831737346101231E-2</v>
      </c>
      <c r="C9" s="6"/>
      <c r="D9" s="6">
        <v>3.2831737346101231E-2</v>
      </c>
      <c r="K9" s="7" t="s">
        <v>14</v>
      </c>
      <c r="L9" s="6">
        <v>0.77419354838709675</v>
      </c>
      <c r="M9" s="6"/>
      <c r="N9" s="6">
        <v>0.77419354838709675</v>
      </c>
    </row>
    <row r="10" spans="1:23" x14ac:dyDescent="0.25">
      <c r="A10" s="2" t="s">
        <v>16</v>
      </c>
      <c r="B10" s="6">
        <v>7.1135430916552667E-2</v>
      </c>
      <c r="C10" s="6">
        <v>2.5991792065663474E-2</v>
      </c>
      <c r="D10" s="6">
        <v>9.7127222982216141E-2</v>
      </c>
      <c r="K10" s="2" t="s">
        <v>16</v>
      </c>
      <c r="L10" s="6">
        <v>7.1135430916552667E-2</v>
      </c>
      <c r="M10" s="6">
        <v>2.5991792065663474E-2</v>
      </c>
      <c r="N10" s="6">
        <v>9.7127222982216141E-2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tabSelected="1" workbookViewId="0">
      <selection activeCell="K65" sqref="K65"/>
    </sheetView>
  </sheetViews>
  <sheetFormatPr baseColWidth="10" defaultRowHeight="12.5" x14ac:dyDescent="0.25"/>
  <sheetData>
    <row r="1" spans="1:1" ht="23" x14ac:dyDescent="0.25">
      <c r="A1" s="5" t="s">
        <v>20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AA45"/>
  <sheetViews>
    <sheetView showGridLines="0" workbookViewId="0">
      <selection activeCell="N21" sqref="N21:P21"/>
    </sheetView>
  </sheetViews>
  <sheetFormatPr baseColWidth="10" defaultRowHeight="12.5" x14ac:dyDescent="0.25"/>
  <cols>
    <col min="1" max="1" width="11.90625" bestFit="1" customWidth="1"/>
    <col min="2" max="2" width="6.453125" bestFit="1" customWidth="1"/>
    <col min="3" max="3" width="7.90625" bestFit="1" customWidth="1"/>
    <col min="4" max="4" width="11.90625" bestFit="1" customWidth="1"/>
    <col min="5" max="5" width="12.26953125" bestFit="1" customWidth="1"/>
    <col min="6" max="6" width="16.26953125" bestFit="1" customWidth="1"/>
    <col min="7" max="7" width="7.1796875" bestFit="1" customWidth="1"/>
    <col min="8" max="8" width="8.90625" bestFit="1" customWidth="1"/>
    <col min="9" max="9" width="5.81640625" bestFit="1" customWidth="1"/>
    <col min="10" max="10" width="12.90625" bestFit="1" customWidth="1"/>
    <col min="12" max="12" width="11.90625" bestFit="1" customWidth="1"/>
    <col min="13" max="13" width="8" bestFit="1" customWidth="1"/>
    <col min="14" max="14" width="11.453125" bestFit="1" customWidth="1"/>
    <col min="15" max="15" width="5.90625" bestFit="1" customWidth="1"/>
    <col min="16" max="16" width="7.90625" bestFit="1" customWidth="1"/>
    <col min="17" max="17" width="12.26953125" bestFit="1" customWidth="1"/>
    <col min="18" max="18" width="8" bestFit="1" customWidth="1"/>
    <col min="19" max="19" width="11.453125" bestFit="1" customWidth="1"/>
    <col min="20" max="20" width="7.90625" bestFit="1" customWidth="1"/>
    <col min="21" max="21" width="9.453125" bestFit="1" customWidth="1"/>
    <col min="22" max="22" width="12.26953125" bestFit="1" customWidth="1"/>
    <col min="23" max="23" width="12.90625" bestFit="1" customWidth="1"/>
    <col min="24" max="24" width="16.453125" bestFit="1" customWidth="1"/>
    <col min="25" max="25" width="9.90625" bestFit="1" customWidth="1"/>
    <col min="26" max="26" width="10.453125" bestFit="1" customWidth="1"/>
    <col min="27" max="27" width="17.26953125" bestFit="1" customWidth="1"/>
  </cols>
  <sheetData>
    <row r="1" spans="1:27" ht="23" x14ac:dyDescent="0.25">
      <c r="A1" s="5" t="s">
        <v>21</v>
      </c>
      <c r="L1" s="5" t="s">
        <v>29</v>
      </c>
      <c r="M1" s="10"/>
      <c r="N1" s="10"/>
      <c r="O1" s="10"/>
      <c r="P1" s="10"/>
    </row>
    <row r="3" spans="1:27" x14ac:dyDescent="0.25">
      <c r="A3" s="1" t="s">
        <v>23</v>
      </c>
      <c r="B3" s="1" t="s">
        <v>23</v>
      </c>
      <c r="F3" s="1" t="s">
        <v>24</v>
      </c>
      <c r="H3" s="1" t="s">
        <v>27</v>
      </c>
      <c r="M3" s="1" t="s">
        <v>23</v>
      </c>
    </row>
    <row r="4" spans="1:27" x14ac:dyDescent="0.25">
      <c r="A4" s="1" t="s">
        <v>23</v>
      </c>
      <c r="B4" t="s">
        <v>9</v>
      </c>
      <c r="C4" t="s">
        <v>8</v>
      </c>
      <c r="D4" t="s">
        <v>25</v>
      </c>
      <c r="F4" s="1" t="s">
        <v>23</v>
      </c>
      <c r="G4" s="1" t="s">
        <v>34</v>
      </c>
      <c r="H4" s="13" t="s">
        <v>10</v>
      </c>
      <c r="I4" s="13" t="s">
        <v>33</v>
      </c>
      <c r="M4" t="s">
        <v>9</v>
      </c>
      <c r="R4" t="s">
        <v>8</v>
      </c>
      <c r="W4" t="s">
        <v>32</v>
      </c>
      <c r="X4" t="s">
        <v>35</v>
      </c>
      <c r="Y4" t="s">
        <v>37</v>
      </c>
      <c r="Z4" t="s">
        <v>39</v>
      </c>
      <c r="AA4" t="s">
        <v>30</v>
      </c>
    </row>
    <row r="5" spans="1:27" x14ac:dyDescent="0.25">
      <c r="A5" s="2" t="s">
        <v>15</v>
      </c>
      <c r="B5" s="8">
        <v>175.51333333333335</v>
      </c>
      <c r="C5" s="8">
        <v>259.52</v>
      </c>
      <c r="D5" s="8">
        <v>189.51444444444448</v>
      </c>
      <c r="F5" t="s">
        <v>15</v>
      </c>
      <c r="G5" t="s">
        <v>11</v>
      </c>
      <c r="H5" s="14">
        <v>146.13833333333335</v>
      </c>
      <c r="I5" s="14">
        <v>146.13833333333335</v>
      </c>
      <c r="K5" s="8"/>
      <c r="L5" s="1" t="s">
        <v>23</v>
      </c>
      <c r="M5" t="s">
        <v>1</v>
      </c>
      <c r="N5" t="s">
        <v>36</v>
      </c>
      <c r="O5" t="s">
        <v>38</v>
      </c>
      <c r="P5" t="s">
        <v>40</v>
      </c>
      <c r="Q5" t="s">
        <v>31</v>
      </c>
      <c r="R5" t="s">
        <v>1</v>
      </c>
      <c r="S5" t="s">
        <v>36</v>
      </c>
      <c r="T5" t="s">
        <v>38</v>
      </c>
      <c r="U5" t="s">
        <v>40</v>
      </c>
      <c r="V5" t="s">
        <v>31</v>
      </c>
    </row>
    <row r="6" spans="1:27" x14ac:dyDescent="0.25">
      <c r="A6" s="7" t="s">
        <v>11</v>
      </c>
      <c r="B6" s="8">
        <v>100.07000000000001</v>
      </c>
      <c r="C6" s="8">
        <v>238.27500000000001</v>
      </c>
      <c r="D6" s="8">
        <v>146.13833333333335</v>
      </c>
      <c r="G6" t="s">
        <v>12</v>
      </c>
      <c r="H6" s="14">
        <v>146.77000000000001</v>
      </c>
      <c r="I6" s="14">
        <v>146.77000000000001</v>
      </c>
      <c r="K6" s="8"/>
      <c r="L6" s="2" t="s">
        <v>15</v>
      </c>
      <c r="M6" s="23">
        <v>52</v>
      </c>
      <c r="N6" s="11">
        <v>2632.7000000000003</v>
      </c>
      <c r="O6" s="11">
        <v>0</v>
      </c>
      <c r="P6" s="11">
        <v>300</v>
      </c>
      <c r="Q6" s="11">
        <v>2932.7</v>
      </c>
      <c r="R6" s="23">
        <v>19</v>
      </c>
      <c r="S6" s="11">
        <v>778.56</v>
      </c>
      <c r="T6" s="11">
        <v>39.479999999999997</v>
      </c>
      <c r="U6" s="11">
        <v>60</v>
      </c>
      <c r="V6" s="11">
        <v>878.04</v>
      </c>
      <c r="W6" s="23">
        <v>71</v>
      </c>
      <c r="X6" s="11">
        <v>3411.2600000000007</v>
      </c>
      <c r="Y6" s="11">
        <v>39.479999999999997</v>
      </c>
      <c r="Z6" s="11">
        <v>360</v>
      </c>
      <c r="AA6" s="11">
        <v>3810.74</v>
      </c>
    </row>
    <row r="7" spans="1:27" x14ac:dyDescent="0.25">
      <c r="A7" s="7" t="s">
        <v>12</v>
      </c>
      <c r="B7" s="8">
        <v>146.77000000000001</v>
      </c>
      <c r="C7" s="8"/>
      <c r="D7" s="8">
        <v>146.77000000000001</v>
      </c>
      <c r="G7" t="s">
        <v>13</v>
      </c>
      <c r="H7" s="14">
        <v>259.33</v>
      </c>
      <c r="I7" s="14">
        <v>259.33</v>
      </c>
      <c r="K7" s="8"/>
      <c r="L7" s="7" t="s">
        <v>11</v>
      </c>
      <c r="M7" s="23">
        <v>10</v>
      </c>
      <c r="N7" s="11">
        <v>400.28000000000003</v>
      </c>
      <c r="O7" s="11">
        <v>0</v>
      </c>
      <c r="P7" s="11">
        <v>80</v>
      </c>
      <c r="Q7" s="11">
        <v>480.28</v>
      </c>
      <c r="R7" s="23">
        <v>12</v>
      </c>
      <c r="S7" s="11">
        <v>476.55</v>
      </c>
      <c r="T7" s="11">
        <v>24.19</v>
      </c>
      <c r="U7" s="11">
        <v>40</v>
      </c>
      <c r="V7" s="11">
        <v>540.74</v>
      </c>
      <c r="W7" s="23">
        <v>22</v>
      </c>
      <c r="X7" s="11">
        <v>876.83</v>
      </c>
      <c r="Y7" s="11">
        <v>24.19</v>
      </c>
      <c r="Z7" s="11">
        <v>120</v>
      </c>
      <c r="AA7" s="11">
        <v>1021.02</v>
      </c>
    </row>
    <row r="8" spans="1:27" x14ac:dyDescent="0.25">
      <c r="A8" s="7" t="s">
        <v>13</v>
      </c>
      <c r="B8" s="8">
        <v>245.10333333333332</v>
      </c>
      <c r="C8" s="8">
        <v>302.01</v>
      </c>
      <c r="D8" s="8">
        <v>259.33</v>
      </c>
      <c r="G8" t="s">
        <v>14</v>
      </c>
      <c r="H8" s="14">
        <v>192.90571428571431</v>
      </c>
      <c r="I8" s="14">
        <v>192.90571428571431</v>
      </c>
      <c r="K8" s="8"/>
      <c r="L8" s="7" t="s">
        <v>12</v>
      </c>
      <c r="M8" s="23">
        <v>3</v>
      </c>
      <c r="N8" s="11">
        <v>146.77000000000001</v>
      </c>
      <c r="O8" s="11">
        <v>0</v>
      </c>
      <c r="P8" s="11">
        <v>20</v>
      </c>
      <c r="Q8" s="11">
        <v>166.77</v>
      </c>
      <c r="R8" s="23"/>
      <c r="S8" s="11"/>
      <c r="T8" s="11"/>
      <c r="U8" s="11"/>
      <c r="V8" s="11"/>
      <c r="W8" s="23">
        <v>3</v>
      </c>
      <c r="X8" s="11">
        <v>146.77000000000001</v>
      </c>
      <c r="Y8" s="11">
        <v>0</v>
      </c>
      <c r="Z8" s="11">
        <v>20</v>
      </c>
      <c r="AA8" s="11">
        <v>166.77</v>
      </c>
    </row>
    <row r="9" spans="1:27" x14ac:dyDescent="0.25">
      <c r="A9" s="7" t="s">
        <v>14</v>
      </c>
      <c r="B9" s="8">
        <v>192.90571428571431</v>
      </c>
      <c r="C9" s="8"/>
      <c r="D9" s="8">
        <v>192.90571428571431</v>
      </c>
      <c r="F9" t="s">
        <v>26</v>
      </c>
      <c r="H9" s="14">
        <v>189.51444444444448</v>
      </c>
      <c r="I9" s="14">
        <v>189.51444444444448</v>
      </c>
      <c r="K9" s="8"/>
      <c r="L9" s="7" t="s">
        <v>13</v>
      </c>
      <c r="M9" s="23">
        <v>15</v>
      </c>
      <c r="N9" s="11">
        <v>735.31</v>
      </c>
      <c r="O9" s="11">
        <v>0</v>
      </c>
      <c r="P9" s="11">
        <v>60</v>
      </c>
      <c r="Q9" s="11">
        <v>795.31</v>
      </c>
      <c r="R9" s="23">
        <v>7</v>
      </c>
      <c r="S9" s="11">
        <v>302.01</v>
      </c>
      <c r="T9" s="11">
        <v>15.29</v>
      </c>
      <c r="U9" s="11">
        <v>20</v>
      </c>
      <c r="V9" s="11">
        <v>337.3</v>
      </c>
      <c r="W9" s="23">
        <v>22</v>
      </c>
      <c r="X9" s="11">
        <v>1037.32</v>
      </c>
      <c r="Y9" s="11">
        <v>15.29</v>
      </c>
      <c r="Z9" s="11">
        <v>80</v>
      </c>
      <c r="AA9" s="11">
        <v>1132.6099999999999</v>
      </c>
    </row>
    <row r="10" spans="1:27" x14ac:dyDescent="0.25">
      <c r="A10" s="2" t="s">
        <v>25</v>
      </c>
      <c r="B10" s="8">
        <v>175.51333333333335</v>
      </c>
      <c r="C10" s="8">
        <v>259.52</v>
      </c>
      <c r="D10" s="8">
        <v>189.51444444444448</v>
      </c>
      <c r="F10" t="s">
        <v>33</v>
      </c>
      <c r="H10" s="14">
        <v>189.51444444444448</v>
      </c>
      <c r="I10" s="14">
        <v>189.51444444444448</v>
      </c>
      <c r="K10" s="8"/>
      <c r="L10" s="7" t="s">
        <v>14</v>
      </c>
      <c r="M10" s="23">
        <v>24</v>
      </c>
      <c r="N10" s="11">
        <v>1350.3400000000001</v>
      </c>
      <c r="O10" s="11">
        <v>0</v>
      </c>
      <c r="P10" s="11">
        <v>140</v>
      </c>
      <c r="Q10" s="11">
        <v>1490.34</v>
      </c>
      <c r="R10" s="23"/>
      <c r="S10" s="11"/>
      <c r="T10" s="11"/>
      <c r="U10" s="11"/>
      <c r="V10" s="11"/>
      <c r="W10" s="23">
        <v>24</v>
      </c>
      <c r="X10" s="11">
        <v>1350.3400000000001</v>
      </c>
      <c r="Y10" s="11">
        <v>0</v>
      </c>
      <c r="Z10" s="11">
        <v>140</v>
      </c>
      <c r="AA10" s="11">
        <v>1490.34</v>
      </c>
    </row>
    <row r="11" spans="1:27" x14ac:dyDescent="0.25">
      <c r="K11" s="8"/>
      <c r="L11" s="2" t="s">
        <v>25</v>
      </c>
      <c r="M11" s="23">
        <v>52</v>
      </c>
      <c r="N11" s="11">
        <v>2632.7000000000003</v>
      </c>
      <c r="O11" s="11">
        <v>0</v>
      </c>
      <c r="P11" s="11">
        <v>300</v>
      </c>
      <c r="Q11" s="11">
        <v>2932.7</v>
      </c>
      <c r="R11" s="23">
        <v>19</v>
      </c>
      <c r="S11" s="11">
        <v>778.56</v>
      </c>
      <c r="T11" s="11">
        <v>39.479999999999997</v>
      </c>
      <c r="U11" s="11">
        <v>60</v>
      </c>
      <c r="V11" s="11">
        <v>878.04</v>
      </c>
      <c r="W11" s="23">
        <v>71</v>
      </c>
      <c r="X11" s="11">
        <v>3411.2600000000007</v>
      </c>
      <c r="Y11" s="11">
        <v>39.479999999999997</v>
      </c>
      <c r="Z11" s="11">
        <v>360</v>
      </c>
      <c r="AA11" s="11">
        <v>3810.74</v>
      </c>
    </row>
    <row r="12" spans="1:27" x14ac:dyDescent="0.25">
      <c r="K12" s="8"/>
    </row>
    <row r="13" spans="1:27" x14ac:dyDescent="0.25">
      <c r="K13" s="8"/>
    </row>
    <row r="14" spans="1:27" x14ac:dyDescent="0.25">
      <c r="K14" s="8"/>
    </row>
    <row r="15" spans="1:27" x14ac:dyDescent="0.25">
      <c r="K15" s="8"/>
    </row>
    <row r="16" spans="1:27" x14ac:dyDescent="0.25">
      <c r="K16" s="8"/>
    </row>
    <row r="17" spans="1:11" x14ac:dyDescent="0.25">
      <c r="K17" s="8"/>
    </row>
    <row r="18" spans="1:11" x14ac:dyDescent="0.25">
      <c r="K18" s="8"/>
    </row>
    <row r="19" spans="1:11" x14ac:dyDescent="0.25">
      <c r="K19" s="8"/>
    </row>
    <row r="20" spans="1:11" x14ac:dyDescent="0.25">
      <c r="K20" s="8"/>
    </row>
    <row r="23" spans="1:11" ht="23" x14ac:dyDescent="0.25">
      <c r="A23" s="5" t="s">
        <v>28</v>
      </c>
      <c r="B23" s="9"/>
      <c r="C23" s="9"/>
      <c r="D23" s="9"/>
      <c r="E23" s="9"/>
    </row>
    <row r="25" spans="1:11" x14ac:dyDescent="0.25">
      <c r="A25" s="1" t="s">
        <v>23</v>
      </c>
      <c r="B25" s="1" t="s">
        <v>23</v>
      </c>
      <c r="F25" s="1" t="s">
        <v>23</v>
      </c>
      <c r="H25" s="1" t="s">
        <v>27</v>
      </c>
    </row>
    <row r="26" spans="1:11" x14ac:dyDescent="0.25">
      <c r="A26" s="1" t="s">
        <v>23</v>
      </c>
      <c r="B26" t="s">
        <v>9</v>
      </c>
      <c r="C26" t="s">
        <v>8</v>
      </c>
      <c r="D26" t="s">
        <v>25</v>
      </c>
      <c r="F26" s="1" t="s">
        <v>23</v>
      </c>
      <c r="G26" s="1" t="s">
        <v>34</v>
      </c>
      <c r="H26" s="13" t="s">
        <v>10</v>
      </c>
      <c r="I26" s="13" t="s">
        <v>33</v>
      </c>
    </row>
    <row r="27" spans="1:11" x14ac:dyDescent="0.25">
      <c r="A27" s="2" t="s">
        <v>15</v>
      </c>
      <c r="B27" s="8">
        <v>27.141237113402063</v>
      </c>
      <c r="C27" s="8">
        <v>22.244571428571426</v>
      </c>
      <c r="D27" s="8">
        <v>25.842878787878792</v>
      </c>
      <c r="F27" t="s">
        <v>15</v>
      </c>
      <c r="G27" t="s">
        <v>11</v>
      </c>
      <c r="H27" s="14">
        <v>21.38609756097561</v>
      </c>
      <c r="I27" s="14">
        <v>21.38609756097561</v>
      </c>
    </row>
    <row r="28" spans="1:11" x14ac:dyDescent="0.25">
      <c r="A28" s="7" t="s">
        <v>11</v>
      </c>
      <c r="B28" s="8">
        <v>20.014000000000003</v>
      </c>
      <c r="C28" s="8">
        <v>22.692857142857143</v>
      </c>
      <c r="D28" s="8">
        <v>21.38609756097561</v>
      </c>
      <c r="G28" t="s">
        <v>12</v>
      </c>
      <c r="H28" s="14">
        <v>48.923333333333339</v>
      </c>
      <c r="I28" s="14">
        <v>48.923333333333339</v>
      </c>
    </row>
    <row r="29" spans="1:11" x14ac:dyDescent="0.25">
      <c r="A29" s="7" t="s">
        <v>12</v>
      </c>
      <c r="B29" s="8">
        <v>48.923333333333339</v>
      </c>
      <c r="C29" s="8"/>
      <c r="D29" s="8">
        <v>48.923333333333339</v>
      </c>
      <c r="G29" t="s">
        <v>13</v>
      </c>
      <c r="H29" s="14">
        <v>25.933</v>
      </c>
      <c r="I29" s="14">
        <v>25.933</v>
      </c>
    </row>
    <row r="30" spans="1:11" x14ac:dyDescent="0.25">
      <c r="A30" s="7" t="s">
        <v>13</v>
      </c>
      <c r="B30" s="8">
        <v>28.281153846153845</v>
      </c>
      <c r="C30" s="8">
        <v>21.572142857142858</v>
      </c>
      <c r="D30" s="8">
        <v>25.933</v>
      </c>
      <c r="G30" t="s">
        <v>14</v>
      </c>
      <c r="H30" s="14">
        <v>28.132083333333338</v>
      </c>
      <c r="I30" s="14">
        <v>28.132083333333338</v>
      </c>
    </row>
    <row r="31" spans="1:11" x14ac:dyDescent="0.25">
      <c r="A31" s="7" t="s">
        <v>14</v>
      </c>
      <c r="B31" s="8">
        <v>28.132083333333338</v>
      </c>
      <c r="C31" s="8"/>
      <c r="D31" s="8">
        <v>28.132083333333338</v>
      </c>
      <c r="F31" t="s">
        <v>26</v>
      </c>
      <c r="H31" s="14">
        <v>25.842878787878792</v>
      </c>
      <c r="I31" s="14">
        <v>25.842878787878792</v>
      </c>
    </row>
    <row r="32" spans="1:11" x14ac:dyDescent="0.25">
      <c r="A32" s="2" t="s">
        <v>25</v>
      </c>
      <c r="B32" s="8">
        <v>27.141237113402063</v>
      </c>
      <c r="C32" s="8">
        <v>22.244571428571426</v>
      </c>
      <c r="D32" s="8">
        <v>25.842878787878792</v>
      </c>
      <c r="F32" t="s">
        <v>33</v>
      </c>
      <c r="H32" s="14">
        <v>25.842878787878792</v>
      </c>
      <c r="I32" s="14">
        <v>25.842878787878792</v>
      </c>
    </row>
    <row r="45" ht="23" customHeight="1" x14ac:dyDescent="0.25"/>
  </sheetData>
  <conditionalFormatting sqref="G1:G1048576">
    <cfRule type="containsText" dxfId="7" priority="1" operator="containsText" text="Basse">
      <formula>NOT(ISERROR(SEARCH("Basse",G1)))</formula>
    </cfRule>
    <cfRule type="containsText" dxfId="6" priority="2" operator="containsText" text="Haute">
      <formula>NOT(ISERROR(SEARCH("Haute",G1)))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6A413F-6576-41CE-BBB7-338CB76B6C87}">
  <ds:schemaRefs/>
</ds:datastoreItem>
</file>

<file path=customXml/itemProps3.xml><?xml version="1.0" encoding="utf-8"?>
<ds:datastoreItem xmlns:ds="http://schemas.openxmlformats.org/officeDocument/2006/customXml" ds:itemID="{80BBB3D5-98E8-409D-8E61-A87E6FBF7DDE}">
  <ds:schemaRefs/>
</ds:datastoreItem>
</file>

<file path=customXml/itemProps4.xml><?xml version="1.0" encoding="utf-8"?>
<ds:datastoreItem xmlns:ds="http://schemas.openxmlformats.org/officeDocument/2006/customXml" ds:itemID="{302B99C5-E695-4A49-913D-1DA98B7B29F6}">
  <ds:schemaRefs/>
</ds:datastoreItem>
</file>

<file path=customXml/itemProps5.xml><?xml version="1.0" encoding="utf-8"?>
<ds:datastoreItem xmlns:ds="http://schemas.openxmlformats.org/officeDocument/2006/customXml" ds:itemID="{D466F8BE-1B48-4505-995A-210AD96F050A}">
  <ds:schemaRefs/>
</ds:datastoreItem>
</file>

<file path=customXml/itemProps6.xml><?xml version="1.0" encoding="utf-8"?>
<ds:datastoreItem xmlns:ds="http://schemas.openxmlformats.org/officeDocument/2006/customXml" ds:itemID="{5AFA9AC7-0689-4883-8EE5-5D2BBB5DC2F0}">
  <ds:schemaRefs/>
</ds:datastoreItem>
</file>

<file path=customXml/itemProps7.xml><?xml version="1.0" encoding="utf-8"?>
<ds:datastoreItem xmlns:ds="http://schemas.openxmlformats.org/officeDocument/2006/customXml" ds:itemID="{35969393-5A4B-43CE-B72C-F4DD66F703FB}">
  <ds:schemaRefs/>
</ds:datastoreItem>
</file>

<file path=customXml/itemProps8.xml><?xml version="1.0" encoding="utf-8"?>
<ds:datastoreItem xmlns:ds="http://schemas.openxmlformats.org/officeDocument/2006/customXml" ds:itemID="{B442E29E-6A91-4A4D-9EDB-75A672257CD0}">
  <ds:schemaRefs/>
</ds:datastoreItem>
</file>

<file path=customXml/itemProps9.xml><?xml version="1.0" encoding="utf-8"?>
<ds:datastoreItem xmlns:ds="http://schemas.openxmlformats.org/officeDocument/2006/customXml" ds:itemID="{4A82EB2C-1F7C-4ACE-8A20-444C1AA74C71}">
  <ds:schemaRefs/>
</ds:datastoreItem>
</file>

<file path=customXml/itemProps10.xml><?xml version="1.0" encoding="utf-8"?>
<ds:datastoreItem xmlns:ds="http://schemas.openxmlformats.org/officeDocument/2006/customXml" ds:itemID="{2C38A3FE-E3F3-4213-90A2-03DCC0FA8C03}">
  <ds:schemaRefs/>
</ds:datastoreItem>
</file>

<file path=customXml/itemProps11.xml><?xml version="1.0" encoding="utf-8"?>
<ds:datastoreItem xmlns:ds="http://schemas.openxmlformats.org/officeDocument/2006/customXml" ds:itemID="{9C99756C-CF70-4549-95F9-4E98AEA3B99B}">
  <ds:schemaRefs/>
</ds:datastoreItem>
</file>

<file path=customXml/itemProps12.xml><?xml version="1.0" encoding="utf-8"?>
<ds:datastoreItem xmlns:ds="http://schemas.openxmlformats.org/officeDocument/2006/customXml" ds:itemID="{D3827488-71E9-4E66-BB98-B4AE6154D41B}">
  <ds:schemaRefs/>
</ds:datastoreItem>
</file>

<file path=customXml/itemProps13.xml><?xml version="1.0" encoding="utf-8"?>
<ds:datastoreItem xmlns:ds="http://schemas.openxmlformats.org/officeDocument/2006/customXml" ds:itemID="{49FD5B2E-5843-4481-851B-322442A48346}">
  <ds:schemaRefs/>
</ds:datastoreItem>
</file>

<file path=customXml/itemProps14.xml><?xml version="1.0" encoding="utf-8"?>
<ds:datastoreItem xmlns:ds="http://schemas.openxmlformats.org/officeDocument/2006/customXml" ds:itemID="{3123E239-40C8-46A0-9D9E-6B27ED4BF4EF}">
  <ds:schemaRefs/>
</ds:datastoreItem>
</file>

<file path=customXml/itemProps15.xml><?xml version="1.0" encoding="utf-8"?>
<ds:datastoreItem xmlns:ds="http://schemas.openxmlformats.org/officeDocument/2006/customXml" ds:itemID="{A6A9AE2F-D261-4429-AA39-18B0DB25CF7A}">
  <ds:schemaRefs/>
</ds:datastoreItem>
</file>

<file path=customXml/itemProps16.xml><?xml version="1.0" encoding="utf-8"?>
<ds:datastoreItem xmlns:ds="http://schemas.openxmlformats.org/officeDocument/2006/customXml" ds:itemID="{012EA27E-B167-4FC5-B844-033F433513CB}">
  <ds:schemaRefs/>
</ds:datastoreItem>
</file>

<file path=customXml/itemProps17.xml><?xml version="1.0" encoding="utf-8"?>
<ds:datastoreItem xmlns:ds="http://schemas.openxmlformats.org/officeDocument/2006/customXml" ds:itemID="{11836896-A6CE-4D36-8895-B7A54BF84C76}">
  <ds:schemaRefs/>
</ds:datastoreItem>
</file>

<file path=customXml/itemProps18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19.xml><?xml version="1.0" encoding="utf-8"?>
<ds:datastoreItem xmlns:ds="http://schemas.openxmlformats.org/officeDocument/2006/customXml" ds:itemID="{7F6B28DA-67C2-4B73-817A-07A3B60E3F76}">
  <ds:schemaRefs/>
</ds:datastoreItem>
</file>

<file path=customXml/itemProps20.xml><?xml version="1.0" encoding="utf-8"?>
<ds:datastoreItem xmlns:ds="http://schemas.openxmlformats.org/officeDocument/2006/customXml" ds:itemID="{29A811E6-4A50-4326-8A73-92FD69588EA0}">
  <ds:schemaRefs/>
</ds:datastoreItem>
</file>

<file path=customXml/itemProps21.xml><?xml version="1.0" encoding="utf-8"?>
<ds:datastoreItem xmlns:ds="http://schemas.openxmlformats.org/officeDocument/2006/customXml" ds:itemID="{BAEB888C-8DAE-4776-BCEA-8940DD25160C}">
  <ds:schemaRefs/>
</ds:datastoreItem>
</file>

<file path=customXml/itemProps22.xml><?xml version="1.0" encoding="utf-8"?>
<ds:datastoreItem xmlns:ds="http://schemas.openxmlformats.org/officeDocument/2006/customXml" ds:itemID="{545B76C5-5B78-4ECB-A3CD-11BF9667C1E0}">
  <ds:schemaRefs/>
</ds:datastoreItem>
</file>

<file path=customXml/itemProps23.xml><?xml version="1.0" encoding="utf-8"?>
<ds:datastoreItem xmlns:ds="http://schemas.openxmlformats.org/officeDocument/2006/customXml" ds:itemID="{4DD731E4-BD77-4CED-82BC-0A075C033772}">
  <ds:schemaRefs/>
</ds:datastoreItem>
</file>

<file path=customXml/itemProps24.xml><?xml version="1.0" encoding="utf-8"?>
<ds:datastoreItem xmlns:ds="http://schemas.openxmlformats.org/officeDocument/2006/customXml" ds:itemID="{D5E56A28-502A-437A-AE53-82A477BE9EF1}">
  <ds:schemaRefs/>
</ds:datastoreItem>
</file>

<file path=customXml/itemProps25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26.xml><?xml version="1.0" encoding="utf-8"?>
<ds:datastoreItem xmlns:ds="http://schemas.openxmlformats.org/officeDocument/2006/customXml" ds:itemID="{B6D6E6A3-5671-4A17-8BF4-8E9EB9F3A72C}">
  <ds:schemaRefs/>
</ds:datastoreItem>
</file>

<file path=customXml/itemProps27.xml><?xml version="1.0" encoding="utf-8"?>
<ds:datastoreItem xmlns:ds="http://schemas.openxmlformats.org/officeDocument/2006/customXml" ds:itemID="{A1B19CA2-7F4B-4B9A-AFA2-62DA4238A6D9}">
  <ds:schemaRefs/>
</ds:datastoreItem>
</file>

<file path=customXml/itemProps28.xml><?xml version="1.0" encoding="utf-8"?>
<ds:datastoreItem xmlns:ds="http://schemas.openxmlformats.org/officeDocument/2006/customXml" ds:itemID="{96120965-0EEC-4AD1-AAA3-7F806AA4FF67}">
  <ds:schemaRefs/>
</ds:datastoreItem>
</file>

<file path=customXml/itemProps29.xml><?xml version="1.0" encoding="utf-8"?>
<ds:datastoreItem xmlns:ds="http://schemas.openxmlformats.org/officeDocument/2006/customXml" ds:itemID="{269095C3-8858-4E74-BB20-572B76EF0275}">
  <ds:schemaRefs/>
</ds:datastoreItem>
</file>

<file path=customXml/itemProps30.xml><?xml version="1.0" encoding="utf-8"?>
<ds:datastoreItem xmlns:ds="http://schemas.openxmlformats.org/officeDocument/2006/customXml" ds:itemID="{EC828487-246D-4629-8F61-BB94036E2F0A}">
  <ds:schemaRefs/>
</ds:datastoreItem>
</file>

<file path=customXml/itemProps31.xml><?xml version="1.0" encoding="utf-8"?>
<ds:datastoreItem xmlns:ds="http://schemas.openxmlformats.org/officeDocument/2006/customXml" ds:itemID="{678BD831-530B-4D3E-B83F-C89C2772B318}">
  <ds:schemaRefs/>
</ds:datastoreItem>
</file>

<file path=customXml/itemProps32.xml><?xml version="1.0" encoding="utf-8"?>
<ds:datastoreItem xmlns:ds="http://schemas.openxmlformats.org/officeDocument/2006/customXml" ds:itemID="{694DBB30-300C-46AB-A70E-896FD2A3FBD4}">
  <ds:schemaRefs/>
</ds:datastoreItem>
</file>

<file path=customXml/itemProps33.xml><?xml version="1.0" encoding="utf-8"?>
<ds:datastoreItem xmlns:ds="http://schemas.openxmlformats.org/officeDocument/2006/customXml" ds:itemID="{FF5C826D-3E6F-48AB-AC62-15E6EE6BC819}">
  <ds:schemaRefs/>
</ds:datastoreItem>
</file>

<file path=customXml/itemProps34.xml><?xml version="1.0" encoding="utf-8"?>
<ds:datastoreItem xmlns:ds="http://schemas.openxmlformats.org/officeDocument/2006/customXml" ds:itemID="{E48875F2-FA35-4C50-BD60-E9234C6E756E}">
  <ds:schemaRefs/>
</ds:datastoreItem>
</file>

<file path=customXml/itemProps35.xml><?xml version="1.0" encoding="utf-8"?>
<ds:datastoreItem xmlns:ds="http://schemas.openxmlformats.org/officeDocument/2006/customXml" ds:itemID="{FDC6576F-DAB1-49F8-9007-89CDE5D5C0B1}">
  <ds:schemaRefs/>
</ds:datastoreItem>
</file>

<file path=customXml/itemProps36.xml><?xml version="1.0" encoding="utf-8"?>
<ds:datastoreItem xmlns:ds="http://schemas.openxmlformats.org/officeDocument/2006/customXml" ds:itemID="{5E41F523-A7D6-4B52-BF6A-402797358EBF}">
  <ds:schemaRefs/>
</ds:datastoreItem>
</file>

<file path=customXml/itemProps37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8.xml><?xml version="1.0" encoding="utf-8"?>
<ds:datastoreItem xmlns:ds="http://schemas.openxmlformats.org/officeDocument/2006/customXml" ds:itemID="{DE6679F0-C372-454D-985F-A12B62CE7581}">
  <ds:schemaRefs/>
</ds:datastoreItem>
</file>

<file path=customXml/itemProps39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Christian CROCHE</cp:lastModifiedBy>
  <cp:revision/>
  <dcterms:created xsi:type="dcterms:W3CDTF">2019-08-18T18:24:10Z</dcterms:created>
  <dcterms:modified xsi:type="dcterms:W3CDTF">2024-09-17T18:12:51Z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