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ncf-my.sharepoint.com/personal/6712127r_commun_ad_sncf_fr/Documents/Documents/Perso/Aide Excel/catherien/"/>
    </mc:Choice>
  </mc:AlternateContent>
  <xr:revisionPtr revIDLastSave="57" documentId="8_{4607C719-41AF-4CCC-B4EA-4B573DBC6A60}" xr6:coauthVersionLast="47" xr6:coauthVersionMax="47" xr10:uidLastSave="{A863B4D9-E5EE-4C5C-B6CF-94FFE90CC291}"/>
  <bookViews>
    <workbookView xWindow="-110" yWindow="-110" windowWidth="38620" windowHeight="21820" activeTab="1" xr2:uid="{4794C949-7416-45FD-892B-7C712BB3E9AF}"/>
  </bookViews>
  <sheets>
    <sheet name="Suivi des compétences" sheetId="3" r:id="rId1"/>
    <sheet name="Groupes_Homogènes" sheetId="1" r:id="rId2"/>
    <sheet name="Groupes_Hétérogènes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E3" i="2"/>
  <c r="F3" i="2"/>
  <c r="G3" i="2"/>
  <c r="H3" i="2"/>
  <c r="I3" i="2"/>
  <c r="J3" i="2"/>
  <c r="K3" i="2"/>
  <c r="L3" i="2"/>
  <c r="M3" i="2"/>
  <c r="N3" i="2"/>
  <c r="C4" i="1"/>
  <c r="D4" i="1"/>
  <c r="E4" i="1"/>
  <c r="F4" i="1"/>
  <c r="G4" i="1"/>
  <c r="H4" i="1"/>
  <c r="I4" i="1"/>
  <c r="J4" i="1"/>
  <c r="K4" i="1"/>
  <c r="L4" i="1"/>
  <c r="M4" i="1"/>
  <c r="N4" i="1"/>
  <c r="Q2" i="3"/>
  <c r="Q3" i="2"/>
  <c r="P3" i="2"/>
  <c r="C3" i="2"/>
</calcChain>
</file>

<file path=xl/sharedStrings.xml><?xml version="1.0" encoding="utf-8"?>
<sst xmlns="http://schemas.openxmlformats.org/spreadsheetml/2006/main" count="147" uniqueCount="35">
  <si>
    <t xml:space="preserve">Ateliers </t>
  </si>
  <si>
    <t xml:space="preserve">Groupe </t>
  </si>
  <si>
    <t>L2</t>
  </si>
  <si>
    <t xml:space="preserve">Lecture </t>
  </si>
  <si>
    <t xml:space="preserve">Maths </t>
  </si>
  <si>
    <t xml:space="preserve">Travail </t>
  </si>
  <si>
    <t xml:space="preserve">Rotation </t>
  </si>
  <si>
    <t>A</t>
  </si>
  <si>
    <t>B</t>
  </si>
  <si>
    <t>C</t>
  </si>
  <si>
    <t xml:space="preserve">  </t>
  </si>
  <si>
    <t>M2</t>
  </si>
  <si>
    <t xml:space="preserve">B </t>
  </si>
  <si>
    <t xml:space="preserve"> </t>
  </si>
  <si>
    <t xml:space="preserve">L2 </t>
  </si>
  <si>
    <t>L1</t>
  </si>
  <si>
    <t xml:space="preserve">Elève </t>
  </si>
  <si>
    <t xml:space="preserve">Ateliers : </t>
  </si>
  <si>
    <t xml:space="preserve">Grammaire : le verbe </t>
  </si>
  <si>
    <t xml:space="preserve">Lecture son : ch / f </t>
  </si>
  <si>
    <t xml:space="preserve">Lecture sons  f / v </t>
  </si>
  <si>
    <t>G1</t>
  </si>
  <si>
    <t xml:space="preserve">Élève 1 </t>
  </si>
  <si>
    <t>Élève 2</t>
  </si>
  <si>
    <t>Élève 3</t>
  </si>
  <si>
    <t>Élève 4</t>
  </si>
  <si>
    <t>Élève 5</t>
  </si>
  <si>
    <t>Élève 6</t>
  </si>
  <si>
    <t>Élève 7</t>
  </si>
  <si>
    <t>Élève 8</t>
  </si>
  <si>
    <t>Élève 9</t>
  </si>
  <si>
    <t>Élève 10</t>
  </si>
  <si>
    <t>Élève 11</t>
  </si>
  <si>
    <t>Élève 12</t>
  </si>
  <si>
    <t>Suivi des compétences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</si>
</sst>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  <font>
      <sz val="10"/>
      <color rgb="FF000000"/>
      <name val="Arial"/>
      <family val="2"/>
      <scheme val="minor"/>
    </font>
    <font>
      <b/>
      <sz val="28"/>
      <color rgb="FF000000"/>
      <name val="Arial"/>
      <family val="2"/>
      <scheme val="minor"/>
    </font>
    <font>
      <sz val="11"/>
      <color rgb="FF000000"/>
      <name val="Arial"/>
      <family val="2"/>
      <scheme val="minor"/>
    </font>
    <font>
      <sz val="12"/>
      <color rgb="FF000000"/>
      <name val="Arial"/>
      <family val="2"/>
      <scheme val="minor"/>
    </font>
    <font>
      <sz val="16"/>
      <color rgb="FF000000"/>
      <name val="Arial"/>
      <family val="2"/>
      <scheme val="minor"/>
    </font>
    <font>
      <sz val="18"/>
      <color rgb="FF000000"/>
      <name val="Arial"/>
      <family val="2"/>
      <scheme val="minor"/>
    </font>
    <font>
      <sz val="20"/>
      <color rgb="FF000000"/>
      <name val="Arial"/>
      <family val="2"/>
      <scheme val="minor"/>
    </font>
    <font>
      <sz val="14"/>
      <color rgb="FF4472C4"/>
      <name val="Arial"/>
      <family val="2"/>
      <scheme val="minor"/>
    </font>
    <font>
      <sz val="48"/>
      <color rgb="FF4472C4"/>
      <name val="Arial"/>
      <family val="2"/>
      <scheme val="minor"/>
    </font>
    <font>
      <b/>
      <sz val="24"/>
      <color rgb="FFFFFFFF"/>
      <name val="Arial"/>
      <family val="2"/>
      <scheme val="minor"/>
    </font>
    <font>
      <b/>
      <sz val="24"/>
      <color rgb="FF000000"/>
      <name val="Arial"/>
      <family val="2"/>
      <scheme val="minor"/>
    </font>
    <font>
      <sz val="11"/>
      <color rgb="FF000000"/>
      <name val="Arial"/>
      <family val="2"/>
      <scheme val="major"/>
    </font>
    <font>
      <sz val="16"/>
      <color rgb="FF000000"/>
      <name val="Arial"/>
      <family val="2"/>
      <scheme val="major"/>
    </font>
    <font>
      <sz val="12"/>
      <color rgb="FF000000"/>
      <name val="Arial"/>
      <family val="2"/>
      <scheme val="major"/>
    </font>
    <font>
      <sz val="18"/>
      <color rgb="FF000000"/>
      <name val="Arial"/>
      <family val="2"/>
      <scheme val="major"/>
    </font>
    <font>
      <sz val="10"/>
      <color rgb="FF000000"/>
      <name val="Arial"/>
      <family val="2"/>
      <scheme val="major"/>
    </font>
    <font>
      <b/>
      <sz val="28"/>
      <color rgb="FF000000"/>
      <name val="Arial"/>
      <family val="2"/>
      <scheme val="major"/>
    </font>
    <font>
      <b/>
      <sz val="18"/>
      <color rgb="FF000000"/>
      <name val="Arial"/>
      <family val="2"/>
      <scheme val="major"/>
    </font>
    <font>
      <sz val="14"/>
      <color rgb="FF4472C4"/>
      <name val="Arial"/>
      <family val="2"/>
      <scheme val="major"/>
    </font>
    <font>
      <sz val="20"/>
      <color rgb="FF000000"/>
      <name val="Arial"/>
      <family val="2"/>
      <scheme val="major"/>
    </font>
    <font>
      <sz val="48"/>
      <color rgb="FF4472C4"/>
      <name val="Arial"/>
      <family val="2"/>
      <scheme val="major"/>
    </font>
    <font>
      <sz val="36"/>
      <color rgb="FF4472C4"/>
      <name val="Arial"/>
      <family val="2"/>
      <scheme val="major"/>
    </font>
    <font>
      <b/>
      <sz val="24"/>
      <color rgb="FFFFFFFF"/>
      <name val="Arial"/>
      <family val="2"/>
      <scheme val="major"/>
    </font>
    <font>
      <b/>
      <sz val="24"/>
      <color rgb="FF000000"/>
      <name val="Arial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70AD47"/>
        <bgColor rgb="FF70AD47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C000"/>
      </patternFill>
    </fill>
    <fill>
      <patternFill patternType="solid">
        <fgColor theme="5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/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ck">
        <color rgb="FF000000"/>
      </bottom>
      <diagonal/>
    </border>
    <border>
      <left style="medium">
        <color indexed="64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thick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Font="0" applyBorder="0" applyAlignment="0" applyProtection="0"/>
    <xf numFmtId="0" fontId="1" fillId="2" borderId="0" applyNumberFormat="0" applyFont="0" applyBorder="0" applyAlignment="0" applyProtection="0"/>
    <xf numFmtId="0" fontId="1" fillId="2" borderId="0" applyNumberFormat="0" applyFont="0" applyBorder="0" applyAlignment="0" applyProtection="0"/>
  </cellStyleXfs>
  <cellXfs count="9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7" fillId="0" borderId="14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8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7" borderId="14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10" fillId="2" borderId="17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4" borderId="0" xfId="0" applyFont="1" applyFill="1"/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3" fillId="6" borderId="6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4" borderId="12" xfId="0" applyFont="1" applyFill="1" applyBorder="1"/>
    <xf numFmtId="0" fontId="5" fillId="0" borderId="13" xfId="0" applyFont="1" applyBorder="1"/>
    <xf numFmtId="0" fontId="14" fillId="0" borderId="0" xfId="0" applyFont="1"/>
    <xf numFmtId="0" fontId="15" fillId="0" borderId="15" xfId="0" applyFont="1" applyBorder="1" applyAlignment="1">
      <alignment horizontal="center" vertical="center"/>
    </xf>
    <xf numFmtId="0" fontId="15" fillId="0" borderId="0" xfId="0" applyFont="1" applyAlignment="1">
      <alignment textRotation="90"/>
    </xf>
    <xf numFmtId="0" fontId="17" fillId="0" borderId="1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/>
    </xf>
    <xf numFmtId="0" fontId="17" fillId="3" borderId="3" xfId="0" applyFont="1" applyFill="1" applyBorder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0" fontId="21" fillId="2" borderId="1" xfId="0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right"/>
    </xf>
    <xf numFmtId="0" fontId="21" fillId="2" borderId="4" xfId="0" applyFont="1" applyFill="1" applyBorder="1" applyAlignment="1">
      <alignment horizontal="right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4" fillId="4" borderId="0" xfId="0" applyFont="1" applyFill="1"/>
    <xf numFmtId="0" fontId="16" fillId="0" borderId="0" xfId="0" applyFont="1"/>
    <xf numFmtId="0" fontId="16" fillId="0" borderId="0" xfId="0" applyFont="1" applyAlignment="1">
      <alignment horizontal="left"/>
    </xf>
    <xf numFmtId="0" fontId="25" fillId="5" borderId="5" xfId="0" applyFont="1" applyFill="1" applyBorder="1" applyAlignment="1">
      <alignment horizontal="center"/>
    </xf>
    <xf numFmtId="0" fontId="26" fillId="6" borderId="6" xfId="0" applyFont="1" applyFill="1" applyBorder="1" applyAlignment="1">
      <alignment horizontal="center"/>
    </xf>
    <xf numFmtId="0" fontId="25" fillId="3" borderId="7" xfId="0" applyFont="1" applyFill="1" applyBorder="1" applyAlignment="1">
      <alignment horizontal="center"/>
    </xf>
    <xf numFmtId="0" fontId="14" fillId="2" borderId="8" xfId="0" applyFont="1" applyFill="1" applyBorder="1"/>
    <xf numFmtId="0" fontId="14" fillId="0" borderId="9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4" borderId="12" xfId="0" applyFont="1" applyFill="1" applyBorder="1"/>
    <xf numFmtId="0" fontId="14" fillId="0" borderId="13" xfId="0" applyFont="1" applyBorder="1"/>
    <xf numFmtId="0" fontId="15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4" fillId="0" borderId="14" xfId="0" applyFont="1" applyBorder="1"/>
    <xf numFmtId="0" fontId="14" fillId="0" borderId="18" xfId="0" applyFont="1" applyBorder="1"/>
    <xf numFmtId="0" fontId="16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1" fillId="0" borderId="0" xfId="0" applyFont="1" applyFill="1"/>
    <xf numFmtId="0" fontId="11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/>
    </xf>
    <xf numFmtId="0" fontId="5" fillId="0" borderId="23" xfId="0" applyFont="1" applyBorder="1"/>
    <xf numFmtId="0" fontId="5" fillId="2" borderId="24" xfId="0" applyFont="1" applyFill="1" applyBorder="1"/>
    <xf numFmtId="0" fontId="5" fillId="2" borderId="25" xfId="0" applyFont="1" applyFill="1" applyBorder="1"/>
    <xf numFmtId="0" fontId="5" fillId="4" borderId="26" xfId="0" applyFont="1" applyFill="1" applyBorder="1"/>
    <xf numFmtId="0" fontId="5" fillId="4" borderId="27" xfId="0" applyFont="1" applyFill="1" applyBorder="1"/>
    <xf numFmtId="0" fontId="5" fillId="4" borderId="28" xfId="0" applyFont="1" applyFill="1" applyBorder="1"/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8" fillId="0" borderId="0" xfId="0" applyFont="1" applyFill="1"/>
    <xf numFmtId="0" fontId="19" fillId="0" borderId="0" xfId="0" applyFont="1" applyFill="1" applyAlignment="1">
      <alignment horizontal="center"/>
    </xf>
    <xf numFmtId="0" fontId="14" fillId="0" borderId="0" xfId="0" applyFont="1" applyFill="1"/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23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left"/>
    </xf>
    <xf numFmtId="0" fontId="19" fillId="0" borderId="0" xfId="0" applyFont="1" applyFill="1" applyAlignment="1"/>
  </cellXfs>
  <cellStyles count="4">
    <cellStyle name="cf1" xfId="1" xr:uid="{D942DD88-4891-424D-BB29-833FF571C20E}"/>
    <cellStyle name="cf2" xfId="2" xr:uid="{633B0771-8641-481C-9E14-EDEE14A38BED}"/>
    <cellStyle name="cf3" xfId="3" xr:uid="{2586CD61-30E9-46AE-B779-96724C1485C5}"/>
    <cellStyle name="Normal" xfId="0" builtinId="0" customBuiltin="1"/>
  </cellStyles>
  <dxfs count="25"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  <dxf>
      <fill>
        <patternFill patternType="solid">
          <fgColor rgb="FF4472C4"/>
          <bgColor rgb="FF4472C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152403</xdr:colOff>
      <xdr:row>15</xdr:row>
      <xdr:rowOff>144786</xdr:rowOff>
    </xdr:from>
    <xdr:ext cx="442971" cy="390101"/>
    <xdr:pic>
      <xdr:nvPicPr>
        <xdr:cNvPr id="29" name="Image 11">
          <a:extLst>
            <a:ext uri="{FF2B5EF4-FFF2-40B4-BE49-F238E27FC236}">
              <a16:creationId xmlns:a16="http://schemas.microsoft.com/office/drawing/2014/main" id="{89860818-5D9F-A573-C2B5-F4E598D9C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 rot="5400013">
          <a:off x="971318" y="5871451"/>
          <a:ext cx="390101" cy="44297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0</xdr:colOff>
      <xdr:row>10</xdr:row>
      <xdr:rowOff>131362</xdr:rowOff>
    </xdr:from>
    <xdr:ext cx="958291" cy="600157"/>
    <xdr:pic>
      <xdr:nvPicPr>
        <xdr:cNvPr id="7" name="Image 12">
          <a:extLst>
            <a:ext uri="{FF2B5EF4-FFF2-40B4-BE49-F238E27FC236}">
              <a16:creationId xmlns:a16="http://schemas.microsoft.com/office/drawing/2014/main" id="{227A7444-725F-73B8-D5DA-9F421BB1B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t="12156" b="14210"/>
        <a:stretch>
          <a:fillRect/>
        </a:stretch>
      </xdr:blipFill>
      <xdr:spPr>
        <a:xfrm>
          <a:off x="0" y="3865162"/>
          <a:ext cx="958291" cy="60015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472443</xdr:colOff>
      <xdr:row>16</xdr:row>
      <xdr:rowOff>363199</xdr:rowOff>
    </xdr:from>
    <xdr:ext cx="693416" cy="347792"/>
    <xdr:pic>
      <xdr:nvPicPr>
        <xdr:cNvPr id="30" name="Image 13">
          <a:extLst>
            <a:ext uri="{FF2B5EF4-FFF2-40B4-BE49-F238E27FC236}">
              <a16:creationId xmlns:a16="http://schemas.microsoft.com/office/drawing/2014/main" id="{3C966366-452D-A8F6-852B-B484F8FF9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72443" y="6520159"/>
          <a:ext cx="693416" cy="347792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198123</xdr:colOff>
      <xdr:row>13</xdr:row>
      <xdr:rowOff>45720</xdr:rowOff>
    </xdr:from>
    <xdr:ext cx="571500" cy="486085"/>
    <xdr:pic>
      <xdr:nvPicPr>
        <xdr:cNvPr id="22" name="Image 14">
          <a:extLst>
            <a:ext uri="{FF2B5EF4-FFF2-40B4-BE49-F238E27FC236}">
              <a16:creationId xmlns:a16="http://schemas.microsoft.com/office/drawing/2014/main" id="{82E72507-36A6-99C7-E6CF-21DDDA102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98123" y="4991100"/>
          <a:ext cx="571500" cy="48608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563873</xdr:colOff>
      <xdr:row>13</xdr:row>
      <xdr:rowOff>15252</xdr:rowOff>
    </xdr:from>
    <xdr:ext cx="776755" cy="660663"/>
    <xdr:pic>
      <xdr:nvPicPr>
        <xdr:cNvPr id="23" name="Image 15">
          <a:extLst>
            <a:ext uri="{FF2B5EF4-FFF2-40B4-BE49-F238E27FC236}">
              <a16:creationId xmlns:a16="http://schemas.microsoft.com/office/drawing/2014/main" id="{596A1336-328B-6588-61A5-D9499E652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563873" y="4960632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441956</xdr:colOff>
      <xdr:row>10</xdr:row>
      <xdr:rowOff>53336</xdr:rowOff>
    </xdr:from>
    <xdr:ext cx="481907" cy="409888"/>
    <xdr:pic>
      <xdr:nvPicPr>
        <xdr:cNvPr id="8" name="Image 16">
          <a:extLst>
            <a:ext uri="{FF2B5EF4-FFF2-40B4-BE49-F238E27FC236}">
              <a16:creationId xmlns:a16="http://schemas.microsoft.com/office/drawing/2014/main" id="{A649631B-7146-02F7-6FA4-12059F1E3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234436" y="3787136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426723</xdr:colOff>
      <xdr:row>11</xdr:row>
      <xdr:rowOff>205740</xdr:rowOff>
    </xdr:from>
    <xdr:ext cx="481907" cy="409888"/>
    <xdr:pic>
      <xdr:nvPicPr>
        <xdr:cNvPr id="14" name="Image 17">
          <a:extLst>
            <a:ext uri="{FF2B5EF4-FFF2-40B4-BE49-F238E27FC236}">
              <a16:creationId xmlns:a16="http://schemas.microsoft.com/office/drawing/2014/main" id="{667EAA9E-6848-6B84-8BFB-1FCD99BE8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19203" y="4343400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411480</xdr:colOff>
      <xdr:row>12</xdr:row>
      <xdr:rowOff>373376</xdr:rowOff>
    </xdr:from>
    <xdr:ext cx="481907" cy="409888"/>
    <xdr:pic>
      <xdr:nvPicPr>
        <xdr:cNvPr id="20" name="Image 18">
          <a:extLst>
            <a:ext uri="{FF2B5EF4-FFF2-40B4-BE49-F238E27FC236}">
              <a16:creationId xmlns:a16="http://schemas.microsoft.com/office/drawing/2014/main" id="{792C0C4D-6D1B-9C79-B14C-EBC721B15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203960" y="4914896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335301</xdr:colOff>
      <xdr:row>11</xdr:row>
      <xdr:rowOff>274329</xdr:rowOff>
    </xdr:from>
    <xdr:ext cx="454959" cy="454959"/>
    <xdr:pic>
      <xdr:nvPicPr>
        <xdr:cNvPr id="11" name="Image 20">
          <a:extLst>
            <a:ext uri="{FF2B5EF4-FFF2-40B4-BE49-F238E27FC236}">
              <a16:creationId xmlns:a16="http://schemas.microsoft.com/office/drawing/2014/main" id="{9E08BCEF-7034-703B-3ED2-2A8B29396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35301" y="4411989"/>
          <a:ext cx="454959" cy="45495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243843</xdr:colOff>
      <xdr:row>14</xdr:row>
      <xdr:rowOff>30476</xdr:rowOff>
    </xdr:from>
    <xdr:ext cx="1093000" cy="929643"/>
    <xdr:pic>
      <xdr:nvPicPr>
        <xdr:cNvPr id="26" name="Image 21">
          <a:extLst>
            <a:ext uri="{FF2B5EF4-FFF2-40B4-BE49-F238E27FC236}">
              <a16:creationId xmlns:a16="http://schemas.microsoft.com/office/drawing/2014/main" id="{77EC6D0D-1D51-A461-8B11-300531118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243843" y="5379716"/>
          <a:ext cx="1093000" cy="92964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175263</xdr:colOff>
      <xdr:row>14</xdr:row>
      <xdr:rowOff>327656</xdr:rowOff>
    </xdr:from>
    <xdr:ext cx="571500" cy="486085"/>
    <xdr:pic>
      <xdr:nvPicPr>
        <xdr:cNvPr id="27" name="Image 22">
          <a:extLst>
            <a:ext uri="{FF2B5EF4-FFF2-40B4-BE49-F238E27FC236}">
              <a16:creationId xmlns:a16="http://schemas.microsoft.com/office/drawing/2014/main" id="{022888C1-4942-8CAE-C1BC-A97C8B6A1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967743" y="5676896"/>
          <a:ext cx="571500" cy="48608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563883</xdr:colOff>
      <xdr:row>13</xdr:row>
      <xdr:rowOff>121916</xdr:rowOff>
    </xdr:from>
    <xdr:ext cx="481907" cy="409888"/>
    <xdr:pic>
      <xdr:nvPicPr>
        <xdr:cNvPr id="24" name="Image 23">
          <a:extLst>
            <a:ext uri="{FF2B5EF4-FFF2-40B4-BE49-F238E27FC236}">
              <a16:creationId xmlns:a16="http://schemas.microsoft.com/office/drawing/2014/main" id="{9A05284D-D5E2-BC89-836D-7676332B5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356363" y="5067296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0</xdr:colOff>
      <xdr:row>9</xdr:row>
      <xdr:rowOff>320040</xdr:rowOff>
    </xdr:from>
    <xdr:ext cx="1247168" cy="1060768"/>
    <xdr:pic>
      <xdr:nvPicPr>
        <xdr:cNvPr id="4" name="Image 24">
          <a:extLst>
            <a:ext uri="{FF2B5EF4-FFF2-40B4-BE49-F238E27FC236}">
              <a16:creationId xmlns:a16="http://schemas.microsoft.com/office/drawing/2014/main" id="{3AB454E7-32B1-5ECA-176E-983B78749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3634740"/>
          <a:ext cx="1247168" cy="106076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22850</xdr:colOff>
      <xdr:row>11</xdr:row>
      <xdr:rowOff>160029</xdr:rowOff>
    </xdr:from>
    <xdr:ext cx="1307994" cy="1112513"/>
    <xdr:pic>
      <xdr:nvPicPr>
        <xdr:cNvPr id="12" name="Image 25">
          <a:extLst>
            <a:ext uri="{FF2B5EF4-FFF2-40B4-BE49-F238E27FC236}">
              <a16:creationId xmlns:a16="http://schemas.microsoft.com/office/drawing/2014/main" id="{79049F06-0F72-597E-5898-AA0D0838B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22850" y="4297689"/>
          <a:ext cx="1307994" cy="111251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731520</xdr:colOff>
      <xdr:row>12</xdr:row>
      <xdr:rowOff>106683</xdr:rowOff>
    </xdr:from>
    <xdr:ext cx="481907" cy="409888"/>
    <xdr:pic>
      <xdr:nvPicPr>
        <xdr:cNvPr id="19" name="Image 26">
          <a:extLst>
            <a:ext uri="{FF2B5EF4-FFF2-40B4-BE49-F238E27FC236}">
              <a16:creationId xmlns:a16="http://schemas.microsoft.com/office/drawing/2014/main" id="{02A5AFDB-2CC7-BDF1-540E-910D212A1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524000" y="4648203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144786</xdr:colOff>
      <xdr:row>8</xdr:row>
      <xdr:rowOff>190506</xdr:rowOff>
    </xdr:from>
    <xdr:ext cx="481907" cy="409888"/>
    <xdr:pic>
      <xdr:nvPicPr>
        <xdr:cNvPr id="3" name="Image 28">
          <a:extLst>
            <a:ext uri="{FF2B5EF4-FFF2-40B4-BE49-F238E27FC236}">
              <a16:creationId xmlns:a16="http://schemas.microsoft.com/office/drawing/2014/main" id="{109BC914-1197-519F-A5EF-BD0086900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937266" y="3299466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222894</xdr:colOff>
      <xdr:row>13</xdr:row>
      <xdr:rowOff>241950</xdr:rowOff>
    </xdr:from>
    <xdr:ext cx="776755" cy="660663"/>
    <xdr:pic>
      <xdr:nvPicPr>
        <xdr:cNvPr id="21" name="Image 29">
          <a:extLst>
            <a:ext uri="{FF2B5EF4-FFF2-40B4-BE49-F238E27FC236}">
              <a16:creationId xmlns:a16="http://schemas.microsoft.com/office/drawing/2014/main" id="{4CABDBF4-9312-A464-7AE6-537905DF6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222894" y="5187330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274320</xdr:colOff>
      <xdr:row>11</xdr:row>
      <xdr:rowOff>76196</xdr:rowOff>
    </xdr:from>
    <xdr:ext cx="776755" cy="660663"/>
    <xdr:pic>
      <xdr:nvPicPr>
        <xdr:cNvPr id="10" name="Image 30">
          <a:extLst>
            <a:ext uri="{FF2B5EF4-FFF2-40B4-BE49-F238E27FC236}">
              <a16:creationId xmlns:a16="http://schemas.microsoft.com/office/drawing/2014/main" id="{22FF6374-1CB9-B23C-3789-CBC095336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274320" y="4213856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586743</xdr:colOff>
      <xdr:row>15</xdr:row>
      <xdr:rowOff>160029</xdr:rowOff>
    </xdr:from>
    <xdr:ext cx="442971" cy="390101"/>
    <xdr:pic>
      <xdr:nvPicPr>
        <xdr:cNvPr id="28" name="Image 33">
          <a:extLst>
            <a:ext uri="{FF2B5EF4-FFF2-40B4-BE49-F238E27FC236}">
              <a16:creationId xmlns:a16="http://schemas.microsoft.com/office/drawing/2014/main" id="{FC2ECD76-D36B-8230-F51C-A561917C3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 rot="5400013">
          <a:off x="613178" y="5886694"/>
          <a:ext cx="390101" cy="44297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563315</xdr:colOff>
      <xdr:row>12</xdr:row>
      <xdr:rowOff>55</xdr:rowOff>
    </xdr:from>
    <xdr:ext cx="778730" cy="685790"/>
    <xdr:pic>
      <xdr:nvPicPr>
        <xdr:cNvPr id="17" name="Image 34">
          <a:extLst>
            <a:ext uri="{FF2B5EF4-FFF2-40B4-BE49-F238E27FC236}">
              <a16:creationId xmlns:a16="http://schemas.microsoft.com/office/drawing/2014/main" id="{62990AE9-8B7A-17DC-E668-5B12367EB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 rot="5400013">
          <a:off x="609785" y="4495105"/>
          <a:ext cx="685790" cy="778730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441956</xdr:colOff>
      <xdr:row>18</xdr:row>
      <xdr:rowOff>215194</xdr:rowOff>
    </xdr:from>
    <xdr:ext cx="480060" cy="300645"/>
    <xdr:pic>
      <xdr:nvPicPr>
        <xdr:cNvPr id="32" name="Image 35">
          <a:extLst>
            <a:ext uri="{FF2B5EF4-FFF2-40B4-BE49-F238E27FC236}">
              <a16:creationId xmlns:a16="http://schemas.microsoft.com/office/drawing/2014/main" id="{E0870EF7-AA7E-BA99-E92D-FADC87017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t="12156" b="14210"/>
        <a:stretch>
          <a:fillRect/>
        </a:stretch>
      </xdr:blipFill>
      <xdr:spPr>
        <a:xfrm>
          <a:off x="441956" y="7179874"/>
          <a:ext cx="480060" cy="30064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594360</xdr:colOff>
      <xdr:row>18</xdr:row>
      <xdr:rowOff>367588</xdr:rowOff>
    </xdr:from>
    <xdr:ext cx="480060" cy="300645"/>
    <xdr:pic>
      <xdr:nvPicPr>
        <xdr:cNvPr id="33" name="Image 36">
          <a:extLst>
            <a:ext uri="{FF2B5EF4-FFF2-40B4-BE49-F238E27FC236}">
              <a16:creationId xmlns:a16="http://schemas.microsoft.com/office/drawing/2014/main" id="{2A88831C-42AB-A37A-E2F4-3260993AD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t="12156" b="14210"/>
        <a:stretch>
          <a:fillRect/>
        </a:stretch>
      </xdr:blipFill>
      <xdr:spPr>
        <a:xfrm>
          <a:off x="594360" y="7332268"/>
          <a:ext cx="480060" cy="30064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731510</xdr:colOff>
      <xdr:row>12</xdr:row>
      <xdr:rowOff>20299</xdr:rowOff>
    </xdr:from>
    <xdr:ext cx="693416" cy="347792"/>
    <xdr:pic>
      <xdr:nvPicPr>
        <xdr:cNvPr id="18" name="Image 37">
          <a:extLst>
            <a:ext uri="{FF2B5EF4-FFF2-40B4-BE49-F238E27FC236}">
              <a16:creationId xmlns:a16="http://schemas.microsoft.com/office/drawing/2014/main" id="{84CE902A-DA6F-D522-127D-03D84DBA2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731510" y="4561819"/>
          <a:ext cx="693416" cy="347792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12</xdr:col>
      <xdr:colOff>647696</xdr:colOff>
      <xdr:row>13</xdr:row>
      <xdr:rowOff>205740</xdr:rowOff>
    </xdr:from>
    <xdr:ext cx="1068595" cy="535966"/>
    <xdr:pic>
      <xdr:nvPicPr>
        <xdr:cNvPr id="25" name="Image 38">
          <a:extLst>
            <a:ext uri="{FF2B5EF4-FFF2-40B4-BE49-F238E27FC236}">
              <a16:creationId xmlns:a16="http://schemas.microsoft.com/office/drawing/2014/main" id="{749FC756-487A-9393-847E-BF98E8940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9364976" y="5151120"/>
          <a:ext cx="1068595" cy="535966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198123</xdr:colOff>
      <xdr:row>17</xdr:row>
      <xdr:rowOff>152384</xdr:rowOff>
    </xdr:from>
    <xdr:ext cx="454959" cy="454959"/>
    <xdr:pic>
      <xdr:nvPicPr>
        <xdr:cNvPr id="31" name="Image 40">
          <a:extLst>
            <a:ext uri="{FF2B5EF4-FFF2-40B4-BE49-F238E27FC236}">
              <a16:creationId xmlns:a16="http://schemas.microsoft.com/office/drawing/2014/main" id="{C77DEE2C-8B90-7A49-F010-71D4AE153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8123" y="6713204"/>
          <a:ext cx="454959" cy="45495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21</xdr:col>
      <xdr:colOff>76196</xdr:colOff>
      <xdr:row>4</xdr:row>
      <xdr:rowOff>0</xdr:rowOff>
    </xdr:from>
    <xdr:ext cx="706593" cy="443429"/>
    <xdr:pic>
      <xdr:nvPicPr>
        <xdr:cNvPr id="2" name="Image 41">
          <a:extLst>
            <a:ext uri="{FF2B5EF4-FFF2-40B4-BE49-F238E27FC236}">
              <a16:creationId xmlns:a16="http://schemas.microsoft.com/office/drawing/2014/main" id="{2718AAB5-CA61-3577-84DD-3002F8883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925796" y="2331720"/>
          <a:ext cx="706593" cy="44342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9</xdr:col>
      <xdr:colOff>556256</xdr:colOff>
      <xdr:row>11</xdr:row>
      <xdr:rowOff>335283</xdr:rowOff>
    </xdr:from>
    <xdr:ext cx="706593" cy="443429"/>
    <xdr:pic>
      <xdr:nvPicPr>
        <xdr:cNvPr id="15" name="Image 43">
          <a:extLst>
            <a:ext uri="{FF2B5EF4-FFF2-40B4-BE49-F238E27FC236}">
              <a16:creationId xmlns:a16="http://schemas.microsoft.com/office/drawing/2014/main" id="{4E5E1B65-96D5-C4EE-DB68-4E0B36985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896096" y="4472943"/>
          <a:ext cx="706593" cy="44342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198123</xdr:colOff>
      <xdr:row>11</xdr:row>
      <xdr:rowOff>45729</xdr:rowOff>
    </xdr:from>
    <xdr:ext cx="617229" cy="592787"/>
    <xdr:pic>
      <xdr:nvPicPr>
        <xdr:cNvPr id="13" name="Image 31">
          <a:extLst>
            <a:ext uri="{FF2B5EF4-FFF2-40B4-BE49-F238E27FC236}">
              <a16:creationId xmlns:a16="http://schemas.microsoft.com/office/drawing/2014/main" id="{CCEC4558-4CD3-AD3E-4FAF-B05D80434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90603" y="4183389"/>
          <a:ext cx="617229" cy="59278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10</xdr:col>
      <xdr:colOff>335273</xdr:colOff>
      <xdr:row>9</xdr:row>
      <xdr:rowOff>358124</xdr:rowOff>
    </xdr:from>
    <xdr:ext cx="776755" cy="660663"/>
    <xdr:pic>
      <xdr:nvPicPr>
        <xdr:cNvPr id="5" name="Image 15">
          <a:extLst>
            <a:ext uri="{FF2B5EF4-FFF2-40B4-BE49-F238E27FC236}">
              <a16:creationId xmlns:a16="http://schemas.microsoft.com/office/drawing/2014/main" id="{ED98CD52-662B-DC20-4B80-DC27DC4EB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7467593" y="3672824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12</xdr:col>
      <xdr:colOff>502920</xdr:colOff>
      <xdr:row>9</xdr:row>
      <xdr:rowOff>403863</xdr:rowOff>
    </xdr:from>
    <xdr:ext cx="776755" cy="660663"/>
    <xdr:pic>
      <xdr:nvPicPr>
        <xdr:cNvPr id="6" name="Image 30">
          <a:extLst>
            <a:ext uri="{FF2B5EF4-FFF2-40B4-BE49-F238E27FC236}">
              <a16:creationId xmlns:a16="http://schemas.microsoft.com/office/drawing/2014/main" id="{2F989B0D-7B6C-8170-49C4-FCFD37376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9220200" y="3718563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7</xdr:col>
      <xdr:colOff>556266</xdr:colOff>
      <xdr:row>10</xdr:row>
      <xdr:rowOff>91449</xdr:rowOff>
    </xdr:from>
    <xdr:ext cx="776755" cy="660663"/>
    <xdr:pic>
      <xdr:nvPicPr>
        <xdr:cNvPr id="9" name="Image 30">
          <a:extLst>
            <a:ext uri="{FF2B5EF4-FFF2-40B4-BE49-F238E27FC236}">
              <a16:creationId xmlns:a16="http://schemas.microsoft.com/office/drawing/2014/main" id="{5CC77B49-AA11-FDE6-0435-44BD0CCC9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5311146" y="3825249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14</xdr:col>
      <xdr:colOff>556256</xdr:colOff>
      <xdr:row>11</xdr:row>
      <xdr:rowOff>304796</xdr:rowOff>
    </xdr:from>
    <xdr:ext cx="706593" cy="443429"/>
    <xdr:pic>
      <xdr:nvPicPr>
        <xdr:cNvPr id="16" name="Image 43">
          <a:extLst>
            <a:ext uri="{FF2B5EF4-FFF2-40B4-BE49-F238E27FC236}">
              <a16:creationId xmlns:a16="http://schemas.microsoft.com/office/drawing/2014/main" id="{3E98D59F-F5B0-62DC-B40A-CED546295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858496" y="4442456"/>
          <a:ext cx="706593" cy="443429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152403</xdr:colOff>
      <xdr:row>16</xdr:row>
      <xdr:rowOff>144786</xdr:rowOff>
    </xdr:from>
    <xdr:ext cx="442971" cy="390101"/>
    <xdr:pic>
      <xdr:nvPicPr>
        <xdr:cNvPr id="27" name="Image 11">
          <a:extLst>
            <a:ext uri="{FF2B5EF4-FFF2-40B4-BE49-F238E27FC236}">
              <a16:creationId xmlns:a16="http://schemas.microsoft.com/office/drawing/2014/main" id="{FF4B1188-2B2F-E34C-C130-8B25CA30E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 rot="5400013">
          <a:off x="971318" y="5947651"/>
          <a:ext cx="390101" cy="44297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0</xdr:colOff>
      <xdr:row>15</xdr:row>
      <xdr:rowOff>154222</xdr:rowOff>
    </xdr:from>
    <xdr:ext cx="958291" cy="600157"/>
    <xdr:pic>
      <xdr:nvPicPr>
        <xdr:cNvPr id="19" name="Image 12">
          <a:extLst>
            <a:ext uri="{FF2B5EF4-FFF2-40B4-BE49-F238E27FC236}">
              <a16:creationId xmlns:a16="http://schemas.microsoft.com/office/drawing/2014/main" id="{47049176-1403-9280-CDF7-2F985DE9A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t="12156" b="14210"/>
        <a:stretch>
          <a:fillRect/>
        </a:stretch>
      </xdr:blipFill>
      <xdr:spPr>
        <a:xfrm>
          <a:off x="0" y="5579662"/>
          <a:ext cx="958291" cy="60015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472443</xdr:colOff>
      <xdr:row>17</xdr:row>
      <xdr:rowOff>363199</xdr:rowOff>
    </xdr:from>
    <xdr:ext cx="693416" cy="347792"/>
    <xdr:pic>
      <xdr:nvPicPr>
        <xdr:cNvPr id="28" name="Image 13">
          <a:extLst>
            <a:ext uri="{FF2B5EF4-FFF2-40B4-BE49-F238E27FC236}">
              <a16:creationId xmlns:a16="http://schemas.microsoft.com/office/drawing/2014/main" id="{A2E8F49D-695A-CA72-AA7F-BCE3EB88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72443" y="6596359"/>
          <a:ext cx="693416" cy="347792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198123</xdr:colOff>
      <xdr:row>14</xdr:row>
      <xdr:rowOff>45720</xdr:rowOff>
    </xdr:from>
    <xdr:ext cx="571500" cy="486085"/>
    <xdr:pic>
      <xdr:nvPicPr>
        <xdr:cNvPr id="16" name="Image 14">
          <a:extLst>
            <a:ext uri="{FF2B5EF4-FFF2-40B4-BE49-F238E27FC236}">
              <a16:creationId xmlns:a16="http://schemas.microsoft.com/office/drawing/2014/main" id="{B3B24865-92D2-0F53-E672-C89034580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98123" y="5067300"/>
          <a:ext cx="571500" cy="48608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10</xdr:col>
      <xdr:colOff>472433</xdr:colOff>
      <xdr:row>11</xdr:row>
      <xdr:rowOff>228609</xdr:rowOff>
    </xdr:from>
    <xdr:ext cx="776755" cy="660663"/>
    <xdr:pic>
      <xdr:nvPicPr>
        <xdr:cNvPr id="7" name="Image 15">
          <a:extLst>
            <a:ext uri="{FF2B5EF4-FFF2-40B4-BE49-F238E27FC236}">
              <a16:creationId xmlns:a16="http://schemas.microsoft.com/office/drawing/2014/main" id="{A5446278-4453-459C-E941-70AE390CD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7604753" y="4038609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441956</xdr:colOff>
      <xdr:row>11</xdr:row>
      <xdr:rowOff>53336</xdr:rowOff>
    </xdr:from>
    <xdr:ext cx="481907" cy="409888"/>
    <xdr:pic>
      <xdr:nvPicPr>
        <xdr:cNvPr id="5" name="Image 16">
          <a:extLst>
            <a:ext uri="{FF2B5EF4-FFF2-40B4-BE49-F238E27FC236}">
              <a16:creationId xmlns:a16="http://schemas.microsoft.com/office/drawing/2014/main" id="{0F0DF39A-F1B0-FE1C-B2B9-66E003DB7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1234436" y="3863336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426723</xdr:colOff>
      <xdr:row>12</xdr:row>
      <xdr:rowOff>205740</xdr:rowOff>
    </xdr:from>
    <xdr:ext cx="481907" cy="409888"/>
    <xdr:pic>
      <xdr:nvPicPr>
        <xdr:cNvPr id="8" name="Image 17">
          <a:extLst>
            <a:ext uri="{FF2B5EF4-FFF2-40B4-BE49-F238E27FC236}">
              <a16:creationId xmlns:a16="http://schemas.microsoft.com/office/drawing/2014/main" id="{CBA0846B-F9A3-4A75-6F40-58E44C8F4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219203" y="4419600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411480</xdr:colOff>
      <xdr:row>13</xdr:row>
      <xdr:rowOff>373376</xdr:rowOff>
    </xdr:from>
    <xdr:ext cx="481907" cy="409888"/>
    <xdr:pic>
      <xdr:nvPicPr>
        <xdr:cNvPr id="13" name="Image 18">
          <a:extLst>
            <a:ext uri="{FF2B5EF4-FFF2-40B4-BE49-F238E27FC236}">
              <a16:creationId xmlns:a16="http://schemas.microsoft.com/office/drawing/2014/main" id="{0E0A72EA-686F-E7D0-50B8-3D3A61683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203960" y="4991096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0</xdr:colOff>
      <xdr:row>14</xdr:row>
      <xdr:rowOff>266712</xdr:rowOff>
    </xdr:from>
    <xdr:ext cx="454959" cy="454959"/>
    <xdr:pic>
      <xdr:nvPicPr>
        <xdr:cNvPr id="14" name="Image 20">
          <a:extLst>
            <a:ext uri="{FF2B5EF4-FFF2-40B4-BE49-F238E27FC236}">
              <a16:creationId xmlns:a16="http://schemas.microsoft.com/office/drawing/2014/main" id="{2D7E2784-D8AA-106D-6977-A57916A57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5288292"/>
          <a:ext cx="454959" cy="45495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434330</xdr:colOff>
      <xdr:row>14</xdr:row>
      <xdr:rowOff>342900</xdr:rowOff>
    </xdr:from>
    <xdr:ext cx="1093000" cy="929643"/>
    <xdr:pic>
      <xdr:nvPicPr>
        <xdr:cNvPr id="15" name="Image 21">
          <a:extLst>
            <a:ext uri="{FF2B5EF4-FFF2-40B4-BE49-F238E27FC236}">
              <a16:creationId xmlns:a16="http://schemas.microsoft.com/office/drawing/2014/main" id="{12DEB80A-35E0-70D8-6BF6-02BDCA32A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434330" y="5364480"/>
          <a:ext cx="1093000" cy="92964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571500</xdr:colOff>
      <xdr:row>14</xdr:row>
      <xdr:rowOff>243843</xdr:rowOff>
    </xdr:from>
    <xdr:ext cx="571500" cy="486085"/>
    <xdr:pic>
      <xdr:nvPicPr>
        <xdr:cNvPr id="17" name="Image 22">
          <a:extLst>
            <a:ext uri="{FF2B5EF4-FFF2-40B4-BE49-F238E27FC236}">
              <a16:creationId xmlns:a16="http://schemas.microsoft.com/office/drawing/2014/main" id="{677EAC68-6E4E-1E19-4598-2F30F5544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571500" y="5265423"/>
          <a:ext cx="571500" cy="48608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563883</xdr:colOff>
      <xdr:row>14</xdr:row>
      <xdr:rowOff>121916</xdr:rowOff>
    </xdr:from>
    <xdr:ext cx="481907" cy="409888"/>
    <xdr:pic>
      <xdr:nvPicPr>
        <xdr:cNvPr id="18" name="Image 23">
          <a:extLst>
            <a:ext uri="{FF2B5EF4-FFF2-40B4-BE49-F238E27FC236}">
              <a16:creationId xmlns:a16="http://schemas.microsoft.com/office/drawing/2014/main" id="{B202BE6B-4AE9-90A4-5943-7FDAFE35C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1356363" y="5143496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0</xdr:colOff>
      <xdr:row>15</xdr:row>
      <xdr:rowOff>114300</xdr:rowOff>
    </xdr:from>
    <xdr:ext cx="1247168" cy="1060768"/>
    <xdr:pic>
      <xdr:nvPicPr>
        <xdr:cNvPr id="20" name="Image 24">
          <a:extLst>
            <a:ext uri="{FF2B5EF4-FFF2-40B4-BE49-F238E27FC236}">
              <a16:creationId xmlns:a16="http://schemas.microsoft.com/office/drawing/2014/main" id="{362DCB83-8FFE-1992-2690-E178ECCB4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5539740"/>
          <a:ext cx="1247168" cy="106076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0</xdr:colOff>
      <xdr:row>16</xdr:row>
      <xdr:rowOff>91449</xdr:rowOff>
    </xdr:from>
    <xdr:ext cx="1307994" cy="1112513"/>
    <xdr:pic>
      <xdr:nvPicPr>
        <xdr:cNvPr id="25" name="Image 25">
          <a:extLst>
            <a:ext uri="{FF2B5EF4-FFF2-40B4-BE49-F238E27FC236}">
              <a16:creationId xmlns:a16="http://schemas.microsoft.com/office/drawing/2014/main" id="{C582295E-25F0-5B41-C476-9F72625DB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5920749"/>
          <a:ext cx="1307994" cy="111251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731520</xdr:colOff>
      <xdr:row>13</xdr:row>
      <xdr:rowOff>106683</xdr:rowOff>
    </xdr:from>
    <xdr:ext cx="481907" cy="409888"/>
    <xdr:pic>
      <xdr:nvPicPr>
        <xdr:cNvPr id="12" name="Image 26">
          <a:extLst>
            <a:ext uri="{FF2B5EF4-FFF2-40B4-BE49-F238E27FC236}">
              <a16:creationId xmlns:a16="http://schemas.microsoft.com/office/drawing/2014/main" id="{178D03DB-D1DE-D955-7423-7243D9FED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1524000" y="4724403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373386</xdr:colOff>
      <xdr:row>15</xdr:row>
      <xdr:rowOff>220983</xdr:rowOff>
    </xdr:from>
    <xdr:ext cx="481907" cy="409888"/>
    <xdr:pic>
      <xdr:nvPicPr>
        <xdr:cNvPr id="21" name="Image 28">
          <a:extLst>
            <a:ext uri="{FF2B5EF4-FFF2-40B4-BE49-F238E27FC236}">
              <a16:creationId xmlns:a16="http://schemas.microsoft.com/office/drawing/2014/main" id="{5C9357C0-64EF-5EAF-1F55-4A05B0308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373386" y="5646423"/>
          <a:ext cx="481907" cy="40988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405774</xdr:colOff>
      <xdr:row>13</xdr:row>
      <xdr:rowOff>257184</xdr:rowOff>
    </xdr:from>
    <xdr:ext cx="776755" cy="660663"/>
    <xdr:pic>
      <xdr:nvPicPr>
        <xdr:cNvPr id="11" name="Image 29">
          <a:extLst>
            <a:ext uri="{FF2B5EF4-FFF2-40B4-BE49-F238E27FC236}">
              <a16:creationId xmlns:a16="http://schemas.microsoft.com/office/drawing/2014/main" id="{81A177D9-C1A6-196F-BFBD-287364AA3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05774" y="4874904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13</xdr:col>
      <xdr:colOff>586743</xdr:colOff>
      <xdr:row>10</xdr:row>
      <xdr:rowOff>403872</xdr:rowOff>
    </xdr:from>
    <xdr:ext cx="776755" cy="660663"/>
    <xdr:pic>
      <xdr:nvPicPr>
        <xdr:cNvPr id="4" name="Image 30">
          <a:extLst>
            <a:ext uri="{FF2B5EF4-FFF2-40B4-BE49-F238E27FC236}">
              <a16:creationId xmlns:a16="http://schemas.microsoft.com/office/drawing/2014/main" id="{21C1C12D-9FE2-1021-CEBF-05C9B942D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0096503" y="3794772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586743</xdr:colOff>
      <xdr:row>16</xdr:row>
      <xdr:rowOff>160029</xdr:rowOff>
    </xdr:from>
    <xdr:ext cx="442971" cy="390101"/>
    <xdr:pic>
      <xdr:nvPicPr>
        <xdr:cNvPr id="24" name="Image 33">
          <a:extLst>
            <a:ext uri="{FF2B5EF4-FFF2-40B4-BE49-F238E27FC236}">
              <a16:creationId xmlns:a16="http://schemas.microsoft.com/office/drawing/2014/main" id="{F69C8F38-4B9D-8928-0BA3-E77761C84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 rot="5400013">
          <a:off x="613178" y="5962894"/>
          <a:ext cx="390101" cy="442971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220415</xdr:colOff>
      <xdr:row>16</xdr:row>
      <xdr:rowOff>30541</xdr:rowOff>
    </xdr:from>
    <xdr:ext cx="778730" cy="685790"/>
    <xdr:pic>
      <xdr:nvPicPr>
        <xdr:cNvPr id="26" name="Image 34">
          <a:extLst>
            <a:ext uri="{FF2B5EF4-FFF2-40B4-BE49-F238E27FC236}">
              <a16:creationId xmlns:a16="http://schemas.microsoft.com/office/drawing/2014/main" id="{D43AC5A6-18BF-CC85-6E75-07DC1471E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 rot="5400013">
          <a:off x="266885" y="5813371"/>
          <a:ext cx="685790" cy="778730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441956</xdr:colOff>
      <xdr:row>19</xdr:row>
      <xdr:rowOff>215194</xdr:rowOff>
    </xdr:from>
    <xdr:ext cx="480060" cy="300645"/>
    <xdr:pic>
      <xdr:nvPicPr>
        <xdr:cNvPr id="32" name="Image 35">
          <a:extLst>
            <a:ext uri="{FF2B5EF4-FFF2-40B4-BE49-F238E27FC236}">
              <a16:creationId xmlns:a16="http://schemas.microsoft.com/office/drawing/2014/main" id="{B3D34E3B-97A6-B9C1-043B-CC45D6D74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t="12156" b="14210"/>
        <a:stretch>
          <a:fillRect/>
        </a:stretch>
      </xdr:blipFill>
      <xdr:spPr>
        <a:xfrm>
          <a:off x="441956" y="7256074"/>
          <a:ext cx="480060" cy="30064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594360</xdr:colOff>
      <xdr:row>19</xdr:row>
      <xdr:rowOff>367588</xdr:rowOff>
    </xdr:from>
    <xdr:ext cx="480060" cy="300645"/>
    <xdr:pic>
      <xdr:nvPicPr>
        <xdr:cNvPr id="33" name="Image 36">
          <a:extLst>
            <a:ext uri="{FF2B5EF4-FFF2-40B4-BE49-F238E27FC236}">
              <a16:creationId xmlns:a16="http://schemas.microsoft.com/office/drawing/2014/main" id="{17CB0DAA-63C7-8D7D-10B8-C761DA516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t="12156" b="14210"/>
        <a:stretch>
          <a:fillRect/>
        </a:stretch>
      </xdr:blipFill>
      <xdr:spPr>
        <a:xfrm>
          <a:off x="594360" y="7408468"/>
          <a:ext cx="480060" cy="30064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624836</xdr:colOff>
      <xdr:row>18</xdr:row>
      <xdr:rowOff>111739</xdr:rowOff>
    </xdr:from>
    <xdr:ext cx="693416" cy="347792"/>
    <xdr:pic>
      <xdr:nvPicPr>
        <xdr:cNvPr id="30" name="Image 37">
          <a:extLst>
            <a:ext uri="{FF2B5EF4-FFF2-40B4-BE49-F238E27FC236}">
              <a16:creationId xmlns:a16="http://schemas.microsoft.com/office/drawing/2014/main" id="{BEC8868C-386F-553D-8405-28367C77B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24836" y="6748759"/>
          <a:ext cx="693416" cy="347792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0</xdr:colOff>
      <xdr:row>17</xdr:row>
      <xdr:rowOff>251460</xdr:rowOff>
    </xdr:from>
    <xdr:ext cx="1068595" cy="535966"/>
    <xdr:pic>
      <xdr:nvPicPr>
        <xdr:cNvPr id="29" name="Image 38">
          <a:extLst>
            <a:ext uri="{FF2B5EF4-FFF2-40B4-BE49-F238E27FC236}">
              <a16:creationId xmlns:a16="http://schemas.microsoft.com/office/drawing/2014/main" id="{92F6B6F7-0586-E473-4E9B-F40B82696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6484620"/>
          <a:ext cx="1068595" cy="535966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198123</xdr:colOff>
      <xdr:row>18</xdr:row>
      <xdr:rowOff>152384</xdr:rowOff>
    </xdr:from>
    <xdr:ext cx="454959" cy="454959"/>
    <xdr:pic>
      <xdr:nvPicPr>
        <xdr:cNvPr id="31" name="Image 40">
          <a:extLst>
            <a:ext uri="{FF2B5EF4-FFF2-40B4-BE49-F238E27FC236}">
              <a16:creationId xmlns:a16="http://schemas.microsoft.com/office/drawing/2014/main" id="{F01430EA-4E4F-0715-38C9-30E0DE059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8123" y="6789404"/>
          <a:ext cx="454959" cy="45495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21</xdr:col>
      <xdr:colOff>76196</xdr:colOff>
      <xdr:row>3</xdr:row>
      <xdr:rowOff>0</xdr:rowOff>
    </xdr:from>
    <xdr:ext cx="706593" cy="443429"/>
    <xdr:pic>
      <xdr:nvPicPr>
        <xdr:cNvPr id="2" name="Image 41">
          <a:extLst>
            <a:ext uri="{FF2B5EF4-FFF2-40B4-BE49-F238E27FC236}">
              <a16:creationId xmlns:a16="http://schemas.microsoft.com/office/drawing/2014/main" id="{677F95BA-099A-7A3D-0138-389EBB8A4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925796" y="2354580"/>
          <a:ext cx="706593" cy="44342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12</xdr:col>
      <xdr:colOff>487695</xdr:colOff>
      <xdr:row>12</xdr:row>
      <xdr:rowOff>304806</xdr:rowOff>
    </xdr:from>
    <xdr:ext cx="706593" cy="443429"/>
    <xdr:pic>
      <xdr:nvPicPr>
        <xdr:cNvPr id="10" name="Image 43">
          <a:extLst>
            <a:ext uri="{FF2B5EF4-FFF2-40B4-BE49-F238E27FC236}">
              <a16:creationId xmlns:a16="http://schemas.microsoft.com/office/drawing/2014/main" id="{1F995D3A-614B-DFA0-519D-ADCD9A350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204975" y="4518666"/>
          <a:ext cx="706593" cy="44342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685800</xdr:colOff>
      <xdr:row>10</xdr:row>
      <xdr:rowOff>297189</xdr:rowOff>
    </xdr:from>
    <xdr:ext cx="617229" cy="592787"/>
    <xdr:pic>
      <xdr:nvPicPr>
        <xdr:cNvPr id="3" name="Image 31">
          <a:extLst>
            <a:ext uri="{FF2B5EF4-FFF2-40B4-BE49-F238E27FC236}">
              <a16:creationId xmlns:a16="http://schemas.microsoft.com/office/drawing/2014/main" id="{BD3D0DCF-CC36-A858-557C-EAA49C678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78280" y="3688089"/>
          <a:ext cx="617229" cy="592787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0</xdr:col>
      <xdr:colOff>0</xdr:colOff>
      <xdr:row>15</xdr:row>
      <xdr:rowOff>213347</xdr:rowOff>
    </xdr:from>
    <xdr:ext cx="776755" cy="660663"/>
    <xdr:pic>
      <xdr:nvPicPr>
        <xdr:cNvPr id="22" name="Image 15">
          <a:extLst>
            <a:ext uri="{FF2B5EF4-FFF2-40B4-BE49-F238E27FC236}">
              <a16:creationId xmlns:a16="http://schemas.microsoft.com/office/drawing/2014/main" id="{368ABA7B-1A2B-D002-FE46-1ABAC897C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5638787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38103</xdr:colOff>
      <xdr:row>15</xdr:row>
      <xdr:rowOff>152403</xdr:rowOff>
    </xdr:from>
    <xdr:ext cx="776755" cy="660663"/>
    <xdr:pic>
      <xdr:nvPicPr>
        <xdr:cNvPr id="23" name="Image 30">
          <a:extLst>
            <a:ext uri="{FF2B5EF4-FFF2-40B4-BE49-F238E27FC236}">
              <a16:creationId xmlns:a16="http://schemas.microsoft.com/office/drawing/2014/main" id="{A4DB1C4A-7E3C-47C1-2167-489241C00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830583" y="5577843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7</xdr:col>
      <xdr:colOff>274320</xdr:colOff>
      <xdr:row>11</xdr:row>
      <xdr:rowOff>190506</xdr:rowOff>
    </xdr:from>
    <xdr:ext cx="776755" cy="660663"/>
    <xdr:pic>
      <xdr:nvPicPr>
        <xdr:cNvPr id="6" name="Image 30">
          <a:extLst>
            <a:ext uri="{FF2B5EF4-FFF2-40B4-BE49-F238E27FC236}">
              <a16:creationId xmlns:a16="http://schemas.microsoft.com/office/drawing/2014/main" id="{D75DF6E3-294F-B7EE-47D0-3306A0A02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5029200" y="4000506"/>
          <a:ext cx="776755" cy="66066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9</xdr:col>
      <xdr:colOff>365760</xdr:colOff>
      <xdr:row>12</xdr:row>
      <xdr:rowOff>182880</xdr:rowOff>
    </xdr:from>
    <xdr:ext cx="706593" cy="443429"/>
    <xdr:pic>
      <xdr:nvPicPr>
        <xdr:cNvPr id="9" name="Image 43">
          <a:extLst>
            <a:ext uri="{FF2B5EF4-FFF2-40B4-BE49-F238E27FC236}">
              <a16:creationId xmlns:a16="http://schemas.microsoft.com/office/drawing/2014/main" id="{8906067D-84E8-0104-4D16-3ADD5E852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705600" y="4396740"/>
          <a:ext cx="706593" cy="443429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29577-C606-4A31-A684-EED6EC8B9DBA}">
  <sheetPr codeName="Feuil1"/>
  <dimension ref="A1:Q5"/>
  <sheetViews>
    <sheetView showGridLines="0" workbookViewId="0">
      <selection activeCell="C2" sqref="C2"/>
    </sheetView>
  </sheetViews>
  <sheetFormatPr baseColWidth="10" defaultRowHeight="14" x14ac:dyDescent="0.3"/>
  <cols>
    <col min="1" max="1" width="3.54296875" style="32" bestFit="1" customWidth="1"/>
    <col min="2" max="2" width="19.81640625" style="32" bestFit="1" customWidth="1"/>
    <col min="3" max="3" width="8.81640625" style="32" bestFit="1" customWidth="1"/>
    <col min="4" max="11" width="8.1796875" style="32" bestFit="1" customWidth="1"/>
    <col min="12" max="14" width="9.36328125" style="32" bestFit="1" customWidth="1"/>
    <col min="15" max="16384" width="10.90625" style="32"/>
  </cols>
  <sheetData>
    <row r="1" spans="1:17" ht="60.65" customHeight="1" x14ac:dyDescent="0.3">
      <c r="C1" s="33" t="s">
        <v>34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4"/>
      <c r="P1" s="34"/>
      <c r="Q1" s="34"/>
    </row>
    <row r="2" spans="1:17" ht="28.25" customHeight="1" x14ac:dyDescent="0.45">
      <c r="B2" s="67" t="s">
        <v>16</v>
      </c>
      <c r="C2" s="68" t="s">
        <v>22</v>
      </c>
      <c r="D2" s="69" t="s">
        <v>23</v>
      </c>
      <c r="E2" s="69" t="s">
        <v>24</v>
      </c>
      <c r="F2" s="69" t="s">
        <v>25</v>
      </c>
      <c r="G2" s="69" t="s">
        <v>26</v>
      </c>
      <c r="H2" s="69" t="s">
        <v>27</v>
      </c>
      <c r="I2" s="69" t="s">
        <v>28</v>
      </c>
      <c r="J2" s="69" t="s">
        <v>29</v>
      </c>
      <c r="K2" s="69" t="s">
        <v>30</v>
      </c>
      <c r="L2" s="69" t="s">
        <v>31</v>
      </c>
      <c r="M2" s="69" t="s">
        <v>32</v>
      </c>
      <c r="N2" s="70" t="s">
        <v>33</v>
      </c>
      <c r="P2" s="35"/>
      <c r="Q2" s="35" t="e">
        <f>'Suivi des compétences'!#REF!</f>
        <v>#REF!</v>
      </c>
    </row>
    <row r="3" spans="1:17" ht="28.25" customHeight="1" x14ac:dyDescent="0.45">
      <c r="A3" s="66" t="s">
        <v>15</v>
      </c>
      <c r="B3" s="66" t="s">
        <v>19</v>
      </c>
      <c r="C3" s="65">
        <v>3</v>
      </c>
      <c r="D3" s="65">
        <v>3</v>
      </c>
      <c r="E3" s="65">
        <v>1</v>
      </c>
      <c r="F3" s="71">
        <v>2</v>
      </c>
      <c r="G3" s="65">
        <v>1</v>
      </c>
      <c r="H3" s="65">
        <v>3</v>
      </c>
      <c r="I3" s="65">
        <v>2</v>
      </c>
      <c r="J3" s="65">
        <v>2</v>
      </c>
      <c r="K3" s="65">
        <v>2</v>
      </c>
      <c r="L3" s="65">
        <v>3</v>
      </c>
      <c r="M3" s="65">
        <v>1</v>
      </c>
      <c r="N3" s="65">
        <v>2</v>
      </c>
      <c r="O3" s="36"/>
      <c r="P3" s="36"/>
      <c r="Q3" s="36"/>
    </row>
    <row r="4" spans="1:17" ht="15.5" x14ac:dyDescent="0.3">
      <c r="A4" s="66" t="s">
        <v>21</v>
      </c>
      <c r="B4" s="66" t="s">
        <v>18</v>
      </c>
      <c r="C4" s="65">
        <v>2</v>
      </c>
      <c r="D4" s="65">
        <v>3</v>
      </c>
      <c r="E4" s="65">
        <v>2</v>
      </c>
      <c r="F4" s="65">
        <v>1</v>
      </c>
      <c r="G4" s="65">
        <v>2</v>
      </c>
      <c r="H4" s="65">
        <v>3</v>
      </c>
      <c r="I4" s="65">
        <v>3</v>
      </c>
      <c r="J4" s="65">
        <v>2</v>
      </c>
      <c r="K4" s="65">
        <v>1</v>
      </c>
      <c r="L4" s="65">
        <v>2</v>
      </c>
      <c r="M4" s="65">
        <v>2</v>
      </c>
      <c r="N4" s="65">
        <v>2</v>
      </c>
    </row>
    <row r="5" spans="1:17" ht="15.5" x14ac:dyDescent="0.3">
      <c r="A5" s="66" t="s">
        <v>14</v>
      </c>
      <c r="B5" s="66" t="s">
        <v>20</v>
      </c>
      <c r="C5" s="65">
        <v>3</v>
      </c>
      <c r="D5" s="65">
        <v>1</v>
      </c>
      <c r="E5" s="65">
        <v>2</v>
      </c>
      <c r="F5" s="65">
        <v>3</v>
      </c>
      <c r="G5" s="65">
        <v>2</v>
      </c>
      <c r="H5" s="65">
        <v>2</v>
      </c>
      <c r="I5" s="65">
        <v>1</v>
      </c>
      <c r="J5" s="65">
        <v>2</v>
      </c>
      <c r="K5" s="65">
        <v>1</v>
      </c>
      <c r="L5" s="65">
        <v>1</v>
      </c>
      <c r="M5" s="65">
        <v>2</v>
      </c>
      <c r="N5" s="65">
        <v>2</v>
      </c>
    </row>
  </sheetData>
  <mergeCells count="1">
    <mergeCell ref="C1:N1"/>
  </mergeCells>
  <phoneticPr fontId="2" type="noConversion"/>
  <pageMargins left="0.7" right="0.7" top="0.75" bottom="0.75" header="0.3" footer="0.3"/>
  <headerFooter>
    <oddFooter>&amp;L_x000D_&amp;1#&amp;"Calibri"&amp;10&amp;K008000 Interne SNCF Réseau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F443F-CA62-4222-94D0-1EB1EEA68137}">
  <sheetPr codeName="Feuil2"/>
  <dimension ref="A2:U29"/>
  <sheetViews>
    <sheetView showGridLines="0" tabSelected="1" topLeftCell="A2" workbookViewId="0">
      <selection activeCell="A4" sqref="A4"/>
    </sheetView>
  </sheetViews>
  <sheetFormatPr baseColWidth="10" defaultRowHeight="14" x14ac:dyDescent="0.3"/>
  <cols>
    <col min="1" max="18" width="11.54296875" style="3" customWidth="1"/>
    <col min="19" max="19" width="12.26953125" style="3" customWidth="1"/>
    <col min="20" max="16384" width="10.90625" style="3"/>
  </cols>
  <sheetData>
    <row r="2" spans="1:21" ht="42" customHeight="1" thickBot="1" x14ac:dyDescent="0.75">
      <c r="A2" s="1"/>
      <c r="B2" s="2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T2" s="4"/>
    </row>
    <row r="3" spans="1:21" s="8" customFormat="1" ht="39" customHeight="1" thickBot="1" x14ac:dyDescent="0.5">
      <c r="A3" s="3"/>
      <c r="B3" s="5" t="s">
        <v>16</v>
      </c>
      <c r="C3" s="64" t="s">
        <v>22</v>
      </c>
      <c r="D3" s="64" t="s">
        <v>23</v>
      </c>
      <c r="E3" s="64" t="s">
        <v>24</v>
      </c>
      <c r="F3" s="64" t="s">
        <v>25</v>
      </c>
      <c r="G3" s="64" t="s">
        <v>26</v>
      </c>
      <c r="H3" s="64" t="s">
        <v>27</v>
      </c>
      <c r="I3" s="64" t="s">
        <v>28</v>
      </c>
      <c r="J3" s="64" t="s">
        <v>29</v>
      </c>
      <c r="K3" s="64" t="s">
        <v>30</v>
      </c>
      <c r="L3" s="64" t="s">
        <v>31</v>
      </c>
      <c r="M3" s="64" t="s">
        <v>32</v>
      </c>
      <c r="N3" s="64" t="s">
        <v>33</v>
      </c>
      <c r="O3" s="64"/>
      <c r="P3" s="64"/>
      <c r="Q3" s="64"/>
      <c r="S3" s="85" t="s">
        <v>1</v>
      </c>
      <c r="T3" s="86" t="s">
        <v>2</v>
      </c>
    </row>
    <row r="4" spans="1:21" s="8" customFormat="1" ht="39" customHeight="1" x14ac:dyDescent="0.45">
      <c r="A4" s="9" t="s">
        <v>15</v>
      </c>
      <c r="B4" s="5" t="s">
        <v>3</v>
      </c>
      <c r="C4" s="10">
        <f ca="1">OFFSET('Suivi des compétences'!$A$2,MATCH($A$4,'Suivi des compétences'!$A$3:$A$5,0),MATCH(C$3,'Suivi des compétences'!$C$2:$N$2,0)+1)</f>
        <v>3</v>
      </c>
      <c r="D4" s="10">
        <f ca="1">OFFSET('Suivi des compétences'!$A$2,MATCH($A$4,'Suivi des compétences'!$A$3:$A$5,0),MATCH(D$3,'Suivi des compétences'!$C$2:$N$2,0)+1)</f>
        <v>3</v>
      </c>
      <c r="E4" s="10">
        <f ca="1">OFFSET('Suivi des compétences'!$A$2,MATCH($A$4,'Suivi des compétences'!$A$3:$A$5,0),MATCH(E$3,'Suivi des compétences'!$C$2:$N$2,0)+1)</f>
        <v>1</v>
      </c>
      <c r="F4" s="11">
        <f ca="1">OFFSET('Suivi des compétences'!$A$2,MATCH($A$4,'Suivi des compétences'!$A$3:$A$5,0),MATCH(F$3,'Suivi des compétences'!$C$2:$N$2,0)+1)</f>
        <v>2</v>
      </c>
      <c r="G4" s="10">
        <f ca="1">OFFSET('Suivi des compétences'!$A$2,MATCH($A$4,'Suivi des compétences'!$A$3:$A$5,0),MATCH(G$3,'Suivi des compétences'!$C$2:$N$2,0)+1)</f>
        <v>1</v>
      </c>
      <c r="H4" s="10">
        <f ca="1">OFFSET('Suivi des compétences'!$A$2,MATCH($A$4,'Suivi des compétences'!$A$3:$A$5,0),MATCH(H$3,'Suivi des compétences'!$C$2:$N$2,0)+1)</f>
        <v>3</v>
      </c>
      <c r="I4" s="10">
        <f ca="1">OFFSET('Suivi des compétences'!$A$2,MATCH($A$4,'Suivi des compétences'!$A$3:$A$5,0),MATCH(I$3,'Suivi des compétences'!$C$2:$N$2,0)+1)</f>
        <v>2</v>
      </c>
      <c r="J4" s="10">
        <f ca="1">OFFSET('Suivi des compétences'!$A$2,MATCH($A$4,'Suivi des compétences'!$A$3:$A$5,0),MATCH(J$3,'Suivi des compétences'!$C$2:$N$2,0)+1)</f>
        <v>2</v>
      </c>
      <c r="K4" s="10">
        <f ca="1">OFFSET('Suivi des compétences'!$A$2,MATCH($A$4,'Suivi des compétences'!$A$3:$A$5,0),MATCH(K$3,'Suivi des compétences'!$C$2:$N$2,0)+1)</f>
        <v>2</v>
      </c>
      <c r="L4" s="10">
        <f ca="1">OFFSET('Suivi des compétences'!$A$2,MATCH($A$4,'Suivi des compétences'!$A$3:$A$5,0),MATCH(L$3,'Suivi des compétences'!$C$2:$N$2,0)+1)</f>
        <v>3</v>
      </c>
      <c r="M4" s="10">
        <f ca="1">OFFSET('Suivi des compétences'!$A$2,MATCH($A$4,'Suivi des compétences'!$A$3:$A$5,0),MATCH(M$3,'Suivi des compétences'!$C$2:$N$2,0)+1)</f>
        <v>1</v>
      </c>
      <c r="N4" s="10">
        <f ca="1">OFFSET('Suivi des compétences'!$A$2,MATCH($A$4,'Suivi des compétences'!$A$3:$A$5,0),MATCH(N$3,'Suivi des compétences'!$C$2:$N$2,0)+1)</f>
        <v>2</v>
      </c>
      <c r="O4" s="6"/>
      <c r="P4" s="6"/>
      <c r="Q4" s="7"/>
      <c r="S4" s="12"/>
      <c r="T4" s="12"/>
    </row>
    <row r="5" spans="1:21" ht="31.25" customHeight="1" x14ac:dyDescent="0.35">
      <c r="A5" s="1"/>
      <c r="B5" s="13" t="s">
        <v>5</v>
      </c>
      <c r="C5" s="14">
        <v>1</v>
      </c>
      <c r="D5" s="14">
        <v>1</v>
      </c>
      <c r="E5" s="14">
        <v>2</v>
      </c>
      <c r="F5" s="14">
        <v>2</v>
      </c>
      <c r="G5" s="14"/>
      <c r="H5" s="14">
        <v>2</v>
      </c>
      <c r="I5" s="14">
        <v>1</v>
      </c>
      <c r="J5" s="14">
        <v>2</v>
      </c>
      <c r="K5" s="14">
        <v>2</v>
      </c>
      <c r="L5" s="14">
        <v>1</v>
      </c>
      <c r="M5" s="14">
        <v>2</v>
      </c>
      <c r="N5" s="14">
        <v>1</v>
      </c>
      <c r="O5" s="14">
        <v>1</v>
      </c>
      <c r="P5" s="14">
        <v>1</v>
      </c>
      <c r="Q5" s="15">
        <v>2</v>
      </c>
      <c r="R5" s="72"/>
      <c r="S5" s="73"/>
      <c r="T5" s="74"/>
      <c r="U5" s="72"/>
    </row>
    <row r="6" spans="1:21" ht="43.75" customHeight="1" x14ac:dyDescent="0.3">
      <c r="A6" s="1" t="s">
        <v>6</v>
      </c>
      <c r="B6" s="16">
        <v>1</v>
      </c>
      <c r="C6" s="17" t="s">
        <v>7</v>
      </c>
      <c r="D6" s="17" t="s">
        <v>7</v>
      </c>
      <c r="E6" s="17" t="s">
        <v>8</v>
      </c>
      <c r="F6" s="17" t="s">
        <v>8</v>
      </c>
      <c r="G6" s="17" t="s">
        <v>9</v>
      </c>
      <c r="H6" s="17" t="s">
        <v>9</v>
      </c>
      <c r="I6" s="17" t="s">
        <v>7</v>
      </c>
      <c r="J6" s="17" t="s">
        <v>7</v>
      </c>
      <c r="K6" s="17" t="s">
        <v>8</v>
      </c>
      <c r="L6" s="17" t="s">
        <v>7</v>
      </c>
      <c r="M6" s="17" t="s">
        <v>9</v>
      </c>
      <c r="N6" s="17" t="s">
        <v>9</v>
      </c>
      <c r="O6" s="17" t="s">
        <v>8</v>
      </c>
      <c r="P6" s="17" t="s">
        <v>8</v>
      </c>
      <c r="Q6" s="17" t="s">
        <v>8</v>
      </c>
      <c r="R6" s="76"/>
      <c r="S6" s="77"/>
      <c r="T6" s="74"/>
      <c r="U6" s="72"/>
    </row>
    <row r="7" spans="1:21" ht="60" x14ac:dyDescent="1.1499999999999999">
      <c r="A7" s="1" t="s">
        <v>6</v>
      </c>
      <c r="B7" s="16">
        <v>2</v>
      </c>
      <c r="C7" s="17" t="s">
        <v>8</v>
      </c>
      <c r="D7" s="17" t="s">
        <v>8</v>
      </c>
      <c r="E7" s="17" t="s">
        <v>9</v>
      </c>
      <c r="F7" s="17" t="s">
        <v>9</v>
      </c>
      <c r="G7" s="17" t="s">
        <v>7</v>
      </c>
      <c r="H7" s="17" t="s">
        <v>7</v>
      </c>
      <c r="I7" s="17" t="s">
        <v>8</v>
      </c>
      <c r="J7" s="17" t="s">
        <v>8</v>
      </c>
      <c r="K7" s="17" t="s">
        <v>9</v>
      </c>
      <c r="L7" s="17" t="s">
        <v>9</v>
      </c>
      <c r="M7" s="18" t="s">
        <v>7</v>
      </c>
      <c r="N7" s="17" t="s">
        <v>7</v>
      </c>
      <c r="O7" s="17" t="s">
        <v>9</v>
      </c>
      <c r="P7" s="17" t="s">
        <v>9</v>
      </c>
      <c r="Q7" s="17" t="s">
        <v>9</v>
      </c>
      <c r="R7" s="75"/>
      <c r="S7" s="73"/>
      <c r="T7" s="74"/>
      <c r="U7" s="72"/>
    </row>
    <row r="8" spans="1:21" ht="60" x14ac:dyDescent="0.3">
      <c r="A8" s="1" t="s">
        <v>6</v>
      </c>
      <c r="B8" s="16">
        <v>3</v>
      </c>
      <c r="C8" s="17" t="s">
        <v>9</v>
      </c>
      <c r="D8" s="17" t="s">
        <v>9</v>
      </c>
      <c r="E8" s="17" t="s">
        <v>7</v>
      </c>
      <c r="F8" s="17" t="s">
        <v>7</v>
      </c>
      <c r="G8" s="17" t="s">
        <v>8</v>
      </c>
      <c r="H8" s="17" t="s">
        <v>8</v>
      </c>
      <c r="I8" s="17" t="s">
        <v>9</v>
      </c>
      <c r="J8" s="17" t="s">
        <v>9</v>
      </c>
      <c r="K8" s="17" t="s">
        <v>7</v>
      </c>
      <c r="L8" s="17" t="s">
        <v>8</v>
      </c>
      <c r="M8" s="17" t="s">
        <v>8</v>
      </c>
      <c r="N8" s="17" t="s">
        <v>8</v>
      </c>
      <c r="O8" s="17" t="s">
        <v>7</v>
      </c>
      <c r="P8" s="17" t="s">
        <v>7</v>
      </c>
      <c r="Q8" s="17" t="s">
        <v>7</v>
      </c>
      <c r="R8" s="72"/>
      <c r="S8" s="73"/>
      <c r="T8" s="74"/>
      <c r="U8" s="72"/>
    </row>
    <row r="9" spans="1:21" ht="16.25" customHeight="1" thickBot="1" x14ac:dyDescent="0.4">
      <c r="A9" s="19"/>
      <c r="B9" s="19"/>
      <c r="C9" s="19"/>
      <c r="D9" s="20"/>
      <c r="E9" s="20"/>
      <c r="F9" s="20"/>
      <c r="G9" s="20"/>
      <c r="H9" s="20"/>
      <c r="I9" s="20"/>
      <c r="S9" s="21"/>
      <c r="T9" s="22"/>
    </row>
    <row r="10" spans="1:21" ht="33" customHeight="1" thickBot="1" x14ac:dyDescent="0.65">
      <c r="A10" s="23"/>
      <c r="B10" s="23"/>
      <c r="C10" s="23"/>
      <c r="D10" s="24" t="s">
        <v>7</v>
      </c>
      <c r="E10" s="24"/>
      <c r="F10" s="24"/>
      <c r="G10" s="25" t="s">
        <v>8</v>
      </c>
      <c r="H10" s="25"/>
      <c r="I10" s="25"/>
      <c r="J10" s="26" t="s">
        <v>9</v>
      </c>
      <c r="K10" s="26"/>
      <c r="L10" s="78"/>
      <c r="M10" s="80"/>
      <c r="N10" s="81"/>
      <c r="O10" s="81"/>
      <c r="P10" s="81"/>
      <c r="Q10" s="81"/>
      <c r="R10"/>
      <c r="S10" s="21"/>
      <c r="T10" s="22"/>
    </row>
    <row r="11" spans="1:21" ht="31.75" customHeight="1" thickTop="1" thickBot="1" x14ac:dyDescent="0.4">
      <c r="A11" s="19"/>
      <c r="B11" s="19"/>
      <c r="C11" s="19"/>
      <c r="D11" s="27" t="s">
        <v>10</v>
      </c>
      <c r="E11" s="27"/>
      <c r="F11" s="27"/>
      <c r="G11" s="28"/>
      <c r="H11" s="28"/>
      <c r="I11" s="28"/>
      <c r="J11" s="29"/>
      <c r="K11" s="29"/>
      <c r="L11" s="79"/>
      <c r="M11" s="82"/>
      <c r="N11" s="30"/>
      <c r="O11" s="30"/>
      <c r="P11" s="30"/>
      <c r="Q11" s="30"/>
      <c r="R11"/>
    </row>
    <row r="12" spans="1:21" ht="31.75" customHeight="1" thickTop="1" thickBot="1" x14ac:dyDescent="0.4">
      <c r="A12" s="19"/>
      <c r="B12" s="19"/>
      <c r="C12" s="19"/>
      <c r="D12" s="27"/>
      <c r="E12" s="27"/>
      <c r="F12" s="27"/>
      <c r="G12" s="28"/>
      <c r="H12" s="28"/>
      <c r="I12" s="28"/>
      <c r="J12" s="29"/>
      <c r="K12" s="29"/>
      <c r="L12" s="79"/>
      <c r="M12" s="82"/>
      <c r="N12" s="30"/>
      <c r="O12" s="30"/>
      <c r="P12" s="30"/>
      <c r="Q12" s="30"/>
      <c r="R12"/>
    </row>
    <row r="13" spans="1:21" ht="31.75" customHeight="1" thickTop="1" thickBot="1" x14ac:dyDescent="0.4">
      <c r="A13" s="19"/>
      <c r="B13" s="19"/>
      <c r="C13" s="19"/>
      <c r="D13" s="27"/>
      <c r="E13" s="27"/>
      <c r="F13" s="27"/>
      <c r="G13" s="28"/>
      <c r="H13" s="28"/>
      <c r="I13" s="28"/>
      <c r="J13" s="29"/>
      <c r="K13" s="29"/>
      <c r="L13" s="79"/>
      <c r="M13" s="82"/>
      <c r="N13" s="30"/>
      <c r="O13" s="30"/>
      <c r="P13" s="30"/>
      <c r="Q13" s="30"/>
      <c r="R13"/>
    </row>
    <row r="14" spans="1:21" ht="31.75" customHeight="1" thickTop="1" thickBot="1" x14ac:dyDescent="0.4">
      <c r="A14" s="19"/>
      <c r="B14" s="19"/>
      <c r="C14" s="19"/>
      <c r="D14" s="27"/>
      <c r="E14" s="27"/>
      <c r="F14" s="27"/>
      <c r="G14" s="28"/>
      <c r="H14" s="28"/>
      <c r="I14" s="28"/>
      <c r="J14" s="29"/>
      <c r="K14" s="29"/>
      <c r="L14" s="79"/>
      <c r="M14" s="82"/>
      <c r="N14" s="30"/>
      <c r="O14" s="30"/>
      <c r="P14" s="30"/>
      <c r="Q14" s="30"/>
      <c r="R14"/>
    </row>
    <row r="15" spans="1:21" ht="31.75" customHeight="1" thickTop="1" thickBot="1" x14ac:dyDescent="0.4">
      <c r="A15" s="19"/>
      <c r="B15" s="19"/>
      <c r="C15" s="19"/>
      <c r="D15" s="27"/>
      <c r="E15" s="27"/>
      <c r="F15" s="27"/>
      <c r="G15" s="28"/>
      <c r="H15" s="28"/>
      <c r="I15" s="28"/>
      <c r="J15" s="29"/>
      <c r="K15" s="29"/>
      <c r="L15" s="79"/>
      <c r="M15" s="82"/>
      <c r="N15" s="30"/>
      <c r="O15" s="30"/>
      <c r="P15" s="30"/>
      <c r="Q15" s="30"/>
      <c r="R15"/>
    </row>
    <row r="16" spans="1:21" ht="31.75" customHeight="1" thickTop="1" thickBot="1" x14ac:dyDescent="0.4">
      <c r="A16" s="19"/>
      <c r="B16" s="19"/>
      <c r="C16" s="19"/>
      <c r="D16" s="27"/>
      <c r="E16" s="27"/>
      <c r="F16" s="27"/>
      <c r="G16" s="28"/>
      <c r="H16" s="28"/>
      <c r="I16" s="28"/>
      <c r="J16" s="29"/>
      <c r="K16" s="29"/>
      <c r="L16" s="79"/>
      <c r="M16" s="82"/>
      <c r="N16" s="30"/>
      <c r="O16" s="30"/>
      <c r="P16" s="30"/>
      <c r="Q16" s="30"/>
      <c r="R16"/>
    </row>
    <row r="17" spans="1:18" ht="31.75" customHeight="1" thickTop="1" thickBot="1" x14ac:dyDescent="0.4">
      <c r="A17" s="19"/>
      <c r="B17" s="19"/>
      <c r="C17" s="19"/>
      <c r="D17" s="27"/>
      <c r="E17" s="27"/>
      <c r="F17" s="27"/>
      <c r="G17" s="28"/>
      <c r="H17" s="28"/>
      <c r="I17" s="28"/>
      <c r="J17" s="29"/>
      <c r="K17" s="29"/>
      <c r="L17" s="79"/>
      <c r="M17" s="82"/>
      <c r="N17" s="30"/>
      <c r="O17" s="30"/>
      <c r="P17" s="30"/>
      <c r="Q17" s="30"/>
      <c r="R17"/>
    </row>
    <row r="18" spans="1:18" ht="31.75" customHeight="1" thickTop="1" thickBot="1" x14ac:dyDescent="0.4">
      <c r="A18" s="19"/>
      <c r="B18" s="19"/>
      <c r="C18" s="19"/>
      <c r="D18" s="27"/>
      <c r="E18" s="27"/>
      <c r="F18" s="27"/>
      <c r="G18" s="28"/>
      <c r="H18" s="28"/>
      <c r="I18" s="28"/>
      <c r="J18" s="29"/>
      <c r="K18" s="29"/>
      <c r="L18" s="79"/>
      <c r="M18" s="82"/>
      <c r="N18" s="30"/>
      <c r="O18" s="30"/>
      <c r="P18" s="30"/>
      <c r="Q18" s="30"/>
      <c r="R18"/>
    </row>
    <row r="19" spans="1:18" ht="31.75" customHeight="1" thickTop="1" thickBot="1" x14ac:dyDescent="0.4">
      <c r="A19" s="19"/>
      <c r="B19" s="19"/>
      <c r="C19" s="19"/>
      <c r="D19" s="27"/>
      <c r="E19" s="27"/>
      <c r="F19" s="27"/>
      <c r="G19" s="28"/>
      <c r="H19" s="28"/>
      <c r="I19" s="28"/>
      <c r="J19" s="29"/>
      <c r="K19" s="29"/>
      <c r="L19" s="79"/>
      <c r="M19" s="82"/>
      <c r="N19" s="30"/>
      <c r="O19" s="30"/>
      <c r="P19" s="30"/>
      <c r="Q19" s="30"/>
      <c r="R19"/>
    </row>
    <row r="20" spans="1:18" ht="31.75" customHeight="1" thickTop="1" thickBot="1" x14ac:dyDescent="0.4">
      <c r="A20" s="19"/>
      <c r="B20" s="19"/>
      <c r="C20" s="19"/>
      <c r="D20" s="27"/>
      <c r="E20" s="27"/>
      <c r="F20" s="27"/>
      <c r="G20" s="28"/>
      <c r="H20" s="28"/>
      <c r="I20" s="28"/>
      <c r="J20" s="29"/>
      <c r="K20" s="29"/>
      <c r="L20" s="79"/>
      <c r="M20" s="83"/>
      <c r="N20" s="84"/>
      <c r="O20" s="84"/>
      <c r="P20" s="84"/>
      <c r="Q20" s="84"/>
      <c r="R20"/>
    </row>
    <row r="21" spans="1:18" ht="31.75" customHeight="1" x14ac:dyDescent="0.3">
      <c r="A21" s="19"/>
      <c r="B21" s="19"/>
      <c r="C21" s="19"/>
      <c r="J21" s="31"/>
      <c r="K21" s="31"/>
      <c r="L21" s="31"/>
      <c r="M21" s="19"/>
      <c r="N21" s="19"/>
      <c r="O21" s="19"/>
      <c r="P21" s="19"/>
      <c r="Q21" s="19"/>
    </row>
    <row r="24" spans="1:18" x14ac:dyDescent="0.3">
      <c r="A24" s="19"/>
      <c r="B24" s="19"/>
      <c r="C24" s="19"/>
    </row>
    <row r="25" spans="1:18" x14ac:dyDescent="0.3">
      <c r="A25" s="19"/>
      <c r="B25" s="19"/>
      <c r="C25" s="19"/>
    </row>
    <row r="26" spans="1:18" x14ac:dyDescent="0.3">
      <c r="A26" s="19"/>
      <c r="B26" s="19"/>
      <c r="C26" s="19"/>
    </row>
    <row r="27" spans="1:18" x14ac:dyDescent="0.3">
      <c r="A27" s="19"/>
      <c r="B27" s="19"/>
      <c r="C27" s="19"/>
    </row>
    <row r="28" spans="1:18" x14ac:dyDescent="0.3">
      <c r="A28" s="19"/>
      <c r="B28" s="19"/>
      <c r="C28" s="19"/>
    </row>
    <row r="29" spans="1:18" x14ac:dyDescent="0.3">
      <c r="A29" s="19"/>
      <c r="B29" s="19"/>
      <c r="C29" s="19"/>
    </row>
  </sheetData>
  <mergeCells count="29">
    <mergeCell ref="B2:R2"/>
    <mergeCell ref="A9:C9"/>
    <mergeCell ref="D10:F10"/>
    <mergeCell ref="G10:I10"/>
    <mergeCell ref="J10:L10"/>
    <mergeCell ref="M10:Q10"/>
    <mergeCell ref="A11:C11"/>
    <mergeCell ref="D11:F20"/>
    <mergeCell ref="G11:I20"/>
    <mergeCell ref="J11:L20"/>
    <mergeCell ref="M11:Q20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9:C29"/>
    <mergeCell ref="M21:Q21"/>
    <mergeCell ref="A24:C24"/>
    <mergeCell ref="A25:C25"/>
    <mergeCell ref="A26:C26"/>
    <mergeCell ref="A27:C27"/>
    <mergeCell ref="A28:C28"/>
    <mergeCell ref="J21:L21"/>
  </mergeCells>
  <phoneticPr fontId="2" type="noConversion"/>
  <conditionalFormatting sqref="C6:Q8">
    <cfRule type="expression" dxfId="24" priority="10" stopIfTrue="1">
      <formula>AND(#REF!=1,OR($T$3="L1",$T$3="L12",$T$3="L13"))</formula>
    </cfRule>
  </conditionalFormatting>
  <conditionalFormatting sqref="C7:Q8">
    <cfRule type="expression" dxfId="23" priority="9" stopIfTrue="1">
      <formula>AND(#REF!=2,OR($T$3="L2",$T$3="L12",$T$3="L23"))</formula>
    </cfRule>
  </conditionalFormatting>
  <conditionalFormatting sqref="C6:Q6">
    <cfRule type="expression" dxfId="22" priority="13" stopIfTrue="1">
      <formula>AND(#REF!=2,OR($T$3="L2",$T$3="L12",$T$3="L23"))</formula>
    </cfRule>
  </conditionalFormatting>
  <conditionalFormatting sqref="C7:Q8">
    <cfRule type="expression" dxfId="21" priority="7" stopIfTrue="1">
      <formula>AND(#REF!=3,OR($T$3="L3",$T$3="L13",$T$3="L23"))</formula>
    </cfRule>
  </conditionalFormatting>
  <conditionalFormatting sqref="R6 C6:Q8">
    <cfRule type="expression" dxfId="20" priority="4" stopIfTrue="1">
      <formula>AND(#REF!=1,OR($T$3="M1",$T$3="M12",$T$3="M13"))</formula>
    </cfRule>
  </conditionalFormatting>
  <conditionalFormatting sqref="R6 C6:Q8">
    <cfRule type="expression" dxfId="19" priority="5" stopIfTrue="1">
      <formula>AND(#REF!=2,OR($T$3="M2",$T$3="M23",$T$3="M12"))</formula>
    </cfRule>
  </conditionalFormatting>
  <conditionalFormatting sqref="R6 C6:Q8">
    <cfRule type="expression" dxfId="18" priority="8" stopIfTrue="1">
      <formula>AND(#REF!=3,OR($T$3="M3",$T$3="M13",$T$3="M23"))</formula>
    </cfRule>
  </conditionalFormatting>
  <conditionalFormatting sqref="R6">
    <cfRule type="expression" dxfId="17" priority="18" stopIfTrue="1">
      <formula>AND(#REF!=2,OR($T$3="L2",$T$3="L12",$T$3="L23"))</formula>
    </cfRule>
  </conditionalFormatting>
  <conditionalFormatting sqref="C6:R6">
    <cfRule type="expression" dxfId="16" priority="16" stopIfTrue="1">
      <formula>AND(#REF!=3,OR($T$3="L3",$T$3="L13",$T$3="L23"))</formula>
    </cfRule>
  </conditionalFormatting>
  <conditionalFormatting sqref="C6:R6">
    <cfRule type="expression" dxfId="15" priority="54" stopIfTrue="1">
      <formula>AND(#REF!=1,OR($T$3="L1",$T$3="L12",$T$3="L13"))</formula>
    </cfRule>
  </conditionalFormatting>
  <conditionalFormatting sqref="R6 C6:F8">
    <cfRule type="expression" dxfId="14" priority="64" stopIfTrue="1">
      <formula>AND(C$5=1,OR($T$3="E1",$T$3="E12",$T$3="E13"))</formula>
    </cfRule>
  </conditionalFormatting>
  <conditionalFormatting sqref="R6 C6:F8">
    <cfRule type="expression" dxfId="13" priority="67" stopIfTrue="1">
      <formula>AND(C$5=2,OR($T$3="E2",$T$3="E12",$T$3="E23"))</formula>
    </cfRule>
  </conditionalFormatting>
  <conditionalFormatting sqref="R6 C6:F8">
    <cfRule type="expression" dxfId="12" priority="70" stopIfTrue="1">
      <formula>AND(C$5=3,OR($T$3="E3",$T$3="E23",$T$3="E13"))</formula>
    </cfRule>
  </conditionalFormatting>
  <conditionalFormatting sqref="G6:Q8">
    <cfRule type="expression" dxfId="11" priority="111" stopIfTrue="1">
      <formula>AND(H$5=1,OR($T$3="E1",$T$3="E12",$T$3="E13"))</formula>
    </cfRule>
  </conditionalFormatting>
  <conditionalFormatting sqref="G6:Q8">
    <cfRule type="expression" dxfId="10" priority="114" stopIfTrue="1">
      <formula>AND(H$5=2,OR($T$3="E2",$T$3="E12",$T$3="E23"))</formula>
    </cfRule>
  </conditionalFormatting>
  <conditionalFormatting sqref="G6:Q8">
    <cfRule type="expression" dxfId="9" priority="117" stopIfTrue="1">
      <formula>AND(H$5=3,OR($T$3="E3",$T$3="E23",$T$3="E13"))</formula>
    </cfRule>
  </conditionalFormatting>
  <pageMargins left="0.70000000000000007" right="0.70000000000000007" top="0.75" bottom="0.75" header="0.30000000000000004" footer="0.30000000000000004"/>
  <pageSetup paperSize="9" fitToWidth="0" fitToHeight="0" orientation="portrait" horizontalDpi="0" verticalDpi="0" r:id="rId1"/>
  <headerFooter>
    <oddFooter>&amp;L_x000D_&amp;1#&amp;"Calibri"&amp;10&amp;K008000 Interne SNCF Réseau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EF596C1-DDAC-463A-A74D-73165BE35BF6}">
          <x14:formula1>
            <xm:f>'Suivi des compétences'!$A$3:$A$5</xm:f>
          </x14:formula1>
          <xm:sqref>A4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B9BDF-1639-426A-B0D0-2571A5EC2BEE}">
  <sheetPr codeName="Feuil3"/>
  <dimension ref="A2:V30"/>
  <sheetViews>
    <sheetView workbookViewId="0">
      <selection activeCell="B2" sqref="B2:Q2"/>
    </sheetView>
  </sheetViews>
  <sheetFormatPr baseColWidth="10" defaultRowHeight="14" x14ac:dyDescent="0.3"/>
  <cols>
    <col min="1" max="18" width="11.54296875" style="32" customWidth="1"/>
    <col min="19" max="19" width="12.90625" style="32" bestFit="1" customWidth="1"/>
    <col min="20" max="16384" width="10.90625" style="32"/>
  </cols>
  <sheetData>
    <row r="2" spans="1:22" s="89" customFormat="1" ht="43.25" customHeight="1" thickBot="1" x14ac:dyDescent="0.75">
      <c r="A2" s="87"/>
      <c r="B2" s="88" t="s">
        <v>0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95"/>
      <c r="T2"/>
    </row>
    <row r="3" spans="1:22" s="36" customFormat="1" ht="40.75" customHeight="1" thickBot="1" x14ac:dyDescent="0.5">
      <c r="A3" s="38"/>
      <c r="B3" s="39"/>
      <c r="C3" s="64" t="str">
        <f>'Suivi des compétences'!C2</f>
        <v xml:space="preserve">Élève 1 </v>
      </c>
      <c r="D3" s="64" t="str">
        <f>'Suivi des compétences'!D2</f>
        <v>Élève 2</v>
      </c>
      <c r="E3" s="64" t="str">
        <f>'Suivi des compétences'!E2</f>
        <v>Élève 3</v>
      </c>
      <c r="F3" s="64" t="str">
        <f>'Suivi des compétences'!F2</f>
        <v>Élève 4</v>
      </c>
      <c r="G3" s="64" t="str">
        <f>'Suivi des compétences'!G2</f>
        <v>Élève 5</v>
      </c>
      <c r="H3" s="64" t="str">
        <f>'Suivi des compétences'!H2</f>
        <v>Élève 6</v>
      </c>
      <c r="I3" s="64" t="str">
        <f>'Suivi des compétences'!I2</f>
        <v>Élève 7</v>
      </c>
      <c r="J3" s="64" t="str">
        <f>'Suivi des compétences'!J2</f>
        <v>Élève 8</v>
      </c>
      <c r="K3" s="64" t="str">
        <f>'Suivi des compétences'!K2</f>
        <v>Élève 9</v>
      </c>
      <c r="L3" s="64" t="str">
        <f>'Suivi des compétences'!L2</f>
        <v>Élève 10</v>
      </c>
      <c r="M3" s="64" t="str">
        <f>'Suivi des compétences'!M2</f>
        <v>Élève 11</v>
      </c>
      <c r="N3" s="64" t="str">
        <f>'Suivi des compétences'!N2</f>
        <v>Élève 12</v>
      </c>
      <c r="O3" s="64"/>
      <c r="P3" s="64">
        <f>'Suivi des compétences'!B16</f>
        <v>0</v>
      </c>
      <c r="Q3" s="64">
        <f>'Suivi des compétences'!B17</f>
        <v>0</v>
      </c>
      <c r="S3" s="40" t="s">
        <v>1</v>
      </c>
      <c r="T3" s="41" t="s">
        <v>11</v>
      </c>
    </row>
    <row r="4" spans="1:22" ht="40.75" customHeight="1" x14ac:dyDescent="0.35">
      <c r="A4" s="37"/>
      <c r="B4" s="42" t="s">
        <v>3</v>
      </c>
      <c r="C4" s="43">
        <v>1</v>
      </c>
      <c r="D4" s="43">
        <v>2</v>
      </c>
      <c r="E4" s="43">
        <v>1</v>
      </c>
      <c r="F4" s="43">
        <v>1</v>
      </c>
      <c r="G4" s="43"/>
      <c r="H4" s="43">
        <v>2</v>
      </c>
      <c r="I4" s="43">
        <v>1</v>
      </c>
      <c r="J4" s="43">
        <v>1</v>
      </c>
      <c r="K4" s="43">
        <v>2</v>
      </c>
      <c r="L4" s="43">
        <v>2</v>
      </c>
      <c r="M4" s="43">
        <v>1</v>
      </c>
      <c r="N4" s="43">
        <v>2</v>
      </c>
      <c r="O4" s="43">
        <v>2</v>
      </c>
      <c r="P4" s="43">
        <v>2</v>
      </c>
      <c r="Q4" s="44">
        <v>1</v>
      </c>
      <c r="R4" s="89"/>
      <c r="S4" s="90"/>
      <c r="T4" s="91"/>
      <c r="U4" s="89"/>
      <c r="V4" s="89"/>
    </row>
    <row r="5" spans="1:22" ht="40.75" customHeight="1" x14ac:dyDescent="0.3">
      <c r="A5" s="37"/>
      <c r="B5" s="42" t="s">
        <v>4</v>
      </c>
      <c r="C5" s="43">
        <v>1</v>
      </c>
      <c r="D5" s="43">
        <v>2</v>
      </c>
      <c r="E5" s="43">
        <v>1</v>
      </c>
      <c r="F5" s="43">
        <v>2</v>
      </c>
      <c r="G5" s="43"/>
      <c r="H5" s="43">
        <v>2</v>
      </c>
      <c r="I5" s="43">
        <v>1</v>
      </c>
      <c r="J5" s="43">
        <v>1</v>
      </c>
      <c r="K5" s="43">
        <v>2</v>
      </c>
      <c r="L5" s="43">
        <v>1</v>
      </c>
      <c r="M5" s="43">
        <v>1</v>
      </c>
      <c r="N5" s="43">
        <v>2</v>
      </c>
      <c r="O5" s="43">
        <v>1</v>
      </c>
      <c r="P5" s="45">
        <v>2</v>
      </c>
      <c r="Q5" s="45">
        <v>2</v>
      </c>
      <c r="R5" s="89"/>
      <c r="S5" s="90"/>
      <c r="T5" s="91"/>
      <c r="U5" s="89"/>
      <c r="V5" s="89"/>
    </row>
    <row r="6" spans="1:22" ht="40.75" customHeight="1" x14ac:dyDescent="0.35">
      <c r="A6" s="37"/>
      <c r="B6" s="42" t="s">
        <v>5</v>
      </c>
      <c r="C6" s="43"/>
      <c r="D6" s="43"/>
      <c r="E6" s="43"/>
      <c r="F6" s="43"/>
      <c r="G6" s="43"/>
      <c r="H6" s="43">
        <v>1</v>
      </c>
      <c r="I6" s="43"/>
      <c r="J6" s="43"/>
      <c r="K6" s="43"/>
      <c r="L6" s="43"/>
      <c r="M6" s="43"/>
      <c r="N6" s="43"/>
      <c r="O6" s="43"/>
      <c r="P6" s="43"/>
      <c r="Q6" s="44"/>
      <c r="R6" s="89"/>
      <c r="S6" s="90"/>
      <c r="T6" s="91"/>
      <c r="U6" s="89"/>
      <c r="V6" s="89"/>
    </row>
    <row r="7" spans="1:22" ht="40.75" customHeight="1" x14ac:dyDescent="0.85">
      <c r="A7" s="37" t="s">
        <v>6</v>
      </c>
      <c r="B7" s="46">
        <v>1</v>
      </c>
      <c r="C7" s="47" t="s">
        <v>7</v>
      </c>
      <c r="D7" s="47" t="s">
        <v>7</v>
      </c>
      <c r="E7" s="47" t="s">
        <v>8</v>
      </c>
      <c r="F7" s="47" t="s">
        <v>8</v>
      </c>
      <c r="G7" s="47"/>
      <c r="H7" s="47" t="s">
        <v>9</v>
      </c>
      <c r="I7" s="47" t="s">
        <v>9</v>
      </c>
      <c r="J7" s="47" t="s">
        <v>7</v>
      </c>
      <c r="K7" s="47" t="s">
        <v>7</v>
      </c>
      <c r="L7" s="47" t="s">
        <v>8</v>
      </c>
      <c r="M7" s="47" t="s">
        <v>7</v>
      </c>
      <c r="N7" s="47" t="s">
        <v>9</v>
      </c>
      <c r="O7" s="47" t="s">
        <v>9</v>
      </c>
      <c r="P7" s="47" t="s">
        <v>8</v>
      </c>
      <c r="Q7" s="48" t="s">
        <v>12</v>
      </c>
      <c r="R7"/>
      <c r="S7"/>
      <c r="T7"/>
      <c r="U7" s="89"/>
      <c r="V7" s="89"/>
    </row>
    <row r="8" spans="1:22" ht="40.75" customHeight="1" x14ac:dyDescent="1.1499999999999999">
      <c r="A8" s="37" t="s">
        <v>6</v>
      </c>
      <c r="B8" s="46">
        <v>2</v>
      </c>
      <c r="C8" s="47" t="s">
        <v>8</v>
      </c>
      <c r="D8" s="47" t="s">
        <v>8</v>
      </c>
      <c r="E8" s="47" t="s">
        <v>9</v>
      </c>
      <c r="F8" s="47" t="s">
        <v>9</v>
      </c>
      <c r="G8" s="47"/>
      <c r="H8" s="47" t="s">
        <v>7</v>
      </c>
      <c r="I8" s="47" t="s">
        <v>7</v>
      </c>
      <c r="J8" s="47" t="s">
        <v>8</v>
      </c>
      <c r="K8" s="47" t="s">
        <v>8</v>
      </c>
      <c r="L8" s="47" t="s">
        <v>9</v>
      </c>
      <c r="M8" s="47" t="s">
        <v>9</v>
      </c>
      <c r="N8" s="49" t="s">
        <v>7</v>
      </c>
      <c r="O8" s="47" t="s">
        <v>7</v>
      </c>
      <c r="P8" s="47" t="s">
        <v>9</v>
      </c>
      <c r="Q8" s="50" t="s">
        <v>9</v>
      </c>
      <c r="R8" s="92"/>
      <c r="S8" s="90"/>
      <c r="T8" s="91" t="s">
        <v>13</v>
      </c>
      <c r="U8" s="89"/>
      <c r="V8" s="89"/>
    </row>
    <row r="9" spans="1:22" ht="40.75" customHeight="1" x14ac:dyDescent="0.3">
      <c r="A9" s="37" t="s">
        <v>6</v>
      </c>
      <c r="B9" s="46">
        <v>3</v>
      </c>
      <c r="C9" s="47" t="s">
        <v>9</v>
      </c>
      <c r="D9" s="47" t="s">
        <v>9</v>
      </c>
      <c r="E9" s="47" t="s">
        <v>7</v>
      </c>
      <c r="F9" s="47" t="s">
        <v>7</v>
      </c>
      <c r="G9" s="47"/>
      <c r="H9" s="47" t="s">
        <v>8</v>
      </c>
      <c r="I9" s="47" t="s">
        <v>8</v>
      </c>
      <c r="J9" s="47" t="s">
        <v>9</v>
      </c>
      <c r="K9" s="47" t="s">
        <v>9</v>
      </c>
      <c r="L9" s="47" t="s">
        <v>7</v>
      </c>
      <c r="M9" s="47" t="s">
        <v>8</v>
      </c>
      <c r="N9" s="47" t="s">
        <v>8</v>
      </c>
      <c r="O9" s="47" t="s">
        <v>8</v>
      </c>
      <c r="P9" s="47" t="s">
        <v>7</v>
      </c>
      <c r="Q9" s="50" t="s">
        <v>7</v>
      </c>
      <c r="R9" s="89"/>
      <c r="S9" s="90"/>
      <c r="T9" s="91"/>
      <c r="U9" s="89"/>
      <c r="V9" s="89"/>
    </row>
    <row r="10" spans="1:22" ht="40.75" customHeight="1" thickBot="1" x14ac:dyDescent="0.4">
      <c r="A10" s="51"/>
      <c r="B10" s="51"/>
      <c r="C10" s="51"/>
      <c r="D10" s="52"/>
      <c r="E10" s="52"/>
      <c r="F10" s="52"/>
      <c r="G10" s="52"/>
      <c r="H10" s="52"/>
      <c r="I10" s="52"/>
      <c r="R10" s="89"/>
      <c r="S10" s="93"/>
      <c r="T10" s="94"/>
      <c r="U10" s="89"/>
      <c r="V10" s="89"/>
    </row>
    <row r="11" spans="1:22" ht="33" customHeight="1" thickBot="1" x14ac:dyDescent="0.65">
      <c r="A11" s="38"/>
      <c r="B11" s="38"/>
      <c r="C11" s="38"/>
      <c r="D11" s="55" t="s">
        <v>7</v>
      </c>
      <c r="E11" s="55"/>
      <c r="F11" s="55"/>
      <c r="G11" s="56" t="s">
        <v>8</v>
      </c>
      <c r="H11" s="56"/>
      <c r="I11" s="56"/>
      <c r="J11" s="57" t="s">
        <v>9</v>
      </c>
      <c r="K11" s="57"/>
      <c r="L11" s="57"/>
      <c r="M11" s="58"/>
      <c r="N11" s="58"/>
      <c r="O11" s="58"/>
      <c r="P11" s="58"/>
      <c r="Q11" s="58"/>
      <c r="S11" s="53"/>
      <c r="T11" s="54"/>
    </row>
    <row r="12" spans="1:22" ht="31.75" customHeight="1" thickTop="1" thickBot="1" x14ac:dyDescent="0.35">
      <c r="A12" s="51"/>
      <c r="B12" s="51"/>
      <c r="C12" s="51"/>
      <c r="D12" s="59" t="s">
        <v>10</v>
      </c>
      <c r="E12" s="59"/>
      <c r="F12" s="59"/>
      <c r="G12" s="60"/>
      <c r="H12" s="60"/>
      <c r="I12" s="60"/>
      <c r="J12" s="61"/>
      <c r="K12" s="61"/>
      <c r="L12" s="61"/>
      <c r="M12" s="62"/>
      <c r="N12" s="62"/>
      <c r="O12" s="62"/>
      <c r="P12" s="62"/>
      <c r="Q12" s="62"/>
    </row>
    <row r="13" spans="1:22" ht="31.75" customHeight="1" thickTop="1" thickBot="1" x14ac:dyDescent="0.35">
      <c r="A13" s="51"/>
      <c r="B13" s="51"/>
      <c r="C13" s="51"/>
      <c r="D13" s="59"/>
      <c r="E13" s="59"/>
      <c r="F13" s="59"/>
      <c r="G13" s="60"/>
      <c r="H13" s="60"/>
      <c r="I13" s="60"/>
      <c r="J13" s="61"/>
      <c r="K13" s="61"/>
      <c r="L13" s="61"/>
      <c r="M13" s="62"/>
      <c r="N13" s="62"/>
      <c r="O13" s="62"/>
      <c r="P13" s="62"/>
      <c r="Q13" s="62"/>
    </row>
    <row r="14" spans="1:22" ht="31.75" customHeight="1" thickTop="1" thickBot="1" x14ac:dyDescent="0.35">
      <c r="A14" s="51"/>
      <c r="B14" s="51"/>
      <c r="C14" s="51"/>
      <c r="D14" s="59"/>
      <c r="E14" s="59"/>
      <c r="F14" s="59"/>
      <c r="G14" s="60"/>
      <c r="H14" s="60"/>
      <c r="I14" s="60"/>
      <c r="J14" s="61"/>
      <c r="K14" s="61"/>
      <c r="L14" s="61"/>
      <c r="M14" s="62"/>
      <c r="N14" s="62"/>
      <c r="O14" s="62"/>
      <c r="P14" s="62"/>
      <c r="Q14" s="62"/>
    </row>
    <row r="15" spans="1:22" ht="31.75" customHeight="1" thickTop="1" thickBot="1" x14ac:dyDescent="0.35">
      <c r="A15" s="51"/>
      <c r="B15" s="51"/>
      <c r="C15" s="51"/>
      <c r="D15" s="59"/>
      <c r="E15" s="59"/>
      <c r="F15" s="59"/>
      <c r="G15" s="60"/>
      <c r="H15" s="60"/>
      <c r="I15" s="60"/>
      <c r="J15" s="61"/>
      <c r="K15" s="61"/>
      <c r="L15" s="61"/>
      <c r="M15" s="62"/>
      <c r="N15" s="62"/>
      <c r="O15" s="62"/>
      <c r="P15" s="62"/>
      <c r="Q15" s="62"/>
    </row>
    <row r="16" spans="1:22" ht="31.75" customHeight="1" thickTop="1" thickBot="1" x14ac:dyDescent="0.35">
      <c r="A16" s="51"/>
      <c r="B16" s="51"/>
      <c r="C16" s="51"/>
      <c r="D16" s="59"/>
      <c r="E16" s="59"/>
      <c r="F16" s="59"/>
      <c r="G16" s="60"/>
      <c r="H16" s="60"/>
      <c r="I16" s="60"/>
      <c r="J16" s="61"/>
      <c r="K16" s="61"/>
      <c r="L16" s="61"/>
      <c r="M16" s="62"/>
      <c r="N16" s="62"/>
      <c r="O16" s="62"/>
      <c r="P16" s="62"/>
      <c r="Q16" s="62"/>
    </row>
    <row r="17" spans="1:17" ht="31.75" customHeight="1" thickTop="1" thickBot="1" x14ac:dyDescent="0.35">
      <c r="A17" s="51"/>
      <c r="B17" s="51"/>
      <c r="C17" s="51"/>
      <c r="D17" s="59"/>
      <c r="E17" s="59"/>
      <c r="F17" s="59"/>
      <c r="G17" s="60"/>
      <c r="H17" s="60"/>
      <c r="I17" s="60"/>
      <c r="J17" s="61"/>
      <c r="K17" s="61"/>
      <c r="L17" s="61"/>
      <c r="M17" s="62"/>
      <c r="N17" s="62"/>
      <c r="O17" s="62"/>
      <c r="P17" s="62"/>
      <c r="Q17" s="62"/>
    </row>
    <row r="18" spans="1:17" ht="31.75" customHeight="1" thickTop="1" thickBot="1" x14ac:dyDescent="0.35">
      <c r="A18" s="51"/>
      <c r="B18" s="51"/>
      <c r="C18" s="51"/>
      <c r="D18" s="59"/>
      <c r="E18" s="59"/>
      <c r="F18" s="59"/>
      <c r="G18" s="60"/>
      <c r="H18" s="60"/>
      <c r="I18" s="60"/>
      <c r="J18" s="61"/>
      <c r="K18" s="61"/>
      <c r="L18" s="61"/>
      <c r="M18" s="62"/>
      <c r="N18" s="62"/>
      <c r="O18" s="62"/>
      <c r="P18" s="62"/>
      <c r="Q18" s="62"/>
    </row>
    <row r="19" spans="1:17" ht="31.75" customHeight="1" thickTop="1" thickBot="1" x14ac:dyDescent="0.35">
      <c r="A19" s="51"/>
      <c r="B19" s="51"/>
      <c r="C19" s="51"/>
      <c r="D19" s="59"/>
      <c r="E19" s="59"/>
      <c r="F19" s="59"/>
      <c r="G19" s="60"/>
      <c r="H19" s="60"/>
      <c r="I19" s="60"/>
      <c r="J19" s="61"/>
      <c r="K19" s="61"/>
      <c r="L19" s="61"/>
      <c r="M19" s="62"/>
      <c r="N19" s="62"/>
      <c r="O19" s="62"/>
      <c r="P19" s="62"/>
      <c r="Q19" s="62"/>
    </row>
    <row r="20" spans="1:17" ht="31.75" customHeight="1" thickTop="1" thickBot="1" x14ac:dyDescent="0.35">
      <c r="A20" s="51"/>
      <c r="B20" s="51"/>
      <c r="C20" s="51"/>
      <c r="D20" s="59"/>
      <c r="E20" s="59"/>
      <c r="F20" s="59"/>
      <c r="G20" s="60"/>
      <c r="H20" s="60"/>
      <c r="I20" s="60"/>
      <c r="J20" s="61"/>
      <c r="K20" s="61"/>
      <c r="L20" s="61"/>
      <c r="M20" s="62"/>
      <c r="N20" s="62"/>
      <c r="O20" s="62"/>
      <c r="P20" s="62"/>
      <c r="Q20" s="62"/>
    </row>
    <row r="21" spans="1:17" ht="31.75" customHeight="1" thickTop="1" thickBot="1" x14ac:dyDescent="0.35">
      <c r="A21" s="51"/>
      <c r="B21" s="51"/>
      <c r="C21" s="51"/>
      <c r="D21" s="59"/>
      <c r="E21" s="59"/>
      <c r="F21" s="59"/>
      <c r="G21" s="60"/>
      <c r="H21" s="60"/>
      <c r="I21" s="60"/>
      <c r="J21" s="61"/>
      <c r="K21" s="61"/>
      <c r="L21" s="61"/>
      <c r="M21" s="62"/>
      <c r="N21" s="62"/>
      <c r="O21" s="62"/>
      <c r="P21" s="62"/>
      <c r="Q21" s="62"/>
    </row>
    <row r="22" spans="1:17" ht="31.75" customHeight="1" x14ac:dyDescent="0.3">
      <c r="A22" s="51"/>
      <c r="B22" s="51"/>
      <c r="C22" s="51"/>
      <c r="J22" s="63"/>
      <c r="K22" s="63"/>
      <c r="L22" s="63"/>
      <c r="M22" s="51"/>
      <c r="N22" s="51"/>
      <c r="O22" s="51"/>
      <c r="P22" s="51"/>
      <c r="Q22" s="51"/>
    </row>
    <row r="25" spans="1:17" x14ac:dyDescent="0.3">
      <c r="A25" s="51"/>
      <c r="B25" s="51"/>
      <c r="C25" s="51"/>
    </row>
    <row r="26" spans="1:17" x14ac:dyDescent="0.3">
      <c r="A26" s="51"/>
      <c r="B26" s="51"/>
      <c r="C26" s="51"/>
    </row>
    <row r="27" spans="1:17" x14ac:dyDescent="0.3">
      <c r="A27" s="51"/>
      <c r="B27" s="51"/>
      <c r="C27" s="51"/>
    </row>
    <row r="28" spans="1:17" x14ac:dyDescent="0.3">
      <c r="A28" s="51"/>
      <c r="B28" s="51"/>
      <c r="C28" s="51"/>
    </row>
    <row r="29" spans="1:17" x14ac:dyDescent="0.3">
      <c r="A29" s="51"/>
      <c r="B29" s="51"/>
      <c r="C29" s="51"/>
    </row>
    <row r="30" spans="1:17" x14ac:dyDescent="0.3">
      <c r="A30" s="51"/>
      <c r="B30" s="51"/>
      <c r="C30" s="51"/>
    </row>
  </sheetData>
  <mergeCells count="29">
    <mergeCell ref="A10:C10"/>
    <mergeCell ref="D11:F11"/>
    <mergeCell ref="G11:I11"/>
    <mergeCell ref="J11:L11"/>
    <mergeCell ref="M11:Q11"/>
    <mergeCell ref="B2:Q2"/>
    <mergeCell ref="A12:C12"/>
    <mergeCell ref="D12:F21"/>
    <mergeCell ref="G12:I21"/>
    <mergeCell ref="J12:L21"/>
    <mergeCell ref="M12:Q21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30:C30"/>
    <mergeCell ref="M22:Q22"/>
    <mergeCell ref="A25:C25"/>
    <mergeCell ref="A26:C26"/>
    <mergeCell ref="A27:C27"/>
    <mergeCell ref="A28:C28"/>
    <mergeCell ref="A29:C29"/>
    <mergeCell ref="J22:L22"/>
  </mergeCells>
  <conditionalFormatting sqref="C7:Q9">
    <cfRule type="expression" dxfId="8" priority="118" stopIfTrue="1">
      <formula>AND(C$4=1,OR($T$3="L1",$T$3="L12",$T$3="L13"))</formula>
    </cfRule>
  </conditionalFormatting>
  <conditionalFormatting sqref="C7:Q9">
    <cfRule type="expression" dxfId="7" priority="122" stopIfTrue="1">
      <formula>AND(C$4=2,OR($T$3="L2",$T$3="L12",$T$3="L23"))</formula>
    </cfRule>
  </conditionalFormatting>
  <conditionalFormatting sqref="C7:Q9">
    <cfRule type="expression" dxfId="6" priority="124" stopIfTrue="1">
      <formula>AND(C$4=3,OR($T$3="L3",$T$3="L13",$T$3="L23"))</formula>
    </cfRule>
  </conditionalFormatting>
  <conditionalFormatting sqref="C7:Q9">
    <cfRule type="expression" dxfId="5" priority="127" stopIfTrue="1">
      <formula>AND(C$5=1,OR($T$3="M1",$T$3="M12",$T$3="M13"))</formula>
    </cfRule>
  </conditionalFormatting>
  <conditionalFormatting sqref="C7:Q9">
    <cfRule type="expression" dxfId="4" priority="130" stopIfTrue="1">
      <formula>AND(C$5=2,OR($T$3="M2",$T$3="M23",$T$3="M12"))</formula>
    </cfRule>
  </conditionalFormatting>
  <conditionalFormatting sqref="C7:Q9">
    <cfRule type="expression" dxfId="3" priority="133" stopIfTrue="1">
      <formula>AND(C$5=3,OR($T$3="M3",$T$3="M13",$T$3="M23"))</formula>
    </cfRule>
  </conditionalFormatting>
  <conditionalFormatting sqref="C7:Q9">
    <cfRule type="expression" dxfId="2" priority="135" stopIfTrue="1">
      <formula>AND(C$6=1,OR($T$3="E1",$T$3="E12",$T$3="E13"))</formula>
    </cfRule>
  </conditionalFormatting>
  <conditionalFormatting sqref="C7:Q9">
    <cfRule type="expression" dxfId="1" priority="138" stopIfTrue="1">
      <formula>AND(C$6=2,OR($T$3="E2",$T$3="E12",$T$3="E23"))</formula>
    </cfRule>
  </conditionalFormatting>
  <conditionalFormatting sqref="C7:Q9">
    <cfRule type="expression" dxfId="0" priority="141" stopIfTrue="1">
      <formula>AND(C$6=3,OR($T$3="E3",$T$3="E23",$T$3="E13"))</formula>
    </cfRule>
  </conditionalFormatting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headerFooter>
    <oddFooter>&amp;L_x000D_&amp;1#&amp;"Calibri"&amp;10&amp;K008000 Interne SNCF Réseau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Suivi des compétences</vt:lpstr>
      <vt:lpstr>Groupes_Homogènes</vt:lpstr>
      <vt:lpstr>Groupes_Hétérogènes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muller</dc:creator>
  <cp:lastModifiedBy>Christian CROCHE</cp:lastModifiedBy>
  <dcterms:created xsi:type="dcterms:W3CDTF">2022-08-27T16:19:59Z</dcterms:created>
  <dcterms:modified xsi:type="dcterms:W3CDTF">2024-07-22T18:59:54Z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7cce88e-ba6c-4072-9a4d-8f9e28d4554f_Enabled">
    <vt:lpwstr>true</vt:lpwstr>
  </property>
  <property fmtid="{D5CDD505-2E9C-101B-9397-08002B2CF9AE}" pid="3" name="MSIP_Label_67cce88e-ba6c-4072-9a4d-8f9e28d4554f_SetDate">
    <vt:lpwstr>2024-07-22T18:42:20Z</vt:lpwstr>
  </property>
  <property fmtid="{D5CDD505-2E9C-101B-9397-08002B2CF9AE}" pid="4" name="MSIP_Label_67cce88e-ba6c-4072-9a4d-8f9e28d4554f_Method">
    <vt:lpwstr>Standard</vt:lpwstr>
  </property>
  <property fmtid="{D5CDD505-2E9C-101B-9397-08002B2CF9AE}" pid="5" name="MSIP_Label_67cce88e-ba6c-4072-9a4d-8f9e28d4554f_Name">
    <vt:lpwstr>Interne - SNCF Réseau</vt:lpwstr>
  </property>
  <property fmtid="{D5CDD505-2E9C-101B-9397-08002B2CF9AE}" pid="6" name="MSIP_Label_67cce88e-ba6c-4072-9a4d-8f9e28d4554f_SiteId">
    <vt:lpwstr>4a7c8238-5799-4b16-9fc6-9ad8fce5a7d9</vt:lpwstr>
  </property>
  <property fmtid="{D5CDD505-2E9C-101B-9397-08002B2CF9AE}" pid="7" name="MSIP_Label_67cce88e-ba6c-4072-9a4d-8f9e28d4554f_ActionId">
    <vt:lpwstr>4c605e4f-da9d-42e8-9a00-371f9c48861f</vt:lpwstr>
  </property>
  <property fmtid="{D5CDD505-2E9C-101B-9397-08002B2CF9AE}" pid="8" name="MSIP_Label_67cce88e-ba6c-4072-9a4d-8f9e28d4554f_ContentBits">
    <vt:lpwstr>2</vt:lpwstr>
  </property>
</Properties>
</file>