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d1071fb747c002da/Downloads/Aide Excel/Valentoine/"/>
    </mc:Choice>
  </mc:AlternateContent>
  <xr:revisionPtr revIDLastSave="0" documentId="8_{685CCB1B-2029-417F-A816-36189883B3B6}" xr6:coauthVersionLast="47" xr6:coauthVersionMax="47" xr10:uidLastSave="{00000000-0000-0000-0000-000000000000}"/>
  <bookViews>
    <workbookView xWindow="-110" yWindow="-110" windowWidth="38620" windowHeight="21820" activeTab="5" xr2:uid="{00000000-000D-0000-FFFF-FFFF00000000}"/>
  </bookViews>
  <sheets>
    <sheet name="12 Month Trend Income Stateme-F" sheetId="1" r:id="rId1"/>
    <sheet name="feuille2" sheetId="2" r:id="rId2"/>
    <sheet name="Bilan" sheetId="3" state="hidden" r:id="rId3"/>
    <sheet name="CFS" sheetId="4" state="hidden" r:id="rId4"/>
    <sheet name="CFS (2)" sheetId="5" state="hidden" r:id="rId5"/>
    <sheet name="Feuil1" sheetId="6" r:id="rId6"/>
  </sheets>
  <externalReferences>
    <externalReference r:id="rId7"/>
    <externalReference r:id="rId8"/>
    <externalReference r:id="rId9"/>
  </externalReferences>
  <definedNames>
    <definedName name="_xlnm._FilterDatabase" localSheetId="2" hidden="1">Bilan!$W$1:$AH$360</definedName>
    <definedName name="_xlnm._FilterDatabase" localSheetId="1" hidden="1">feuille2!$A$4:$AF$388</definedName>
    <definedName name="couts">feuille2!$B$5:$B$384</definedName>
    <definedName name="delais">feuille2!$L$5:$L$384</definedName>
    <definedName name="_xlnm.Print_Titles" localSheetId="0">'12 Month Trend Income Stateme-F'!$3:$4</definedName>
    <definedName name="_xlnm.Print_Titles" localSheetId="1">feuille2!$3:$4</definedName>
    <definedName name="mois">feuille2!$M$4:$AE$4</definedName>
    <definedName name="SOMMESALAIRES">feuille2!$A$93:$A$102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6" i="6" l="1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35" i="6"/>
  <c r="C7" i="6"/>
  <c r="B380" i="2"/>
  <c r="C380" i="2" s="1"/>
  <c r="B379" i="2"/>
  <c r="C379" i="2" s="1"/>
  <c r="B378" i="2"/>
  <c r="C378" i="2" s="1"/>
  <c r="B376" i="2"/>
  <c r="C376" i="2" s="1"/>
  <c r="B375" i="2"/>
  <c r="C375" i="2" s="1"/>
  <c r="B377" i="2"/>
  <c r="C377" i="2" s="1"/>
  <c r="B370" i="2"/>
  <c r="C370" i="2" s="1"/>
  <c r="B369" i="2"/>
  <c r="C369" i="2" s="1"/>
  <c r="B368" i="2"/>
  <c r="C368" i="2" s="1"/>
  <c r="C367" i="2"/>
  <c r="B367" i="2"/>
  <c r="B362" i="2"/>
  <c r="C362" i="2" s="1"/>
  <c r="B357" i="2"/>
  <c r="C357" i="2" s="1"/>
  <c r="B356" i="2"/>
  <c r="C356" i="2" s="1"/>
  <c r="B355" i="2"/>
  <c r="C355" i="2" s="1"/>
  <c r="B349" i="2"/>
  <c r="C349" i="2" s="1"/>
  <c r="B348" i="2"/>
  <c r="C348" i="2" s="1"/>
  <c r="B347" i="2"/>
  <c r="C347" i="2" s="1"/>
  <c r="B346" i="2"/>
  <c r="C346" i="2" s="1"/>
  <c r="B345" i="2"/>
  <c r="C345" i="2" s="1"/>
  <c r="C344" i="2"/>
  <c r="B344" i="2"/>
  <c r="B343" i="2"/>
  <c r="C343" i="2" s="1"/>
  <c r="B342" i="2"/>
  <c r="C342" i="2" s="1"/>
  <c r="B341" i="2"/>
  <c r="C341" i="2" s="1"/>
  <c r="C340" i="2"/>
  <c r="B340" i="2"/>
  <c r="B339" i="2"/>
  <c r="C339" i="2" s="1"/>
  <c r="B338" i="2"/>
  <c r="C338" i="2" s="1"/>
  <c r="B337" i="2"/>
  <c r="C337" i="2" s="1"/>
  <c r="B336" i="2"/>
  <c r="C336" i="2" s="1"/>
  <c r="B335" i="2"/>
  <c r="C335" i="2" s="1"/>
  <c r="B327" i="2"/>
  <c r="C327" i="2" s="1"/>
  <c r="B315" i="2"/>
  <c r="C315" i="2" s="1"/>
  <c r="B314" i="2"/>
  <c r="C314" i="2" s="1"/>
  <c r="B313" i="2"/>
  <c r="C313" i="2" s="1"/>
  <c r="B308" i="2"/>
  <c r="C308" i="2" s="1"/>
  <c r="B307" i="2"/>
  <c r="C307" i="2" s="1"/>
  <c r="B306" i="2"/>
  <c r="C306" i="2" s="1"/>
  <c r="B305" i="2"/>
  <c r="C305" i="2" s="1"/>
  <c r="B304" i="2"/>
  <c r="C304" i="2" s="1"/>
  <c r="B303" i="2"/>
  <c r="C303" i="2" s="1"/>
  <c r="B302" i="2"/>
  <c r="C302" i="2" s="1"/>
  <c r="B301" i="2"/>
  <c r="C301" i="2" s="1"/>
  <c r="B300" i="2"/>
  <c r="C300" i="2" s="1"/>
  <c r="B299" i="2"/>
  <c r="C299" i="2" s="1"/>
  <c r="B298" i="2"/>
  <c r="C298" i="2" s="1"/>
  <c r="B293" i="2"/>
  <c r="C293" i="2" s="1"/>
  <c r="B288" i="2"/>
  <c r="C288" i="2" s="1"/>
  <c r="B287" i="2"/>
  <c r="C287" i="2" s="1"/>
  <c r="B286" i="2"/>
  <c r="C286" i="2" s="1"/>
  <c r="B285" i="2"/>
  <c r="C285" i="2" s="1"/>
  <c r="B284" i="2"/>
  <c r="C284" i="2" s="1"/>
  <c r="B283" i="2"/>
  <c r="C283" i="2" s="1"/>
  <c r="B282" i="2"/>
  <c r="C282" i="2" s="1"/>
  <c r="B281" i="2"/>
  <c r="C281" i="2" s="1"/>
  <c r="B280" i="2"/>
  <c r="C280" i="2" s="1"/>
  <c r="B279" i="2"/>
  <c r="C279" i="2" s="1"/>
  <c r="B278" i="2"/>
  <c r="C278" i="2" s="1"/>
  <c r="B277" i="2"/>
  <c r="C277" i="2" s="1"/>
  <c r="B276" i="2"/>
  <c r="C276" i="2" s="1"/>
  <c r="B275" i="2"/>
  <c r="C275" i="2" s="1"/>
  <c r="B274" i="2"/>
  <c r="C274" i="2" s="1"/>
  <c r="B269" i="2"/>
  <c r="C269" i="2" s="1"/>
  <c r="B268" i="2"/>
  <c r="C268" i="2" s="1"/>
  <c r="B267" i="2"/>
  <c r="C267" i="2" s="1"/>
  <c r="C266" i="2"/>
  <c r="B266" i="2"/>
  <c r="B265" i="2"/>
  <c r="C265" i="2" s="1"/>
  <c r="B264" i="2"/>
  <c r="C264" i="2" s="1"/>
  <c r="B92" i="2"/>
  <c r="C92" i="2" s="1"/>
  <c r="B91" i="2"/>
  <c r="C91" i="2" s="1"/>
  <c r="B90" i="2"/>
  <c r="C90" i="2" s="1"/>
  <c r="B89" i="2"/>
  <c r="C89" i="2" s="1"/>
  <c r="B88" i="2"/>
  <c r="C88" i="2" s="1"/>
  <c r="B87" i="2"/>
  <c r="C87" i="2" s="1"/>
  <c r="B86" i="2"/>
  <c r="C86" i="2" s="1"/>
  <c r="B85" i="2"/>
  <c r="C85" i="2" s="1"/>
  <c r="B84" i="2"/>
  <c r="C84" i="2" s="1"/>
  <c r="B83" i="2"/>
  <c r="C83" i="2" s="1"/>
  <c r="B82" i="2"/>
  <c r="C82" i="2" s="1"/>
  <c r="B81" i="2"/>
  <c r="C81" i="2" s="1"/>
  <c r="B80" i="2"/>
  <c r="C80" i="2" s="1"/>
  <c r="B79" i="2"/>
  <c r="C79" i="2" s="1"/>
  <c r="B78" i="2"/>
  <c r="C78" i="2" s="1"/>
  <c r="B77" i="2"/>
  <c r="C77" i="2" s="1"/>
  <c r="B76" i="2"/>
  <c r="C76" i="2" s="1"/>
  <c r="B75" i="2"/>
  <c r="C75" i="2" s="1"/>
  <c r="B74" i="2"/>
  <c r="C74" i="2" s="1"/>
  <c r="B73" i="2"/>
  <c r="C73" i="2" s="1"/>
  <c r="B72" i="2"/>
  <c r="C72" i="2" s="1"/>
  <c r="B52" i="2"/>
  <c r="C52" i="2" s="1"/>
  <c r="B51" i="2"/>
  <c r="C51" i="2" s="1"/>
  <c r="B50" i="2"/>
  <c r="C50" i="2" s="1"/>
  <c r="C49" i="2"/>
  <c r="B49" i="2"/>
  <c r="B48" i="2"/>
  <c r="C48" i="2" s="1"/>
  <c r="B47" i="2"/>
  <c r="C47" i="2" s="1"/>
  <c r="B29" i="2"/>
  <c r="C29" i="2" s="1"/>
  <c r="B30" i="2"/>
  <c r="C30" i="2" s="1"/>
  <c r="B31" i="2"/>
  <c r="C31" i="2" s="1"/>
  <c r="B32" i="2"/>
  <c r="C32" i="2"/>
  <c r="B33" i="2"/>
  <c r="C33" i="2" s="1"/>
  <c r="B34" i="2"/>
  <c r="C34" i="2" s="1"/>
  <c r="B35" i="2"/>
  <c r="C35" i="2" s="1"/>
  <c r="B36" i="2"/>
  <c r="C36" i="2"/>
  <c r="B37" i="2"/>
  <c r="C37" i="2" s="1"/>
  <c r="B38" i="2"/>
  <c r="C38" i="2" s="1"/>
  <c r="B39" i="2"/>
  <c r="C39" i="2" s="1"/>
  <c r="B40" i="2"/>
  <c r="C40" i="2"/>
  <c r="B41" i="2"/>
  <c r="C41" i="2" s="1"/>
  <c r="B42" i="2"/>
  <c r="C42" i="2" s="1"/>
  <c r="B43" i="2"/>
  <c r="C43" i="2" s="1"/>
  <c r="B44" i="2"/>
  <c r="C44" i="2"/>
  <c r="B45" i="2"/>
  <c r="C45" i="2" s="1"/>
  <c r="B46" i="2"/>
  <c r="C46" i="2" s="1"/>
  <c r="B53" i="2"/>
  <c r="C53" i="2" s="1"/>
  <c r="B54" i="2"/>
  <c r="C54" i="2" s="1"/>
  <c r="B55" i="2"/>
  <c r="C55" i="2" s="1"/>
  <c r="B56" i="2"/>
  <c r="C56" i="2"/>
  <c r="B57" i="2"/>
  <c r="C57" i="2" s="1"/>
  <c r="B58" i="2"/>
  <c r="C58" i="2" s="1"/>
  <c r="B19" i="2"/>
  <c r="C19" i="2" s="1"/>
  <c r="B16" i="2"/>
  <c r="C16" i="2" s="1"/>
  <c r="B69" i="2"/>
  <c r="C69" i="2" s="1"/>
  <c r="B18" i="2"/>
  <c r="C18" i="2" s="1"/>
  <c r="B17" i="2"/>
  <c r="C17" i="2" s="1"/>
  <c r="B9" i="2"/>
  <c r="C9" i="2" s="1"/>
  <c r="Y4" i="2"/>
  <c r="Z4" i="2"/>
  <c r="AA4" i="2" s="1"/>
  <c r="AB4" i="2" s="1"/>
  <c r="AC4" i="2" s="1"/>
  <c r="AD4" i="2" s="1"/>
  <c r="AE4" i="2" s="1"/>
  <c r="D7" i="6"/>
  <c r="E7" i="6" s="1"/>
  <c r="F7" i="6" s="1"/>
  <c r="G7" i="6" s="1"/>
  <c r="H7" i="6" s="1"/>
  <c r="I7" i="6" s="1"/>
  <c r="J7" i="6" s="1"/>
  <c r="K7" i="6" s="1"/>
  <c r="L7" i="6" s="1"/>
  <c r="M7" i="6" s="1"/>
  <c r="N7" i="6" s="1"/>
  <c r="O7" i="6" s="1"/>
  <c r="P7" i="6" s="1"/>
  <c r="Q7" i="6" s="1"/>
  <c r="R7" i="6" s="1"/>
  <c r="S7" i="6" s="1"/>
  <c r="T7" i="6" s="1"/>
  <c r="N4" i="2"/>
  <c r="B259" i="2"/>
  <c r="C259" i="2" s="1"/>
  <c r="B258" i="2"/>
  <c r="C258" i="2" s="1"/>
  <c r="B257" i="2"/>
  <c r="C257" i="2" s="1"/>
  <c r="B256" i="2"/>
  <c r="C256" i="2" s="1"/>
  <c r="B255" i="2"/>
  <c r="C255" i="2" s="1"/>
  <c r="B254" i="2"/>
  <c r="C254" i="2" s="1"/>
  <c r="B253" i="2"/>
  <c r="C253" i="2" s="1"/>
  <c r="B252" i="2"/>
  <c r="C252" i="2" s="1"/>
  <c r="B251" i="2"/>
  <c r="C251" i="2" s="1"/>
  <c r="B250" i="2"/>
  <c r="C250" i="2" s="1"/>
  <c r="B249" i="2"/>
  <c r="C249" i="2" s="1"/>
  <c r="B248" i="2"/>
  <c r="C248" i="2" s="1"/>
  <c r="B247" i="2"/>
  <c r="C247" i="2" s="1"/>
  <c r="B246" i="2"/>
  <c r="C246" i="2" s="1"/>
  <c r="B245" i="2"/>
  <c r="C245" i="2" s="1"/>
  <c r="B244" i="2"/>
  <c r="C244" i="2" s="1"/>
  <c r="B239" i="2"/>
  <c r="C239" i="2" s="1"/>
  <c r="B238" i="2"/>
  <c r="C238" i="2" s="1"/>
  <c r="B237" i="2"/>
  <c r="C237" i="2" s="1"/>
  <c r="B236" i="2"/>
  <c r="C236" i="2" s="1"/>
  <c r="B235" i="2"/>
  <c r="C235" i="2" s="1"/>
  <c r="B234" i="2"/>
  <c r="C234" i="2" s="1"/>
  <c r="B233" i="2"/>
  <c r="C233" i="2" s="1"/>
  <c r="B232" i="2"/>
  <c r="C232" i="2" s="1"/>
  <c r="B231" i="2"/>
  <c r="C231" i="2" s="1"/>
  <c r="B230" i="2"/>
  <c r="C230" i="2" s="1"/>
  <c r="B229" i="2"/>
  <c r="C229" i="2" s="1"/>
  <c r="B228" i="2"/>
  <c r="C228" i="2" s="1"/>
  <c r="B227" i="2"/>
  <c r="C227" i="2" s="1"/>
  <c r="B225" i="2"/>
  <c r="C225" i="2" s="1"/>
  <c r="B224" i="2"/>
  <c r="C224" i="2" s="1"/>
  <c r="B223" i="2"/>
  <c r="C223" i="2" s="1"/>
  <c r="B222" i="2"/>
  <c r="C222" i="2" s="1"/>
  <c r="B221" i="2"/>
  <c r="C221" i="2" s="1"/>
  <c r="B220" i="2"/>
  <c r="C220" i="2" s="1"/>
  <c r="B219" i="2"/>
  <c r="C219" i="2" s="1"/>
  <c r="B218" i="2"/>
  <c r="C218" i="2" s="1"/>
  <c r="B217" i="2"/>
  <c r="C217" i="2" s="1"/>
  <c r="B216" i="2"/>
  <c r="C216" i="2" s="1"/>
  <c r="B215" i="2"/>
  <c r="C215" i="2" s="1"/>
  <c r="B214" i="2"/>
  <c r="C214" i="2" s="1"/>
  <c r="B213" i="2"/>
  <c r="C213" i="2" s="1"/>
  <c r="B212" i="2"/>
  <c r="C212" i="2" s="1"/>
  <c r="B211" i="2"/>
  <c r="C211" i="2" s="1"/>
  <c r="B210" i="2"/>
  <c r="C210" i="2" s="1"/>
  <c r="B209" i="2"/>
  <c r="C209" i="2" s="1"/>
  <c r="B208" i="2"/>
  <c r="C208" i="2" s="1"/>
  <c r="B207" i="2"/>
  <c r="C207" i="2" s="1"/>
  <c r="B206" i="2"/>
  <c r="C206" i="2" s="1"/>
  <c r="B205" i="2"/>
  <c r="C205" i="2" s="1"/>
  <c r="B204" i="2"/>
  <c r="C204" i="2" s="1"/>
  <c r="B203" i="2"/>
  <c r="C203" i="2" s="1"/>
  <c r="B202" i="2"/>
  <c r="C202" i="2" s="1"/>
  <c r="B201" i="2"/>
  <c r="C201" i="2" s="1"/>
  <c r="B195" i="2"/>
  <c r="C195" i="2" s="1"/>
  <c r="B194" i="2"/>
  <c r="C194" i="2" s="1"/>
  <c r="B193" i="2"/>
  <c r="C193" i="2" s="1"/>
  <c r="B192" i="2"/>
  <c r="C192" i="2" s="1"/>
  <c r="B191" i="2"/>
  <c r="C191" i="2" s="1"/>
  <c r="B190" i="2"/>
  <c r="C190" i="2" s="1"/>
  <c r="B189" i="2"/>
  <c r="C189" i="2" s="1"/>
  <c r="B188" i="2"/>
  <c r="C188" i="2" s="1"/>
  <c r="B187" i="2"/>
  <c r="C187" i="2" s="1"/>
  <c r="B182" i="2"/>
  <c r="C182" i="2" s="1"/>
  <c r="B181" i="2"/>
  <c r="C181" i="2" s="1"/>
  <c r="B180" i="2"/>
  <c r="C180" i="2" s="1"/>
  <c r="B179" i="2"/>
  <c r="C179" i="2" s="1"/>
  <c r="B178" i="2"/>
  <c r="C178" i="2" s="1"/>
  <c r="B177" i="2"/>
  <c r="C177" i="2" s="1"/>
  <c r="B176" i="2"/>
  <c r="C176" i="2" s="1"/>
  <c r="B175" i="2"/>
  <c r="C175" i="2" s="1"/>
  <c r="B174" i="2"/>
  <c r="C174" i="2" s="1"/>
  <c r="B173" i="2"/>
  <c r="C173" i="2" s="1"/>
  <c r="B172" i="2"/>
  <c r="C172" i="2" s="1"/>
  <c r="B171" i="2"/>
  <c r="C171" i="2" s="1"/>
  <c r="B170" i="2"/>
  <c r="C170" i="2" s="1"/>
  <c r="B169" i="2"/>
  <c r="C169" i="2" s="1"/>
  <c r="B168" i="2"/>
  <c r="C168" i="2" s="1"/>
  <c r="B167" i="2"/>
  <c r="C167" i="2" s="1"/>
  <c r="B166" i="2"/>
  <c r="C166" i="2" s="1"/>
  <c r="B165" i="2"/>
  <c r="C165" i="2" s="1"/>
  <c r="B164" i="2"/>
  <c r="C164" i="2" s="1"/>
  <c r="B163" i="2"/>
  <c r="C163" i="2" s="1"/>
  <c r="B162" i="2"/>
  <c r="C162" i="2" s="1"/>
  <c r="B161" i="2"/>
  <c r="C161" i="2" s="1"/>
  <c r="B160" i="2"/>
  <c r="C160" i="2" s="1"/>
  <c r="B159" i="2"/>
  <c r="C159" i="2" s="1"/>
  <c r="B158" i="2"/>
  <c r="C158" i="2" s="1"/>
  <c r="B157" i="2"/>
  <c r="C157" i="2" s="1"/>
  <c r="B156" i="2"/>
  <c r="C156" i="2" s="1"/>
  <c r="B155" i="2"/>
  <c r="C155" i="2" s="1"/>
  <c r="B154" i="2"/>
  <c r="C154" i="2" s="1"/>
  <c r="B153" i="2"/>
  <c r="C153" i="2" s="1"/>
  <c r="B152" i="2"/>
  <c r="C152" i="2" s="1"/>
  <c r="B151" i="2"/>
  <c r="C151" i="2" s="1"/>
  <c r="B150" i="2"/>
  <c r="C150" i="2" s="1"/>
  <c r="B149" i="2"/>
  <c r="C149" i="2" s="1"/>
  <c r="B148" i="2"/>
  <c r="C148" i="2" s="1"/>
  <c r="B147" i="2"/>
  <c r="C147" i="2" s="1"/>
  <c r="B146" i="2"/>
  <c r="C146" i="2" s="1"/>
  <c r="B145" i="2"/>
  <c r="C145" i="2" s="1"/>
  <c r="B144" i="2"/>
  <c r="C144" i="2" s="1"/>
  <c r="B143" i="2"/>
  <c r="C143" i="2" s="1"/>
  <c r="B142" i="2"/>
  <c r="C142" i="2" s="1"/>
  <c r="B141" i="2"/>
  <c r="C141" i="2" s="1"/>
  <c r="B140" i="2"/>
  <c r="C140" i="2" s="1"/>
  <c r="B139" i="2"/>
  <c r="C139" i="2" s="1"/>
  <c r="B138" i="2"/>
  <c r="C138" i="2" s="1"/>
  <c r="B137" i="2"/>
  <c r="C137" i="2" s="1"/>
  <c r="B136" i="2"/>
  <c r="C136" i="2" s="1"/>
  <c r="B135" i="2"/>
  <c r="C135" i="2" s="1"/>
  <c r="B134" i="2"/>
  <c r="C134" i="2" s="1"/>
  <c r="B133" i="2"/>
  <c r="C133" i="2" s="1"/>
  <c r="B132" i="2"/>
  <c r="C132" i="2" s="1"/>
  <c r="B131" i="2"/>
  <c r="C131" i="2" s="1"/>
  <c r="B130" i="2"/>
  <c r="C130" i="2" s="1"/>
  <c r="B129" i="2"/>
  <c r="C129" i="2" s="1"/>
  <c r="B128" i="2"/>
  <c r="C128" i="2" s="1"/>
  <c r="B127" i="2"/>
  <c r="C127" i="2" s="1"/>
  <c r="B126" i="2"/>
  <c r="C126" i="2" s="1"/>
  <c r="B125" i="2"/>
  <c r="C125" i="2" s="1"/>
  <c r="B124" i="2"/>
  <c r="C124" i="2" s="1"/>
  <c r="B123" i="2"/>
  <c r="C123" i="2" s="1"/>
  <c r="B122" i="2"/>
  <c r="C122" i="2" s="1"/>
  <c r="B121" i="2"/>
  <c r="C121" i="2" s="1"/>
  <c r="B120" i="2"/>
  <c r="C120" i="2" s="1"/>
  <c r="B119" i="2"/>
  <c r="C119" i="2" s="1"/>
  <c r="B118" i="2"/>
  <c r="C118" i="2" s="1"/>
  <c r="B117" i="2"/>
  <c r="C117" i="2" s="1"/>
  <c r="B116" i="2"/>
  <c r="C116" i="2" s="1"/>
  <c r="B115" i="2"/>
  <c r="C115" i="2" s="1"/>
  <c r="B114" i="2"/>
  <c r="C114" i="2" s="1"/>
  <c r="B113" i="2"/>
  <c r="C113" i="2" s="1"/>
  <c r="B112" i="2"/>
  <c r="C112" i="2" s="1"/>
  <c r="B111" i="2"/>
  <c r="C111" i="2" s="1"/>
  <c r="B110" i="2"/>
  <c r="C110" i="2" s="1"/>
  <c r="B109" i="2"/>
  <c r="C109" i="2" s="1"/>
  <c r="B108" i="2"/>
  <c r="C108" i="2" s="1"/>
  <c r="B107" i="2"/>
  <c r="C107" i="2" s="1"/>
  <c r="B106" i="2"/>
  <c r="C106" i="2" s="1"/>
  <c r="B105" i="2"/>
  <c r="C105" i="2" s="1"/>
  <c r="B104" i="2"/>
  <c r="C104" i="2" s="1"/>
  <c r="B103" i="2"/>
  <c r="C103" i="2" s="1"/>
  <c r="B102" i="2"/>
  <c r="C102" i="2" s="1"/>
  <c r="B101" i="2"/>
  <c r="C101" i="2" s="1"/>
  <c r="B100" i="2"/>
  <c r="C100" i="2" s="1"/>
  <c r="B99" i="2"/>
  <c r="C99" i="2" s="1"/>
  <c r="B98" i="2"/>
  <c r="C98" i="2" s="1"/>
  <c r="B97" i="2"/>
  <c r="C97" i="2" s="1"/>
  <c r="B96" i="2"/>
  <c r="C96" i="2" s="1"/>
  <c r="B95" i="2"/>
  <c r="C95" i="2" s="1"/>
  <c r="B94" i="2"/>
  <c r="C94" i="2" s="1"/>
  <c r="B93" i="2"/>
  <c r="C93" i="2" s="1"/>
  <c r="B70" i="2"/>
  <c r="C70" i="2" s="1"/>
  <c r="B71" i="2"/>
  <c r="C71" i="2" s="1"/>
  <c r="B26" i="2"/>
  <c r="B27" i="2"/>
  <c r="C27" i="2" s="1"/>
  <c r="B28" i="2"/>
  <c r="C28" i="2" s="1"/>
  <c r="S11" i="6"/>
  <c r="R11" i="6"/>
  <c r="Q11" i="6"/>
  <c r="P11" i="6"/>
  <c r="O11" i="6"/>
  <c r="N11" i="6"/>
  <c r="T11" i="6"/>
  <c r="Q9" i="6"/>
  <c r="R9" i="6"/>
  <c r="S9" i="6"/>
  <c r="T9" i="6"/>
  <c r="AH398" i="3"/>
  <c r="AH415" i="3" s="1"/>
  <c r="AG398" i="3"/>
  <c r="AG415" i="3" s="1"/>
  <c r="AH397" i="3"/>
  <c r="AH414" i="3" s="1"/>
  <c r="AG397" i="3"/>
  <c r="AG414" i="3" s="1"/>
  <c r="Z397" i="3"/>
  <c r="Z414" i="3" s="1"/>
  <c r="Z398" i="3"/>
  <c r="G27" i="4" s="1"/>
  <c r="AB398" i="3"/>
  <c r="I27" i="4" s="1"/>
  <c r="AC398" i="3"/>
  <c r="J27" i="4" s="1"/>
  <c r="AD398" i="3"/>
  <c r="AD415" i="3" s="1"/>
  <c r="AE398" i="3"/>
  <c r="AE415" i="3" s="1"/>
  <c r="AF398" i="3"/>
  <c r="AF415" i="3" s="1"/>
  <c r="AA398" i="3"/>
  <c r="AA415" i="3" s="1"/>
  <c r="W176" i="3"/>
  <c r="W177" i="3"/>
  <c r="W178" i="3"/>
  <c r="W179" i="3"/>
  <c r="AF397" i="3"/>
  <c r="AF414" i="3" s="1"/>
  <c r="AE397" i="3"/>
  <c r="L25" i="4" s="1"/>
  <c r="AD397" i="3"/>
  <c r="K25" i="4" s="1"/>
  <c r="AC397" i="3"/>
  <c r="J25" i="4" s="1"/>
  <c r="AB397" i="3"/>
  <c r="AB414" i="3" s="1"/>
  <c r="AA397" i="3"/>
  <c r="H25" i="4" s="1"/>
  <c r="O4" i="2" l="1"/>
  <c r="D36" i="6"/>
  <c r="D40" i="6"/>
  <c r="D44" i="6"/>
  <c r="D48" i="6"/>
  <c r="D52" i="6"/>
  <c r="D56" i="6"/>
  <c r="D60" i="6"/>
  <c r="D64" i="6"/>
  <c r="D68" i="6"/>
  <c r="D72" i="6"/>
  <c r="D37" i="6"/>
  <c r="D41" i="6"/>
  <c r="D45" i="6"/>
  <c r="D49" i="6"/>
  <c r="D53" i="6"/>
  <c r="D57" i="6"/>
  <c r="D61" i="6"/>
  <c r="D65" i="6"/>
  <c r="D69" i="6"/>
  <c r="D38" i="6"/>
  <c r="D42" i="6"/>
  <c r="D46" i="6"/>
  <c r="D50" i="6"/>
  <c r="D54" i="6"/>
  <c r="D58" i="6"/>
  <c r="D62" i="6"/>
  <c r="D66" i="6"/>
  <c r="D70" i="6"/>
  <c r="D39" i="6"/>
  <c r="D43" i="6"/>
  <c r="D47" i="6"/>
  <c r="D51" i="6"/>
  <c r="D55" i="6"/>
  <c r="D59" i="6"/>
  <c r="D63" i="6"/>
  <c r="D67" i="6"/>
  <c r="D71" i="6"/>
  <c r="D74" i="6"/>
  <c r="D78" i="6"/>
  <c r="D82" i="6"/>
  <c r="D86" i="6"/>
  <c r="D90" i="6"/>
  <c r="D94" i="6"/>
  <c r="E70" i="6"/>
  <c r="D75" i="6"/>
  <c r="D79" i="6"/>
  <c r="D83" i="6"/>
  <c r="D87" i="6"/>
  <c r="D91" i="6"/>
  <c r="D95" i="6"/>
  <c r="D99" i="6"/>
  <c r="E65" i="6"/>
  <c r="D76" i="6"/>
  <c r="D80" i="6"/>
  <c r="D84" i="6"/>
  <c r="D88" i="6"/>
  <c r="D92" i="6"/>
  <c r="D96" i="6"/>
  <c r="D73" i="6"/>
  <c r="E77" i="6"/>
  <c r="E89" i="6"/>
  <c r="E99" i="6"/>
  <c r="D103" i="6"/>
  <c r="D107" i="6"/>
  <c r="E42" i="6"/>
  <c r="D98" i="6"/>
  <c r="D104" i="6"/>
  <c r="D108" i="6"/>
  <c r="D112" i="6"/>
  <c r="D116" i="6"/>
  <c r="D120" i="6"/>
  <c r="D124" i="6"/>
  <c r="D85" i="6"/>
  <c r="E104" i="6"/>
  <c r="E108" i="6"/>
  <c r="E112" i="6"/>
  <c r="E116" i="6"/>
  <c r="E120" i="6"/>
  <c r="E124" i="6"/>
  <c r="D97" i="6"/>
  <c r="D105" i="6"/>
  <c r="D109" i="6"/>
  <c r="D113" i="6"/>
  <c r="D117" i="6"/>
  <c r="D121" i="6"/>
  <c r="D125" i="6"/>
  <c r="E109" i="6"/>
  <c r="D110" i="6"/>
  <c r="D118" i="6"/>
  <c r="E125" i="6"/>
  <c r="D77" i="6"/>
  <c r="D100" i="6"/>
  <c r="D101" i="6"/>
  <c r="D102" i="6"/>
  <c r="D81" i="6"/>
  <c r="E103" i="6"/>
  <c r="D111" i="6"/>
  <c r="E123" i="6"/>
  <c r="D89" i="6"/>
  <c r="E97" i="6"/>
  <c r="E105" i="6"/>
  <c r="E111" i="6"/>
  <c r="D114" i="6"/>
  <c r="E96" i="6"/>
  <c r="D115" i="6"/>
  <c r="E119" i="6"/>
  <c r="D106" i="6"/>
  <c r="E114" i="6"/>
  <c r="E118" i="6"/>
  <c r="E106" i="6"/>
  <c r="E117" i="6"/>
  <c r="D126" i="6"/>
  <c r="E126" i="6"/>
  <c r="D122" i="6"/>
  <c r="D123" i="6"/>
  <c r="E107" i="6"/>
  <c r="E122" i="6"/>
  <c r="D93" i="6"/>
  <c r="D119" i="6"/>
  <c r="C26" i="2"/>
  <c r="C36" i="6"/>
  <c r="C40" i="6"/>
  <c r="C44" i="6"/>
  <c r="C48" i="6"/>
  <c r="C52" i="6"/>
  <c r="C56" i="6"/>
  <c r="C60" i="6"/>
  <c r="C37" i="6"/>
  <c r="C41" i="6"/>
  <c r="C45" i="6"/>
  <c r="C49" i="6"/>
  <c r="C53" i="6"/>
  <c r="C57" i="6"/>
  <c r="C61" i="6"/>
  <c r="C65" i="6"/>
  <c r="C69" i="6"/>
  <c r="C38" i="6"/>
  <c r="C42" i="6"/>
  <c r="C46" i="6"/>
  <c r="C50" i="6"/>
  <c r="C54" i="6"/>
  <c r="C58" i="6"/>
  <c r="C62" i="6"/>
  <c r="C47" i="6"/>
  <c r="C68" i="6"/>
  <c r="C70" i="6"/>
  <c r="C51" i="6"/>
  <c r="C67" i="6"/>
  <c r="C72" i="6"/>
  <c r="C75" i="6"/>
  <c r="C79" i="6"/>
  <c r="C83" i="6"/>
  <c r="C87" i="6"/>
  <c r="C91" i="6"/>
  <c r="C95" i="6"/>
  <c r="C55" i="6"/>
  <c r="C63" i="6"/>
  <c r="C66" i="6"/>
  <c r="C59" i="6"/>
  <c r="C76" i="6"/>
  <c r="C80" i="6"/>
  <c r="C84" i="6"/>
  <c r="C88" i="6"/>
  <c r="C92" i="6"/>
  <c r="C96" i="6"/>
  <c r="C71" i="6"/>
  <c r="C43" i="6"/>
  <c r="C64" i="6"/>
  <c r="C74" i="6"/>
  <c r="C78" i="6"/>
  <c r="C82" i="6"/>
  <c r="C86" i="6"/>
  <c r="C90" i="6"/>
  <c r="C94" i="6"/>
  <c r="C81" i="6"/>
  <c r="C39" i="6"/>
  <c r="C85" i="6"/>
  <c r="C97" i="6"/>
  <c r="C105" i="6"/>
  <c r="C109" i="6"/>
  <c r="C113" i="6"/>
  <c r="C117" i="6"/>
  <c r="C121" i="6"/>
  <c r="C89" i="6"/>
  <c r="C110" i="6"/>
  <c r="C77" i="6"/>
  <c r="C100" i="6"/>
  <c r="C101" i="6"/>
  <c r="C102" i="6"/>
  <c r="C123" i="6"/>
  <c r="C73" i="6"/>
  <c r="C99" i="6"/>
  <c r="C103" i="6"/>
  <c r="C111" i="6"/>
  <c r="C98" i="6"/>
  <c r="C104" i="6"/>
  <c r="C114" i="6"/>
  <c r="C116" i="6"/>
  <c r="C106" i="6"/>
  <c r="C119" i="6"/>
  <c r="C118" i="6"/>
  <c r="C108" i="6"/>
  <c r="C126" i="6"/>
  <c r="C124" i="6"/>
  <c r="C125" i="6"/>
  <c r="C122" i="6"/>
  <c r="C107" i="6"/>
  <c r="C93" i="6"/>
  <c r="C115" i="6"/>
  <c r="C120" i="6"/>
  <c r="C112" i="6"/>
  <c r="D35" i="6"/>
  <c r="E35" i="6"/>
  <c r="O25" i="4"/>
  <c r="K27" i="4"/>
  <c r="O27" i="4"/>
  <c r="AC415" i="3"/>
  <c r="M27" i="4"/>
  <c r="AB415" i="3"/>
  <c r="N27" i="4"/>
  <c r="L27" i="4"/>
  <c r="H27" i="4"/>
  <c r="G25" i="4"/>
  <c r="Z415" i="3"/>
  <c r="M25" i="4"/>
  <c r="I25" i="4"/>
  <c r="AE414" i="3"/>
  <c r="N25" i="4"/>
  <c r="AD414" i="3"/>
  <c r="AC414" i="3"/>
  <c r="AA414" i="3"/>
  <c r="Z396" i="3"/>
  <c r="Z413" i="3" s="1"/>
  <c r="W149" i="3"/>
  <c r="W150" i="3"/>
  <c r="P4" i="2" l="1"/>
  <c r="F93" i="6"/>
  <c r="E58" i="6"/>
  <c r="E67" i="6"/>
  <c r="F98" i="6"/>
  <c r="E75" i="6"/>
  <c r="E79" i="6"/>
  <c r="E83" i="6"/>
  <c r="E87" i="6"/>
  <c r="E91" i="6"/>
  <c r="E95" i="6"/>
  <c r="F59" i="6"/>
  <c r="F102" i="6"/>
  <c r="E63" i="6"/>
  <c r="F63" i="6"/>
  <c r="E36" i="6"/>
  <c r="E40" i="6"/>
  <c r="E44" i="6"/>
  <c r="E48" i="6"/>
  <c r="E52" i="6"/>
  <c r="E56" i="6"/>
  <c r="E60" i="6"/>
  <c r="E64" i="6"/>
  <c r="E68" i="6"/>
  <c r="F60" i="6"/>
  <c r="E37" i="6"/>
  <c r="E41" i="6"/>
  <c r="E45" i="6"/>
  <c r="E49" i="6"/>
  <c r="E53" i="6"/>
  <c r="E57" i="6"/>
  <c r="E61" i="6"/>
  <c r="F61" i="6"/>
  <c r="F62" i="6"/>
  <c r="F74" i="6"/>
  <c r="F72" i="6"/>
  <c r="F75" i="6"/>
  <c r="E50" i="6"/>
  <c r="E69" i="6"/>
  <c r="E39" i="6"/>
  <c r="E43" i="6"/>
  <c r="E47" i="6"/>
  <c r="E51" i="6"/>
  <c r="E55" i="6"/>
  <c r="E59" i="6"/>
  <c r="F67" i="6"/>
  <c r="F64" i="6"/>
  <c r="F43" i="6"/>
  <c r="F40" i="6"/>
  <c r="F41" i="6"/>
  <c r="F42" i="6"/>
  <c r="F81" i="6"/>
  <c r="E74" i="6"/>
  <c r="E78" i="6"/>
  <c r="E82" i="6"/>
  <c r="E86" i="6"/>
  <c r="E90" i="6"/>
  <c r="E94" i="6"/>
  <c r="F86" i="6"/>
  <c r="F47" i="6"/>
  <c r="F44" i="6"/>
  <c r="F45" i="6"/>
  <c r="F46" i="6"/>
  <c r="F65" i="6"/>
  <c r="F85" i="6"/>
  <c r="F90" i="6"/>
  <c r="F96" i="6"/>
  <c r="F115" i="6"/>
  <c r="E71" i="6"/>
  <c r="F84" i="6"/>
  <c r="E110" i="6"/>
  <c r="F38" i="6"/>
  <c r="F70" i="6"/>
  <c r="F78" i="6"/>
  <c r="F79" i="6"/>
  <c r="E100" i="6"/>
  <c r="F119" i="6"/>
  <c r="E80" i="6"/>
  <c r="F104" i="6"/>
  <c r="F109" i="6"/>
  <c r="E115" i="6"/>
  <c r="F121" i="6"/>
  <c r="E73" i="6"/>
  <c r="F95" i="6"/>
  <c r="F123" i="6"/>
  <c r="F108" i="6"/>
  <c r="F80" i="6"/>
  <c r="E62" i="6"/>
  <c r="F39" i="6"/>
  <c r="F71" i="6"/>
  <c r="E72" i="6"/>
  <c r="F91" i="6"/>
  <c r="E93" i="6"/>
  <c r="E101" i="6"/>
  <c r="E98" i="6"/>
  <c r="F112" i="6"/>
  <c r="E84" i="6"/>
  <c r="F113" i="6"/>
  <c r="F99" i="6"/>
  <c r="E121" i="6"/>
  <c r="F37" i="6"/>
  <c r="F69" i="6"/>
  <c r="F73" i="6"/>
  <c r="E66" i="6"/>
  <c r="F87" i="6"/>
  <c r="E85" i="6"/>
  <c r="E88" i="6"/>
  <c r="E102" i="6"/>
  <c r="E76" i="6"/>
  <c r="E92" i="6"/>
  <c r="F103" i="6"/>
  <c r="F76" i="6"/>
  <c r="F120" i="6"/>
  <c r="E46" i="6"/>
  <c r="F36" i="6"/>
  <c r="F68" i="6"/>
  <c r="E54" i="6"/>
  <c r="F89" i="6"/>
  <c r="F94" i="6"/>
  <c r="E38" i="6"/>
  <c r="E81" i="6"/>
  <c r="F106" i="6"/>
  <c r="F107" i="6"/>
  <c r="F92" i="6"/>
  <c r="F124" i="6"/>
  <c r="E113" i="6"/>
  <c r="M346" i="3"/>
  <c r="M72" i="3"/>
  <c r="N360" i="3"/>
  <c r="Z360" i="3"/>
  <c r="M283" i="3"/>
  <c r="G23" i="4"/>
  <c r="M44" i="3"/>
  <c r="N44" i="3"/>
  <c r="O44" i="3"/>
  <c r="P44" i="3"/>
  <c r="Q44" i="3"/>
  <c r="R44" i="3"/>
  <c r="S44" i="3"/>
  <c r="T44" i="3"/>
  <c r="U44" i="3"/>
  <c r="U82" i="5"/>
  <c r="T82" i="5"/>
  <c r="S82" i="5"/>
  <c r="R82" i="5"/>
  <c r="Q82" i="5"/>
  <c r="O82" i="5"/>
  <c r="N82" i="5"/>
  <c r="M82" i="5"/>
  <c r="L82" i="5"/>
  <c r="K82" i="5"/>
  <c r="J82" i="5"/>
  <c r="I82" i="5"/>
  <c r="H82" i="5"/>
  <c r="G82" i="5"/>
  <c r="D82" i="5"/>
  <c r="Z67" i="5"/>
  <c r="G66" i="5"/>
  <c r="D66" i="5"/>
  <c r="AB66" i="5" s="1"/>
  <c r="D63" i="5"/>
  <c r="AB63" i="5" s="1"/>
  <c r="AB61" i="5"/>
  <c r="D61" i="5"/>
  <c r="AA61" i="5" s="1"/>
  <c r="Y59" i="5"/>
  <c r="X59" i="5"/>
  <c r="W59" i="5"/>
  <c r="W60" i="5" s="1"/>
  <c r="V59" i="5"/>
  <c r="V60" i="5" s="1"/>
  <c r="U59" i="5"/>
  <c r="U60" i="5" s="1"/>
  <c r="P59" i="5"/>
  <c r="O59" i="5"/>
  <c r="O60" i="5" s="1"/>
  <c r="N59" i="5"/>
  <c r="K59" i="5"/>
  <c r="J59" i="5"/>
  <c r="J60" i="5" s="1"/>
  <c r="AB58" i="5"/>
  <c r="AA58" i="5"/>
  <c r="T58" i="5"/>
  <c r="S58" i="5"/>
  <c r="R58" i="5"/>
  <c r="Q58" i="5"/>
  <c r="D58" i="5"/>
  <c r="AB57" i="5"/>
  <c r="T57" i="5"/>
  <c r="S57" i="5"/>
  <c r="R57" i="5"/>
  <c r="Q57" i="5"/>
  <c r="D57" i="5"/>
  <c r="AA57" i="5" s="1"/>
  <c r="T56" i="5"/>
  <c r="S56" i="5"/>
  <c r="R56" i="5"/>
  <c r="Q56" i="5"/>
  <c r="D56" i="5"/>
  <c r="AA56" i="5" s="1"/>
  <c r="AB55" i="5"/>
  <c r="AA55" i="5"/>
  <c r="T55" i="5"/>
  <c r="T59" i="5" s="1"/>
  <c r="S55" i="5"/>
  <c r="R55" i="5"/>
  <c r="Q55" i="5"/>
  <c r="D55" i="5"/>
  <c r="T54" i="5"/>
  <c r="S54" i="5"/>
  <c r="S59" i="5" s="1"/>
  <c r="S60" i="5" s="1"/>
  <c r="R54" i="5"/>
  <c r="R59" i="5" s="1"/>
  <c r="R60" i="5" s="1"/>
  <c r="Q54" i="5"/>
  <c r="Q59" i="5" s="1"/>
  <c r="Q60" i="5" s="1"/>
  <c r="D54" i="5"/>
  <c r="AB54" i="5" s="1"/>
  <c r="Y53" i="5"/>
  <c r="Y60" i="5" s="1"/>
  <c r="X53" i="5"/>
  <c r="X60" i="5" s="1"/>
  <c r="W53" i="5"/>
  <c r="V53" i="5"/>
  <c r="U53" i="5"/>
  <c r="O53" i="5"/>
  <c r="N53" i="5"/>
  <c r="N60" i="5" s="1"/>
  <c r="M53" i="5"/>
  <c r="M60" i="5" s="1"/>
  <c r="L53" i="5"/>
  <c r="L60" i="5" s="1"/>
  <c r="K53" i="5"/>
  <c r="D53" i="5" s="1"/>
  <c r="J53" i="5"/>
  <c r="I53" i="5"/>
  <c r="I60" i="5" s="1"/>
  <c r="H53" i="5"/>
  <c r="H60" i="5" s="1"/>
  <c r="AB52" i="5"/>
  <c r="T52" i="5"/>
  <c r="S52" i="5"/>
  <c r="R52" i="5"/>
  <c r="Q52" i="5"/>
  <c r="D52" i="5"/>
  <c r="AA52" i="5" s="1"/>
  <c r="T51" i="5"/>
  <c r="S51" i="5"/>
  <c r="R51" i="5"/>
  <c r="Q51" i="5"/>
  <c r="D51" i="5"/>
  <c r="AA51" i="5" s="1"/>
  <c r="AB50" i="5"/>
  <c r="AA50" i="5"/>
  <c r="T50" i="5"/>
  <c r="S50" i="5"/>
  <c r="R50" i="5"/>
  <c r="Q50" i="5"/>
  <c r="D50" i="5"/>
  <c r="T49" i="5"/>
  <c r="S49" i="5"/>
  <c r="S53" i="5" s="1"/>
  <c r="R49" i="5"/>
  <c r="R53" i="5" s="1"/>
  <c r="Q49" i="5"/>
  <c r="D49" i="5"/>
  <c r="AB49" i="5" s="1"/>
  <c r="AB48" i="5"/>
  <c r="AA48" i="5"/>
  <c r="T48" i="5"/>
  <c r="S48" i="5"/>
  <c r="R48" i="5"/>
  <c r="Q48" i="5"/>
  <c r="D48" i="5"/>
  <c r="T47" i="5"/>
  <c r="T53" i="5" s="1"/>
  <c r="S47" i="5"/>
  <c r="R47" i="5"/>
  <c r="Q47" i="5"/>
  <c r="Q53" i="5" s="1"/>
  <c r="D47" i="5"/>
  <c r="AA47" i="5" s="1"/>
  <c r="U46" i="5"/>
  <c r="U64" i="5" s="1"/>
  <c r="U67" i="5" s="1"/>
  <c r="U68" i="5" s="1"/>
  <c r="U83" i="5" s="1"/>
  <c r="T46" i="5"/>
  <c r="Q46" i="5"/>
  <c r="U45" i="5"/>
  <c r="T45" i="5"/>
  <c r="S45" i="5"/>
  <c r="R45" i="5"/>
  <c r="Q45" i="5"/>
  <c r="AB43" i="5"/>
  <c r="AA43" i="5"/>
  <c r="D43" i="5"/>
  <c r="D41" i="5"/>
  <c r="AB41" i="5" s="1"/>
  <c r="AB40" i="5"/>
  <c r="AA40" i="5"/>
  <c r="D40" i="5"/>
  <c r="D39" i="5"/>
  <c r="AB39" i="5" s="1"/>
  <c r="AB38" i="5"/>
  <c r="AA38" i="5"/>
  <c r="D38" i="5"/>
  <c r="D33" i="5"/>
  <c r="AA33" i="5" s="1"/>
  <c r="AB31" i="5"/>
  <c r="AA31" i="5"/>
  <c r="D31" i="5"/>
  <c r="D30" i="5"/>
  <c r="AB30" i="5" s="1"/>
  <c r="AB28" i="5"/>
  <c r="AA28" i="5"/>
  <c r="D28" i="5"/>
  <c r="O26" i="5"/>
  <c r="O25" i="5"/>
  <c r="O24" i="5"/>
  <c r="Y23" i="5"/>
  <c r="Y45" i="5" s="1"/>
  <c r="X23" i="5"/>
  <c r="X45" i="5" s="1"/>
  <c r="W23" i="5"/>
  <c r="W45" i="5" s="1"/>
  <c r="V23" i="5"/>
  <c r="X22" i="5"/>
  <c r="W22" i="5"/>
  <c r="V22" i="5"/>
  <c r="D21" i="5"/>
  <c r="AB21" i="5" s="1"/>
  <c r="Y19" i="5"/>
  <c r="X19" i="5"/>
  <c r="W19" i="5"/>
  <c r="V19" i="5"/>
  <c r="U19" i="5"/>
  <c r="T19" i="5"/>
  <c r="S19" i="5"/>
  <c r="S46" i="5" s="1"/>
  <c r="S64" i="5" s="1"/>
  <c r="S67" i="5" s="1"/>
  <c r="S68" i="5" s="1"/>
  <c r="S83" i="5" s="1"/>
  <c r="R19" i="5"/>
  <c r="R46" i="5" s="1"/>
  <c r="R64" i="5" s="1"/>
  <c r="R67" i="5" s="1"/>
  <c r="R68" i="5" s="1"/>
  <c r="R83" i="5" s="1"/>
  <c r="Q19" i="5"/>
  <c r="D17" i="5"/>
  <c r="AB17" i="5" s="1"/>
  <c r="AB16" i="5"/>
  <c r="AA16" i="5"/>
  <c r="D16" i="5"/>
  <c r="O15" i="5"/>
  <c r="AA14" i="5"/>
  <c r="D14" i="5"/>
  <c r="AB14" i="5" s="1"/>
  <c r="AB13" i="5"/>
  <c r="AA13" i="5"/>
  <c r="D13" i="5"/>
  <c r="D12" i="5"/>
  <c r="AB12" i="5" s="1"/>
  <c r="AB11" i="5"/>
  <c r="AA11" i="5"/>
  <c r="D11" i="5"/>
  <c r="S10" i="5"/>
  <c r="T10" i="5" s="1"/>
  <c r="R10" i="5"/>
  <c r="M350" i="3"/>
  <c r="W346" i="3"/>
  <c r="W347" i="3"/>
  <c r="W348" i="3"/>
  <c r="W349" i="3"/>
  <c r="W350" i="3"/>
  <c r="W351" i="3"/>
  <c r="M347" i="3"/>
  <c r="M349" i="3"/>
  <c r="M348" i="3"/>
  <c r="Z100" i="3"/>
  <c r="M83" i="3"/>
  <c r="M76" i="3"/>
  <c r="M73" i="3"/>
  <c r="M70" i="3"/>
  <c r="M11" i="3"/>
  <c r="M12" i="3"/>
  <c r="M13" i="3"/>
  <c r="M14" i="3"/>
  <c r="M15" i="3"/>
  <c r="M16" i="3"/>
  <c r="M17" i="3"/>
  <c r="M18" i="3"/>
  <c r="M10" i="3"/>
  <c r="Z107" i="3"/>
  <c r="AA107" i="3"/>
  <c r="AB107" i="3"/>
  <c r="AC107" i="3"/>
  <c r="AD107" i="3"/>
  <c r="AE107" i="3"/>
  <c r="AF107" i="3"/>
  <c r="AG107" i="3"/>
  <c r="AH107" i="3"/>
  <c r="Z148" i="3"/>
  <c r="AA148" i="3"/>
  <c r="AB148" i="3"/>
  <c r="AC148" i="3"/>
  <c r="AD148" i="3"/>
  <c r="AE148" i="3"/>
  <c r="AF148" i="3"/>
  <c r="AG148" i="3"/>
  <c r="AH148" i="3"/>
  <c r="Z150" i="3"/>
  <c r="AA150" i="3"/>
  <c r="AB150" i="3"/>
  <c r="AC150" i="3"/>
  <c r="AD150" i="3"/>
  <c r="AE150" i="3"/>
  <c r="AF150" i="3"/>
  <c r="AG150" i="3"/>
  <c r="AH150" i="3"/>
  <c r="Z245" i="3"/>
  <c r="AA245" i="3"/>
  <c r="AB245" i="3"/>
  <c r="AC245" i="3"/>
  <c r="AD245" i="3"/>
  <c r="AE245" i="3"/>
  <c r="AF245" i="3"/>
  <c r="AG245" i="3"/>
  <c r="AH245" i="3"/>
  <c r="Z130" i="3"/>
  <c r="AA130" i="3"/>
  <c r="AB130" i="3"/>
  <c r="AC130" i="3"/>
  <c r="AD130" i="3"/>
  <c r="AE130" i="3"/>
  <c r="AF130" i="3"/>
  <c r="AG130" i="3"/>
  <c r="AH130" i="3"/>
  <c r="M52" i="3"/>
  <c r="M82" i="3"/>
  <c r="M78" i="3"/>
  <c r="M79" i="3"/>
  <c r="M77" i="3"/>
  <c r="M75" i="3"/>
  <c r="M74" i="3"/>
  <c r="M69" i="3"/>
  <c r="M68" i="3"/>
  <c r="M67" i="3"/>
  <c r="M66" i="3"/>
  <c r="M65" i="3"/>
  <c r="M63" i="3"/>
  <c r="Z62" i="3"/>
  <c r="Z59" i="3"/>
  <c r="M55" i="3"/>
  <c r="M56" i="3"/>
  <c r="M54" i="3"/>
  <c r="M53" i="3"/>
  <c r="M51" i="3"/>
  <c r="M50" i="3"/>
  <c r="M49" i="3"/>
  <c r="M47" i="3"/>
  <c r="M46" i="3"/>
  <c r="M45" i="3"/>
  <c r="Q4" i="2" l="1"/>
  <c r="F110" i="6"/>
  <c r="F111" i="6"/>
  <c r="F101" i="6"/>
  <c r="F125" i="6"/>
  <c r="F122" i="6"/>
  <c r="F105" i="6"/>
  <c r="F82" i="6"/>
  <c r="G114" i="6"/>
  <c r="G35" i="6"/>
  <c r="F77" i="6"/>
  <c r="F118" i="6"/>
  <c r="G116" i="6"/>
  <c r="F66" i="6"/>
  <c r="F117" i="6"/>
  <c r="F83" i="6"/>
  <c r="G80" i="6"/>
  <c r="F114" i="6"/>
  <c r="G109" i="6"/>
  <c r="F100" i="6"/>
  <c r="G112" i="6"/>
  <c r="G117" i="6"/>
  <c r="G110" i="6"/>
  <c r="G118" i="6"/>
  <c r="G82" i="6"/>
  <c r="G124" i="6"/>
  <c r="F48" i="6"/>
  <c r="G78" i="6"/>
  <c r="F116" i="6"/>
  <c r="F88" i="6"/>
  <c r="F97" i="6"/>
  <c r="F126" i="6"/>
  <c r="G75" i="6"/>
  <c r="F35" i="6"/>
  <c r="Z79" i="3"/>
  <c r="Z12" i="3"/>
  <c r="Z73" i="3"/>
  <c r="AB121" i="3"/>
  <c r="Z66" i="3"/>
  <c r="Z11" i="3"/>
  <c r="Z76" i="3"/>
  <c r="Z348" i="3"/>
  <c r="Z82" i="3"/>
  <c r="N349" i="3"/>
  <c r="O349" i="3" s="1"/>
  <c r="AB349" i="3" s="1"/>
  <c r="Z93" i="3"/>
  <c r="Z63" i="3"/>
  <c r="Z92" i="3"/>
  <c r="Z78" i="3"/>
  <c r="Z54" i="3"/>
  <c r="Z68" i="3"/>
  <c r="Z52" i="3"/>
  <c r="N283" i="3"/>
  <c r="O283" i="3" s="1"/>
  <c r="P283" i="3" s="1"/>
  <c r="Q283" i="3" s="1"/>
  <c r="R283" i="3" s="1"/>
  <c r="S283" i="3" s="1"/>
  <c r="T283" i="3" s="1"/>
  <c r="U283" i="3" s="1"/>
  <c r="N72" i="3"/>
  <c r="O72" i="3" s="1"/>
  <c r="P72" i="3" s="1"/>
  <c r="Q72" i="3" s="1"/>
  <c r="R72" i="3" s="1"/>
  <c r="S72" i="3" s="1"/>
  <c r="T72" i="3" s="1"/>
  <c r="U72" i="3" s="1"/>
  <c r="Z77" i="3"/>
  <c r="Z53" i="3"/>
  <c r="Z89" i="3"/>
  <c r="Z67" i="3"/>
  <c r="Z55" i="3"/>
  <c r="N16" i="3"/>
  <c r="O16" i="3" s="1"/>
  <c r="AA40" i="3"/>
  <c r="N350" i="3"/>
  <c r="AA350" i="3" s="1"/>
  <c r="Z75" i="3"/>
  <c r="Z18" i="3"/>
  <c r="Z69" i="3"/>
  <c r="Z74" i="3"/>
  <c r="Z15" i="3"/>
  <c r="N347" i="3"/>
  <c r="O347" i="3" s="1"/>
  <c r="P347" i="3" s="1"/>
  <c r="Q347" i="3" s="1"/>
  <c r="R347" i="3" s="1"/>
  <c r="S347" i="3" s="1"/>
  <c r="T347" i="3" s="1"/>
  <c r="U347" i="3" s="1"/>
  <c r="Z38" i="3"/>
  <c r="Z32" i="3"/>
  <c r="N346" i="3"/>
  <c r="O346" i="3" s="1"/>
  <c r="P346" i="3" s="1"/>
  <c r="Q346" i="3" s="1"/>
  <c r="R346" i="3" s="1"/>
  <c r="S346" i="3" s="1"/>
  <c r="T346" i="3" s="1"/>
  <c r="U346" i="3" s="1"/>
  <c r="AB98" i="3"/>
  <c r="O360" i="3"/>
  <c r="P360" i="3" s="1"/>
  <c r="Q360" i="3" s="1"/>
  <c r="R360" i="3" s="1"/>
  <c r="S360" i="3" s="1"/>
  <c r="T360" i="3" s="1"/>
  <c r="U360" i="3" s="1"/>
  <c r="Z39" i="3"/>
  <c r="Z34" i="3"/>
  <c r="Z28" i="3"/>
  <c r="Z33" i="3"/>
  <c r="Z37" i="3"/>
  <c r="AM148" i="3"/>
  <c r="AN107" i="3"/>
  <c r="Z87" i="3"/>
  <c r="Z352" i="3"/>
  <c r="AO130" i="3"/>
  <c r="AQ150" i="3"/>
  <c r="AJ148" i="3"/>
  <c r="AK107" i="3"/>
  <c r="AM130" i="3"/>
  <c r="AN245" i="3"/>
  <c r="AO150" i="3"/>
  <c r="AP148" i="3"/>
  <c r="AQ107" i="3"/>
  <c r="AP245" i="3"/>
  <c r="AN130" i="3"/>
  <c r="AO245" i="3"/>
  <c r="AP150" i="3"/>
  <c r="AQ148" i="3"/>
  <c r="AJ107" i="3"/>
  <c r="N65" i="3"/>
  <c r="Z95" i="3"/>
  <c r="AJ130" i="3"/>
  <c r="AK245" i="3"/>
  <c r="AL150" i="3"/>
  <c r="AQ130" i="3"/>
  <c r="AJ245" i="3"/>
  <c r="AK150" i="3"/>
  <c r="AL148" i="3"/>
  <c r="AM107" i="3"/>
  <c r="Z350" i="3"/>
  <c r="AL130" i="3"/>
  <c r="AM245" i="3"/>
  <c r="AN150" i="3"/>
  <c r="AO148" i="3"/>
  <c r="AP107" i="3"/>
  <c r="AK130" i="3"/>
  <c r="AL245" i="3"/>
  <c r="AM150" i="3"/>
  <c r="AN148" i="3"/>
  <c r="AO107" i="3"/>
  <c r="AP130" i="3"/>
  <c r="AQ245" i="3"/>
  <c r="AJ150" i="3"/>
  <c r="AK148" i="3"/>
  <c r="AL107" i="3"/>
  <c r="X46" i="5"/>
  <c r="X64" i="5" s="1"/>
  <c r="X67" i="5" s="1"/>
  <c r="V45" i="5"/>
  <c r="V46" i="5" s="1"/>
  <c r="V64" i="5" s="1"/>
  <c r="V67" i="5" s="1"/>
  <c r="N11" i="3"/>
  <c r="N53" i="3"/>
  <c r="Z122" i="3"/>
  <c r="N54" i="3"/>
  <c r="Z349" i="3"/>
  <c r="N69" i="3"/>
  <c r="N68" i="3"/>
  <c r="Z91" i="3"/>
  <c r="N63" i="3"/>
  <c r="N82" i="3"/>
  <c r="N15" i="3"/>
  <c r="N52" i="3"/>
  <c r="AA122" i="3"/>
  <c r="Z351" i="3"/>
  <c r="Z353" i="3"/>
  <c r="AA98" i="3"/>
  <c r="Z120" i="3"/>
  <c r="Z86" i="3"/>
  <c r="Z40" i="3"/>
  <c r="Z88" i="3"/>
  <c r="N67" i="3"/>
  <c r="N79" i="3"/>
  <c r="N62" i="3"/>
  <c r="N73" i="3"/>
  <c r="N348" i="3"/>
  <c r="N76" i="3"/>
  <c r="Z16" i="3"/>
  <c r="Z51" i="3"/>
  <c r="N51" i="3"/>
  <c r="N50" i="3"/>
  <c r="Z50" i="3"/>
  <c r="Z56" i="3"/>
  <c r="N56" i="3"/>
  <c r="Z60" i="3"/>
  <c r="N60" i="3"/>
  <c r="N46" i="3"/>
  <c r="Z46" i="3"/>
  <c r="N47" i="3"/>
  <c r="Z47" i="3"/>
  <c r="N49" i="3"/>
  <c r="Z49" i="3"/>
  <c r="N59" i="3"/>
  <c r="N78" i="3"/>
  <c r="G62" i="5"/>
  <c r="Z65" i="3"/>
  <c r="Z373" i="3" s="1"/>
  <c r="G62" i="4"/>
  <c r="N74" i="3"/>
  <c r="N66" i="3"/>
  <c r="N75" i="3"/>
  <c r="N77" i="3"/>
  <c r="N45" i="3"/>
  <c r="Z45" i="3"/>
  <c r="N55" i="3"/>
  <c r="Z72" i="3"/>
  <c r="Z390" i="3" s="1"/>
  <c r="Z96" i="3"/>
  <c r="Z99" i="3"/>
  <c r="Z84" i="3"/>
  <c r="Z90" i="3"/>
  <c r="Z31" i="3"/>
  <c r="AA86" i="3"/>
  <c r="Z13" i="3"/>
  <c r="N13" i="3"/>
  <c r="Z70" i="3"/>
  <c r="N70" i="3"/>
  <c r="Z85" i="3"/>
  <c r="Z354" i="3"/>
  <c r="Z42" i="3"/>
  <c r="Z30" i="3"/>
  <c r="Z41" i="3"/>
  <c r="Z29" i="3"/>
  <c r="Z123" i="3"/>
  <c r="N10" i="3"/>
  <c r="Z10" i="3"/>
  <c r="N12" i="3"/>
  <c r="Z83" i="3"/>
  <c r="N83" i="3"/>
  <c r="N18" i="3"/>
  <c r="Z17" i="3"/>
  <c r="N17" i="3"/>
  <c r="AA16" i="3"/>
  <c r="Z101" i="3"/>
  <c r="Z14" i="3"/>
  <c r="N14" i="3"/>
  <c r="Z36" i="3"/>
  <c r="Z97" i="3"/>
  <c r="Z124" i="3"/>
  <c r="Z347" i="3"/>
  <c r="Z98" i="3"/>
  <c r="N64" i="3"/>
  <c r="AB44" i="3"/>
  <c r="AA44" i="3"/>
  <c r="Z44" i="3"/>
  <c r="Z64" i="3"/>
  <c r="Y46" i="5"/>
  <c r="Y64" i="5" s="1"/>
  <c r="Y67" i="5" s="1"/>
  <c r="AA53" i="5"/>
  <c r="W46" i="5"/>
  <c r="W64" i="5" s="1"/>
  <c r="W67" i="5" s="1"/>
  <c r="Q64" i="5"/>
  <c r="Q67" i="5" s="1"/>
  <c r="Q68" i="5" s="1"/>
  <c r="Q83" i="5" s="1"/>
  <c r="T60" i="5"/>
  <c r="T64" i="5" s="1"/>
  <c r="T67" i="5" s="1"/>
  <c r="T68" i="5" s="1"/>
  <c r="T83" i="5" s="1"/>
  <c r="AB51" i="5"/>
  <c r="AB56" i="5"/>
  <c r="AB59" i="5" s="1"/>
  <c r="K60" i="5"/>
  <c r="AA41" i="5"/>
  <c r="D59" i="5"/>
  <c r="AB33" i="5"/>
  <c r="AA12" i="5"/>
  <c r="AA17" i="5"/>
  <c r="AA21" i="5"/>
  <c r="AB47" i="5"/>
  <c r="AA63" i="5"/>
  <c r="AA30" i="5"/>
  <c r="AA39" i="5"/>
  <c r="AA49" i="5"/>
  <c r="AA54" i="5"/>
  <c r="AA59" i="5" s="1"/>
  <c r="AA66" i="5"/>
  <c r="Z346" i="3"/>
  <c r="AA121" i="3"/>
  <c r="Z121" i="3"/>
  <c r="Z94" i="3"/>
  <c r="R4" i="2" l="1"/>
  <c r="G44" i="6"/>
  <c r="G73" i="6"/>
  <c r="G42" i="6"/>
  <c r="H36" i="6"/>
  <c r="G72" i="6"/>
  <c r="G79" i="6"/>
  <c r="H111" i="6"/>
  <c r="G71" i="6"/>
  <c r="H43" i="6"/>
  <c r="G84" i="6"/>
  <c r="G108" i="6"/>
  <c r="G107" i="6"/>
  <c r="G111" i="6"/>
  <c r="H37" i="6"/>
  <c r="H69" i="6"/>
  <c r="G69" i="6"/>
  <c r="H122" i="6"/>
  <c r="G70" i="6"/>
  <c r="G86" i="6"/>
  <c r="H86" i="6"/>
  <c r="H74" i="6"/>
  <c r="H77" i="6"/>
  <c r="H42" i="6"/>
  <c r="H107" i="6"/>
  <c r="H83" i="6"/>
  <c r="H80" i="6"/>
  <c r="H85" i="6"/>
  <c r="H72" i="6"/>
  <c r="G115" i="6"/>
  <c r="G74" i="6"/>
  <c r="H119" i="6"/>
  <c r="H39" i="6"/>
  <c r="H45" i="6"/>
  <c r="G121" i="6"/>
  <c r="H78" i="6"/>
  <c r="H108" i="6"/>
  <c r="G125" i="6"/>
  <c r="H71" i="6"/>
  <c r="H76" i="6"/>
  <c r="H81" i="6"/>
  <c r="H75" i="6"/>
  <c r="H73" i="6"/>
  <c r="G122" i="6"/>
  <c r="G76" i="6"/>
  <c r="G39" i="6"/>
  <c r="G36" i="6"/>
  <c r="G37" i="6"/>
  <c r="H40" i="6"/>
  <c r="G120" i="6"/>
  <c r="G77" i="6"/>
  <c r="G41" i="6"/>
  <c r="G43" i="6"/>
  <c r="H82" i="6"/>
  <c r="H126" i="6"/>
  <c r="G38" i="6"/>
  <c r="H38" i="6"/>
  <c r="G81" i="6"/>
  <c r="G40" i="6"/>
  <c r="H115" i="6"/>
  <c r="H114" i="6"/>
  <c r="H70" i="6"/>
  <c r="G113" i="6"/>
  <c r="G119" i="6"/>
  <c r="H110" i="6"/>
  <c r="G123" i="6"/>
  <c r="G45" i="6"/>
  <c r="G85" i="6"/>
  <c r="H109" i="6"/>
  <c r="G83" i="6"/>
  <c r="G126" i="6"/>
  <c r="AA349" i="3"/>
  <c r="AK349" i="3" s="1"/>
  <c r="AA120" i="3"/>
  <c r="G25" i="5" s="1"/>
  <c r="O350" i="3"/>
  <c r="P350" i="3" s="1"/>
  <c r="Q350" i="3" s="1"/>
  <c r="R350" i="3" s="1"/>
  <c r="S350" i="3" s="1"/>
  <c r="T350" i="3" s="1"/>
  <c r="U350" i="3" s="1"/>
  <c r="AB351" i="3"/>
  <c r="AA347" i="3"/>
  <c r="AJ347" i="3" s="1"/>
  <c r="AA353" i="3"/>
  <c r="AJ353" i="3" s="1"/>
  <c r="AA351" i="3"/>
  <c r="AJ351" i="3" s="1"/>
  <c r="AA34" i="3"/>
  <c r="AJ34" i="3" s="1"/>
  <c r="AA39" i="3"/>
  <c r="AJ39" i="3" s="1"/>
  <c r="AB120" i="3"/>
  <c r="AK120" i="3" s="1"/>
  <c r="AA88" i="3"/>
  <c r="AJ88" i="3" s="1"/>
  <c r="AA37" i="3"/>
  <c r="AJ37" i="3" s="1"/>
  <c r="AA33" i="3"/>
  <c r="AJ33" i="3" s="1"/>
  <c r="AB347" i="3"/>
  <c r="AA54" i="3"/>
  <c r="AJ54" i="3" s="1"/>
  <c r="AA38" i="3"/>
  <c r="AJ38" i="3" s="1"/>
  <c r="AA52" i="3"/>
  <c r="AJ52" i="3" s="1"/>
  <c r="O11" i="3"/>
  <c r="AB11" i="3" s="1"/>
  <c r="O64" i="3"/>
  <c r="P64" i="3" s="1"/>
  <c r="AC64" i="3" s="1"/>
  <c r="O76" i="3"/>
  <c r="P76" i="3" s="1"/>
  <c r="AA15" i="3"/>
  <c r="AJ15" i="3" s="1"/>
  <c r="AA91" i="3"/>
  <c r="AJ91" i="3" s="1"/>
  <c r="O62" i="3"/>
  <c r="P62" i="3" s="1"/>
  <c r="AA68" i="3"/>
  <c r="AJ68" i="3" s="1"/>
  <c r="O67" i="3"/>
  <c r="P67" i="3" s="1"/>
  <c r="AA82" i="3"/>
  <c r="AJ82" i="3" s="1"/>
  <c r="AA53" i="3"/>
  <c r="AJ53" i="3" s="1"/>
  <c r="AA94" i="3"/>
  <c r="AJ94" i="3" s="1"/>
  <c r="AA73" i="3"/>
  <c r="AJ73" i="3" s="1"/>
  <c r="AA63" i="3"/>
  <c r="AJ63" i="3" s="1"/>
  <c r="AA65" i="3"/>
  <c r="AJ65" i="3" s="1"/>
  <c r="H62" i="5"/>
  <c r="AA11" i="3"/>
  <c r="AJ11" i="3" s="1"/>
  <c r="H62" i="4"/>
  <c r="Z388" i="3"/>
  <c r="AJ350" i="3"/>
  <c r="AJ40" i="3"/>
  <c r="AJ98" i="3"/>
  <c r="O65" i="3"/>
  <c r="I62" i="4" s="1"/>
  <c r="O73" i="3"/>
  <c r="P73" i="3" s="1"/>
  <c r="AJ86" i="3"/>
  <c r="AJ122" i="3"/>
  <c r="AK44" i="3"/>
  <c r="AJ16" i="3"/>
  <c r="AA76" i="3"/>
  <c r="AJ76" i="3" s="1"/>
  <c r="AJ121" i="3"/>
  <c r="AK98" i="3"/>
  <c r="AK121" i="3"/>
  <c r="AJ44" i="3"/>
  <c r="G15" i="4"/>
  <c r="O63" i="3"/>
  <c r="P63" i="3" s="1"/>
  <c r="AB122" i="3"/>
  <c r="AK122" i="3" s="1"/>
  <c r="AA352" i="3"/>
  <c r="AJ352" i="3" s="1"/>
  <c r="O53" i="3"/>
  <c r="AC351" i="3"/>
  <c r="O52" i="3"/>
  <c r="P52" i="3" s="1"/>
  <c r="O54" i="3"/>
  <c r="AB54" i="3" s="1"/>
  <c r="O68" i="3"/>
  <c r="P68" i="3" s="1"/>
  <c r="P349" i="3"/>
  <c r="AC349" i="3" s="1"/>
  <c r="AL349" i="3" s="1"/>
  <c r="O15" i="3"/>
  <c r="AB15" i="3" s="1"/>
  <c r="AA101" i="3"/>
  <c r="AJ101" i="3" s="1"/>
  <c r="AA93" i="3"/>
  <c r="AJ93" i="3" s="1"/>
  <c r="AA69" i="3"/>
  <c r="AJ69" i="3" s="1"/>
  <c r="O69" i="3"/>
  <c r="AA32" i="3"/>
  <c r="AJ32" i="3" s="1"/>
  <c r="O82" i="3"/>
  <c r="AA67" i="3"/>
  <c r="AJ67" i="3" s="1"/>
  <c r="AA100" i="3"/>
  <c r="AJ100" i="3" s="1"/>
  <c r="AA87" i="3"/>
  <c r="AJ87" i="3" s="1"/>
  <c r="AA92" i="3"/>
  <c r="AJ92" i="3" s="1"/>
  <c r="AA79" i="3"/>
  <c r="AJ79" i="3" s="1"/>
  <c r="O79" i="3"/>
  <c r="AA62" i="3"/>
  <c r="AJ62" i="3" s="1"/>
  <c r="AA348" i="3"/>
  <c r="AJ348" i="3" s="1"/>
  <c r="O348" i="3"/>
  <c r="AA123" i="3"/>
  <c r="AJ123" i="3" s="1"/>
  <c r="O46" i="3"/>
  <c r="AA46" i="3"/>
  <c r="AJ46" i="3" s="1"/>
  <c r="AA60" i="3"/>
  <c r="AJ60" i="3" s="1"/>
  <c r="O60" i="3"/>
  <c r="AA84" i="3"/>
  <c r="AJ84" i="3" s="1"/>
  <c r="AA36" i="3"/>
  <c r="AJ36" i="3" s="1"/>
  <c r="AA95" i="3"/>
  <c r="AJ95" i="3" s="1"/>
  <c r="O70" i="3"/>
  <c r="AA70" i="3"/>
  <c r="AJ70" i="3" s="1"/>
  <c r="AA55" i="3"/>
  <c r="AJ55" i="3" s="1"/>
  <c r="O55" i="3"/>
  <c r="AA17" i="3"/>
  <c r="AJ17" i="3" s="1"/>
  <c r="O17" i="3"/>
  <c r="AA29" i="3"/>
  <c r="AJ29" i="3" s="1"/>
  <c r="AA99" i="3"/>
  <c r="AA89" i="3"/>
  <c r="AJ89" i="3" s="1"/>
  <c r="O78" i="3"/>
  <c r="AA78" i="3"/>
  <c r="AJ78" i="3" s="1"/>
  <c r="AA14" i="3"/>
  <c r="AJ14" i="3" s="1"/>
  <c r="O14" i="3"/>
  <c r="O13" i="3"/>
  <c r="AA13" i="3"/>
  <c r="AJ13" i="3" s="1"/>
  <c r="AA12" i="3"/>
  <c r="AJ12" i="3" s="1"/>
  <c r="O12" i="3"/>
  <c r="AA41" i="3"/>
  <c r="AJ41" i="3" s="1"/>
  <c r="AA90" i="3"/>
  <c r="AJ90" i="3" s="1"/>
  <c r="O45" i="3"/>
  <c r="AA45" i="3"/>
  <c r="AJ45" i="3" s="1"/>
  <c r="AA56" i="3"/>
  <c r="AJ56" i="3" s="1"/>
  <c r="O56" i="3"/>
  <c r="AA28" i="3"/>
  <c r="AJ28" i="3" s="1"/>
  <c r="AA30" i="3"/>
  <c r="AJ30" i="3" s="1"/>
  <c r="AB86" i="3"/>
  <c r="AK86" i="3" s="1"/>
  <c r="AC122" i="3"/>
  <c r="O49" i="3"/>
  <c r="AA49" i="3"/>
  <c r="AJ49" i="3" s="1"/>
  <c r="AA354" i="3"/>
  <c r="AJ354" i="3" s="1"/>
  <c r="AA72" i="3"/>
  <c r="O75" i="3"/>
  <c r="AA75" i="3"/>
  <c r="AJ75" i="3" s="1"/>
  <c r="O10" i="3"/>
  <c r="AA10" i="3"/>
  <c r="AJ10" i="3" s="1"/>
  <c r="AA42" i="3"/>
  <c r="AJ42" i="3" s="1"/>
  <c r="AA31" i="3"/>
  <c r="AJ31" i="3" s="1"/>
  <c r="AA77" i="3"/>
  <c r="AJ77" i="3" s="1"/>
  <c r="O77" i="3"/>
  <c r="AA59" i="3"/>
  <c r="AJ59" i="3" s="1"/>
  <c r="O59" i="3"/>
  <c r="AA96" i="3"/>
  <c r="AJ96" i="3" s="1"/>
  <c r="AA64" i="3"/>
  <c r="AJ64" i="3" s="1"/>
  <c r="AA97" i="3"/>
  <c r="AJ97" i="3" s="1"/>
  <c r="AA18" i="3"/>
  <c r="AJ18" i="3" s="1"/>
  <c r="O18" i="3"/>
  <c r="AA85" i="3"/>
  <c r="AA66" i="3"/>
  <c r="AJ66" i="3" s="1"/>
  <c r="O66" i="3"/>
  <c r="O50" i="3"/>
  <c r="AA50" i="3"/>
  <c r="AJ50" i="3" s="1"/>
  <c r="O74" i="3"/>
  <c r="AA74" i="3"/>
  <c r="AJ74" i="3" s="1"/>
  <c r="O47" i="3"/>
  <c r="AA47" i="3"/>
  <c r="AJ47" i="3" s="1"/>
  <c r="AA51" i="3"/>
  <c r="AJ51" i="3" s="1"/>
  <c r="O51" i="3"/>
  <c r="AA83" i="3"/>
  <c r="O83" i="3"/>
  <c r="P16" i="3"/>
  <c r="AB16" i="3"/>
  <c r="AK16" i="3" s="1"/>
  <c r="AC44" i="3"/>
  <c r="AL44" i="3" s="1"/>
  <c r="AA60" i="5"/>
  <c r="AB53" i="5"/>
  <c r="AB60" i="5" s="1"/>
  <c r="D60" i="5"/>
  <c r="AB353" i="3"/>
  <c r="AC347" i="3"/>
  <c r="AC120" i="3"/>
  <c r="S4" i="2" l="1"/>
  <c r="I85" i="6" s="1"/>
  <c r="I115" i="6"/>
  <c r="H41" i="6"/>
  <c r="H117" i="6"/>
  <c r="I125" i="6"/>
  <c r="H118" i="6"/>
  <c r="I119" i="6"/>
  <c r="I74" i="6"/>
  <c r="H123" i="6"/>
  <c r="H79" i="6"/>
  <c r="H116" i="6"/>
  <c r="I123" i="6"/>
  <c r="I41" i="6"/>
  <c r="I108" i="6"/>
  <c r="I36" i="6"/>
  <c r="H113" i="6"/>
  <c r="I124" i="6"/>
  <c r="I82" i="6"/>
  <c r="H121" i="6"/>
  <c r="H125" i="6"/>
  <c r="I109" i="6"/>
  <c r="H124" i="6"/>
  <c r="I126" i="6"/>
  <c r="I35" i="6"/>
  <c r="I113" i="6"/>
  <c r="H35" i="6"/>
  <c r="H120" i="6"/>
  <c r="H84" i="6"/>
  <c r="I86" i="6"/>
  <c r="H44" i="6"/>
  <c r="I111" i="6"/>
  <c r="H112" i="6"/>
  <c r="AJ349" i="3"/>
  <c r="AC350" i="3"/>
  <c r="AL351" i="3"/>
  <c r="AJ120" i="3"/>
  <c r="AB350" i="3"/>
  <c r="AK350" i="3" s="1"/>
  <c r="AK347" i="3"/>
  <c r="AK351" i="3"/>
  <c r="AB40" i="3"/>
  <c r="AK40" i="3" s="1"/>
  <c r="AK353" i="3"/>
  <c r="H25" i="5"/>
  <c r="AB37" i="3"/>
  <c r="AK37" i="3" s="1"/>
  <c r="AC98" i="3"/>
  <c r="AL98" i="3" s="1"/>
  <c r="AB67" i="3"/>
  <c r="AK67" i="3" s="1"/>
  <c r="AE121" i="3"/>
  <c r="AD121" i="3"/>
  <c r="AC121" i="3"/>
  <c r="AL121" i="3" s="1"/>
  <c r="AB352" i="3"/>
  <c r="AK352" i="3" s="1"/>
  <c r="AK54" i="3"/>
  <c r="AK11" i="3"/>
  <c r="AA373" i="3"/>
  <c r="Q64" i="3"/>
  <c r="AD64" i="3" s="1"/>
  <c r="AM64" i="3" s="1"/>
  <c r="AC352" i="3"/>
  <c r="AB64" i="3"/>
  <c r="AK64" i="3" s="1"/>
  <c r="AL347" i="3"/>
  <c r="AB33" i="3"/>
  <c r="AK33" i="3" s="1"/>
  <c r="AB94" i="3"/>
  <c r="AK94" i="3" s="1"/>
  <c r="AB84" i="3"/>
  <c r="AK84" i="3" s="1"/>
  <c r="AB76" i="3"/>
  <c r="AK76" i="3" s="1"/>
  <c r="AB96" i="3"/>
  <c r="AK96" i="3" s="1"/>
  <c r="P11" i="3"/>
  <c r="Q11" i="3" s="1"/>
  <c r="AB32" i="3"/>
  <c r="AK32" i="3" s="1"/>
  <c r="AB101" i="3"/>
  <c r="AK101" i="3" s="1"/>
  <c r="AB62" i="3"/>
  <c r="AK62" i="3" s="1"/>
  <c r="AC94" i="3"/>
  <c r="AC88" i="3"/>
  <c r="AB93" i="3"/>
  <c r="AK93" i="3" s="1"/>
  <c r="AB34" i="3"/>
  <c r="AK34" i="3" s="1"/>
  <c r="AB85" i="3"/>
  <c r="AK85" i="3" s="1"/>
  <c r="AB95" i="3"/>
  <c r="AK95" i="3" s="1"/>
  <c r="AK15" i="3"/>
  <c r="AB88" i="3"/>
  <c r="AK88" i="3" s="1"/>
  <c r="AC84" i="3"/>
  <c r="Z35" i="3"/>
  <c r="AB91" i="3"/>
  <c r="AK91" i="3" s="1"/>
  <c r="AB65" i="3"/>
  <c r="AB373" i="3" s="1"/>
  <c r="I62" i="5"/>
  <c r="AB39" i="3"/>
  <c r="AK39" i="3" s="1"/>
  <c r="AJ83" i="3"/>
  <c r="AJ85" i="3"/>
  <c r="AL120" i="3"/>
  <c r="P65" i="3"/>
  <c r="J62" i="4" s="1"/>
  <c r="AB73" i="3"/>
  <c r="AK73" i="3" s="1"/>
  <c r="AJ72" i="3"/>
  <c r="AA390" i="3"/>
  <c r="AL122" i="3"/>
  <c r="AB63" i="3"/>
  <c r="AK63" i="3" s="1"/>
  <c r="G27" i="5"/>
  <c r="AJ99" i="3"/>
  <c r="Q349" i="3"/>
  <c r="R349" i="3" s="1"/>
  <c r="AB68" i="3"/>
  <c r="AK68" i="3" s="1"/>
  <c r="AC34" i="3"/>
  <c r="AB52" i="3"/>
  <c r="AK52" i="3" s="1"/>
  <c r="P53" i="3"/>
  <c r="AB53" i="3"/>
  <c r="AK53" i="3" s="1"/>
  <c r="AC33" i="3"/>
  <c r="P15" i="3"/>
  <c r="AC15" i="3" s="1"/>
  <c r="AL15" i="3" s="1"/>
  <c r="AC93" i="3"/>
  <c r="AB38" i="3"/>
  <c r="AK38" i="3" s="1"/>
  <c r="P54" i="3"/>
  <c r="AC37" i="3"/>
  <c r="P82" i="3"/>
  <c r="AB82" i="3"/>
  <c r="AK82" i="3" s="1"/>
  <c r="AB69" i="3"/>
  <c r="AK69" i="3" s="1"/>
  <c r="P69" i="3"/>
  <c r="AB92" i="3"/>
  <c r="AK92" i="3" s="1"/>
  <c r="AB79" i="3"/>
  <c r="AK79" i="3" s="1"/>
  <c r="P79" i="3"/>
  <c r="P348" i="3"/>
  <c r="AB348" i="3"/>
  <c r="AK348" i="3" s="1"/>
  <c r="AB87" i="3"/>
  <c r="AK87" i="3" s="1"/>
  <c r="AB100" i="3"/>
  <c r="AK100" i="3" s="1"/>
  <c r="AB12" i="3"/>
  <c r="AK12" i="3" s="1"/>
  <c r="P12" i="3"/>
  <c r="Q63" i="3"/>
  <c r="AC63" i="3"/>
  <c r="AB31" i="3"/>
  <c r="AK31" i="3" s="1"/>
  <c r="P75" i="3"/>
  <c r="AB75" i="3"/>
  <c r="AK75" i="3" s="1"/>
  <c r="P49" i="3"/>
  <c r="AB49" i="3"/>
  <c r="AK49" i="3" s="1"/>
  <c r="AC96" i="3"/>
  <c r="AD98" i="3"/>
  <c r="AB97" i="3"/>
  <c r="AK97" i="3" s="1"/>
  <c r="AC38" i="3"/>
  <c r="AD122" i="3"/>
  <c r="AM122" i="3" s="1"/>
  <c r="AB28" i="3"/>
  <c r="AK28" i="3" s="1"/>
  <c r="P46" i="3"/>
  <c r="AB46" i="3"/>
  <c r="AK46" i="3" s="1"/>
  <c r="P13" i="3"/>
  <c r="AB13" i="3"/>
  <c r="AK13" i="3" s="1"/>
  <c r="AB56" i="3"/>
  <c r="AK56" i="3" s="1"/>
  <c r="P56" i="3"/>
  <c r="AB36" i="3"/>
  <c r="AK36" i="3" s="1"/>
  <c r="AB59" i="3"/>
  <c r="AK59" i="3" s="1"/>
  <c r="P59" i="3"/>
  <c r="AB14" i="3"/>
  <c r="AK14" i="3" s="1"/>
  <c r="P14" i="3"/>
  <c r="AC40" i="3"/>
  <c r="Q67" i="3"/>
  <c r="AC67" i="3"/>
  <c r="AB77" i="3"/>
  <c r="AK77" i="3" s="1"/>
  <c r="P77" i="3"/>
  <c r="AB72" i="3"/>
  <c r="AC85" i="3"/>
  <c r="P45" i="3"/>
  <c r="AB45" i="3"/>
  <c r="AK45" i="3" s="1"/>
  <c r="AB99" i="3"/>
  <c r="AC86" i="3"/>
  <c r="AL86" i="3" s="1"/>
  <c r="Q73" i="3"/>
  <c r="AC73" i="3"/>
  <c r="P55" i="3"/>
  <c r="AB55" i="3"/>
  <c r="AK55" i="3" s="1"/>
  <c r="AB123" i="3"/>
  <c r="AK123" i="3" s="1"/>
  <c r="P66" i="3"/>
  <c r="AB66" i="3"/>
  <c r="AK66" i="3" s="1"/>
  <c r="AB42" i="3"/>
  <c r="AK42" i="3" s="1"/>
  <c r="G26" i="5"/>
  <c r="P10" i="3"/>
  <c r="AB10" i="3"/>
  <c r="AK10" i="3" s="1"/>
  <c r="P83" i="3"/>
  <c r="AB83" i="3"/>
  <c r="AB18" i="3"/>
  <c r="AK18" i="3" s="1"/>
  <c r="P18" i="3"/>
  <c r="AC101" i="3"/>
  <c r="AB354" i="3"/>
  <c r="AK354" i="3" s="1"/>
  <c r="AB90" i="3"/>
  <c r="AK90" i="3" s="1"/>
  <c r="P78" i="3"/>
  <c r="AB78" i="3"/>
  <c r="AK78" i="3" s="1"/>
  <c r="AB29" i="3"/>
  <c r="AK29" i="3" s="1"/>
  <c r="AC32" i="3"/>
  <c r="Q62" i="3"/>
  <c r="AC62" i="3"/>
  <c r="Q76" i="3"/>
  <c r="AC76" i="3"/>
  <c r="Q16" i="3"/>
  <c r="AC16" i="3"/>
  <c r="AL16" i="3" s="1"/>
  <c r="G24" i="5"/>
  <c r="G24" i="4"/>
  <c r="AB17" i="3"/>
  <c r="AK17" i="3" s="1"/>
  <c r="P17" i="3"/>
  <c r="AC95" i="3"/>
  <c r="P47" i="3"/>
  <c r="AB47" i="3"/>
  <c r="AK47" i="3" s="1"/>
  <c r="P74" i="3"/>
  <c r="AB74" i="3"/>
  <c r="AK74" i="3" s="1"/>
  <c r="Q52" i="3"/>
  <c r="AC52" i="3"/>
  <c r="P51" i="3"/>
  <c r="AB51" i="3"/>
  <c r="AK51" i="3" s="1"/>
  <c r="P50" i="3"/>
  <c r="AB50" i="3"/>
  <c r="AK50" i="3" s="1"/>
  <c r="AC39" i="3"/>
  <c r="Q68" i="3"/>
  <c r="AC68" i="3"/>
  <c r="AB30" i="3"/>
  <c r="AK30" i="3" s="1"/>
  <c r="AB41" i="3"/>
  <c r="AK41" i="3" s="1"/>
  <c r="AB89" i="3"/>
  <c r="AK89" i="3" s="1"/>
  <c r="P70" i="3"/>
  <c r="AB70" i="3"/>
  <c r="AK70" i="3" s="1"/>
  <c r="AB60" i="3"/>
  <c r="AK60" i="3" s="1"/>
  <c r="P60" i="3"/>
  <c r="AD44" i="3"/>
  <c r="AM44" i="3" s="1"/>
  <c r="AC353" i="3"/>
  <c r="AL353" i="3" s="1"/>
  <c r="AD347" i="3"/>
  <c r="AM347" i="3" s="1"/>
  <c r="AD350" i="3"/>
  <c r="AM350" i="3" s="1"/>
  <c r="AD352" i="3"/>
  <c r="AD120" i="3"/>
  <c r="AF121" i="3"/>
  <c r="AD93" i="3"/>
  <c r="AD84" i="3"/>
  <c r="T4" i="2" l="1"/>
  <c r="J40" i="6"/>
  <c r="J42" i="6"/>
  <c r="I42" i="6"/>
  <c r="I79" i="6"/>
  <c r="I78" i="6"/>
  <c r="J70" i="6"/>
  <c r="J72" i="6"/>
  <c r="I118" i="6"/>
  <c r="J122" i="6"/>
  <c r="J80" i="6"/>
  <c r="J43" i="6"/>
  <c r="I43" i="6"/>
  <c r="I70" i="6"/>
  <c r="J37" i="6"/>
  <c r="J85" i="6"/>
  <c r="I40" i="6"/>
  <c r="J39" i="6"/>
  <c r="J71" i="6"/>
  <c r="I76" i="6"/>
  <c r="J118" i="6"/>
  <c r="J69" i="6"/>
  <c r="J79" i="6"/>
  <c r="I107" i="6"/>
  <c r="J36" i="6"/>
  <c r="I81" i="6"/>
  <c r="I77" i="6"/>
  <c r="I39" i="6"/>
  <c r="J38" i="6"/>
  <c r="J121" i="6"/>
  <c r="I69" i="6"/>
  <c r="I37" i="6"/>
  <c r="I80" i="6"/>
  <c r="J44" i="6"/>
  <c r="J112" i="6"/>
  <c r="J81" i="6"/>
  <c r="I84" i="6"/>
  <c r="I45" i="6"/>
  <c r="J124" i="6"/>
  <c r="J117" i="6"/>
  <c r="I44" i="6"/>
  <c r="J77" i="6"/>
  <c r="J84" i="6"/>
  <c r="I117" i="6"/>
  <c r="J76" i="6"/>
  <c r="J126" i="6"/>
  <c r="I112" i="6"/>
  <c r="I122" i="6"/>
  <c r="J109" i="6"/>
  <c r="J108" i="6"/>
  <c r="I71" i="6"/>
  <c r="I38" i="6"/>
  <c r="I110" i="6"/>
  <c r="J114" i="6"/>
  <c r="I83" i="6"/>
  <c r="J83" i="6"/>
  <c r="J75" i="6"/>
  <c r="I121" i="6"/>
  <c r="I120" i="6"/>
  <c r="J45" i="6"/>
  <c r="I114" i="6"/>
  <c r="I72" i="6"/>
  <c r="J41" i="6"/>
  <c r="I75" i="6"/>
  <c r="I73" i="6"/>
  <c r="J73" i="6"/>
  <c r="I116" i="6"/>
  <c r="AL350" i="3"/>
  <c r="AL40" i="3"/>
  <c r="AL67" i="3"/>
  <c r="AL37" i="3"/>
  <c r="I25" i="5"/>
  <c r="AM121" i="3"/>
  <c r="AN121" i="3"/>
  <c r="AO121" i="3"/>
  <c r="R64" i="3"/>
  <c r="AE64" i="3" s="1"/>
  <c r="AN64" i="3" s="1"/>
  <c r="AC11" i="3"/>
  <c r="AL11" i="3" s="1"/>
  <c r="AM84" i="3"/>
  <c r="AL352" i="3"/>
  <c r="AD94" i="3"/>
  <c r="AM94" i="3" s="1"/>
  <c r="AL96" i="3"/>
  <c r="AL84" i="3"/>
  <c r="AM352" i="3"/>
  <c r="AL76" i="3"/>
  <c r="AL64" i="3"/>
  <c r="AL88" i="3"/>
  <c r="AL33" i="3"/>
  <c r="AL101" i="3"/>
  <c r="AD88" i="3"/>
  <c r="AM88" i="3" s="1"/>
  <c r="AL32" i="3"/>
  <c r="AL34" i="3"/>
  <c r="AL94" i="3"/>
  <c r="AL62" i="3"/>
  <c r="AL93" i="3"/>
  <c r="AA35" i="3"/>
  <c r="AJ35" i="3" s="1"/>
  <c r="AL95" i="3"/>
  <c r="AK65" i="3"/>
  <c r="AC65" i="3"/>
  <c r="AL65" i="3" s="1"/>
  <c r="AC91" i="3"/>
  <c r="AL91" i="3" s="1"/>
  <c r="J62" i="5"/>
  <c r="AL39" i="3"/>
  <c r="AL68" i="3"/>
  <c r="AL73" i="3"/>
  <c r="AM120" i="3"/>
  <c r="AL85" i="3"/>
  <c r="AM98" i="3"/>
  <c r="AM93" i="3"/>
  <c r="Q65" i="3"/>
  <c r="AD65" i="3" s="1"/>
  <c r="AK99" i="3"/>
  <c r="AK83" i="3"/>
  <c r="AK72" i="3"/>
  <c r="AB390" i="3"/>
  <c r="AD351" i="3"/>
  <c r="AM351" i="3" s="1"/>
  <c r="AD349" i="3"/>
  <c r="AM349" i="3" s="1"/>
  <c r="AL63" i="3"/>
  <c r="AL52" i="3"/>
  <c r="AL38" i="3"/>
  <c r="AD33" i="3"/>
  <c r="AM33" i="3" s="1"/>
  <c r="Q15" i="3"/>
  <c r="R15" i="3" s="1"/>
  <c r="AD37" i="3"/>
  <c r="AM37" i="3" s="1"/>
  <c r="AC53" i="3"/>
  <c r="AL53" i="3" s="1"/>
  <c r="Q53" i="3"/>
  <c r="H26" i="5"/>
  <c r="Q54" i="3"/>
  <c r="AC54" i="3"/>
  <c r="AL54" i="3" s="1"/>
  <c r="AC69" i="3"/>
  <c r="AL69" i="3" s="1"/>
  <c r="Q69" i="3"/>
  <c r="AC82" i="3"/>
  <c r="AL82" i="3" s="1"/>
  <c r="Q82" i="3"/>
  <c r="AC100" i="3"/>
  <c r="AL100" i="3" s="1"/>
  <c r="AC87" i="3"/>
  <c r="AL87" i="3" s="1"/>
  <c r="Q348" i="3"/>
  <c r="AC348" i="3"/>
  <c r="AL348" i="3" s="1"/>
  <c r="Q79" i="3"/>
  <c r="AC79" i="3"/>
  <c r="AL79" i="3" s="1"/>
  <c r="AC92" i="3"/>
  <c r="AL92" i="3" s="1"/>
  <c r="AD34" i="3"/>
  <c r="AM34" i="3" s="1"/>
  <c r="AC41" i="3"/>
  <c r="AL41" i="3" s="1"/>
  <c r="Q51" i="3"/>
  <c r="AC51" i="3"/>
  <c r="AL51" i="3" s="1"/>
  <c r="R62" i="3"/>
  <c r="AD62" i="3"/>
  <c r="AM62" i="3" s="1"/>
  <c r="AD101" i="3"/>
  <c r="AM101" i="3" s="1"/>
  <c r="AC42" i="3"/>
  <c r="AL42" i="3" s="1"/>
  <c r="R73" i="3"/>
  <c r="AD73" i="3"/>
  <c r="AM73" i="3" s="1"/>
  <c r="AC36" i="3"/>
  <c r="AL36" i="3" s="1"/>
  <c r="Q46" i="3"/>
  <c r="AC46" i="3"/>
  <c r="AL46" i="3" s="1"/>
  <c r="AC97" i="3"/>
  <c r="AL97" i="3" s="1"/>
  <c r="Q49" i="3"/>
  <c r="AC49" i="3"/>
  <c r="AL49" i="3" s="1"/>
  <c r="AC30" i="3"/>
  <c r="AL30" i="3" s="1"/>
  <c r="R52" i="3"/>
  <c r="AD52" i="3"/>
  <c r="AM52" i="3" s="1"/>
  <c r="AD32" i="3"/>
  <c r="AM32" i="3" s="1"/>
  <c r="AC18" i="3"/>
  <c r="AL18" i="3" s="1"/>
  <c r="Q18" i="3"/>
  <c r="R67" i="3"/>
  <c r="AD67" i="3"/>
  <c r="AM67" i="3" s="1"/>
  <c r="Q56" i="3"/>
  <c r="AC56" i="3"/>
  <c r="AL56" i="3" s="1"/>
  <c r="Q75" i="3"/>
  <c r="AC75" i="3"/>
  <c r="AL75" i="3" s="1"/>
  <c r="AE351" i="3"/>
  <c r="H27" i="5"/>
  <c r="AC31" i="3"/>
  <c r="AL31" i="3" s="1"/>
  <c r="AC29" i="3"/>
  <c r="AL29" i="3" s="1"/>
  <c r="Q47" i="3"/>
  <c r="AC47" i="3"/>
  <c r="AL47" i="3" s="1"/>
  <c r="R11" i="3"/>
  <c r="AD11" i="3"/>
  <c r="AD39" i="3"/>
  <c r="AM39" i="3" s="1"/>
  <c r="AD95" i="3"/>
  <c r="AM95" i="3" s="1"/>
  <c r="Q78" i="3"/>
  <c r="AC78" i="3"/>
  <c r="AL78" i="3" s="1"/>
  <c r="AC83" i="3"/>
  <c r="Q83" i="3"/>
  <c r="AC123" i="3"/>
  <c r="AL123" i="3" s="1"/>
  <c r="AC14" i="3"/>
  <c r="AL14" i="3" s="1"/>
  <c r="Q14" i="3"/>
  <c r="R63" i="3"/>
  <c r="AD63" i="3"/>
  <c r="AM63" i="3" s="1"/>
  <c r="Q70" i="3"/>
  <c r="AC70" i="3"/>
  <c r="AL70" i="3" s="1"/>
  <c r="R16" i="3"/>
  <c r="AD16" i="3"/>
  <c r="AM16" i="3" s="1"/>
  <c r="AD85" i="3"/>
  <c r="AE122" i="3"/>
  <c r="AN122" i="3" s="1"/>
  <c r="Q66" i="3"/>
  <c r="AC66" i="3"/>
  <c r="AL66" i="3" s="1"/>
  <c r="AC99" i="3"/>
  <c r="AC60" i="3"/>
  <c r="AL60" i="3" s="1"/>
  <c r="Q60" i="3"/>
  <c r="H24" i="5"/>
  <c r="Q45" i="3"/>
  <c r="AC45" i="3"/>
  <c r="AL45" i="3" s="1"/>
  <c r="AC89" i="3"/>
  <c r="AL89" i="3" s="1"/>
  <c r="AC90" i="3"/>
  <c r="AL90" i="3" s="1"/>
  <c r="Q10" i="3"/>
  <c r="AC10" i="3"/>
  <c r="AL10" i="3" s="1"/>
  <c r="Q55" i="3"/>
  <c r="AC55" i="3"/>
  <c r="AL55" i="3" s="1"/>
  <c r="AD86" i="3"/>
  <c r="AM86" i="3" s="1"/>
  <c r="AC72" i="3"/>
  <c r="AE98" i="3"/>
  <c r="Q12" i="3"/>
  <c r="AC12" i="3"/>
  <c r="AL12" i="3" s="1"/>
  <c r="AD40" i="3"/>
  <c r="AM40" i="3" s="1"/>
  <c r="R68" i="3"/>
  <c r="AD68" i="3"/>
  <c r="AM68" i="3" s="1"/>
  <c r="Q74" i="3"/>
  <c r="AC74" i="3"/>
  <c r="AL74" i="3" s="1"/>
  <c r="AC28" i="3"/>
  <c r="AL28" i="3" s="1"/>
  <c r="J25" i="5"/>
  <c r="Q50" i="3"/>
  <c r="AC50" i="3"/>
  <c r="AL50" i="3" s="1"/>
  <c r="AC17" i="3"/>
  <c r="AL17" i="3" s="1"/>
  <c r="Q17" i="3"/>
  <c r="R76" i="3"/>
  <c r="AD76" i="3"/>
  <c r="AM76" i="3" s="1"/>
  <c r="Q13" i="3"/>
  <c r="AC13" i="3"/>
  <c r="AL13" i="3" s="1"/>
  <c r="AC354" i="3"/>
  <c r="AL354" i="3" s="1"/>
  <c r="Q77" i="3"/>
  <c r="AC77" i="3"/>
  <c r="AL77" i="3" s="1"/>
  <c r="AC59" i="3"/>
  <c r="AL59" i="3" s="1"/>
  <c r="Q59" i="3"/>
  <c r="AD38" i="3"/>
  <c r="AM38" i="3" s="1"/>
  <c r="AD96" i="3"/>
  <c r="AM96" i="3" s="1"/>
  <c r="AE44" i="3"/>
  <c r="AN44" i="3" s="1"/>
  <c r="AE352" i="3"/>
  <c r="AN352" i="3" s="1"/>
  <c r="S349" i="3"/>
  <c r="AE349" i="3"/>
  <c r="AE350" i="3"/>
  <c r="AN350" i="3" s="1"/>
  <c r="AE347" i="3"/>
  <c r="AN347" i="3" s="1"/>
  <c r="AD353" i="3"/>
  <c r="AM353" i="3" s="1"/>
  <c r="AG121" i="3"/>
  <c r="AP121" i="3" s="1"/>
  <c r="AE120" i="3"/>
  <c r="AE94" i="3"/>
  <c r="AE88" i="3"/>
  <c r="AE93" i="3"/>
  <c r="AN93" i="3" s="1"/>
  <c r="AE84" i="3"/>
  <c r="AN84" i="3" s="1"/>
  <c r="U4" i="2" l="1"/>
  <c r="J78" i="6"/>
  <c r="J120" i="6"/>
  <c r="K70" i="6"/>
  <c r="K79" i="6"/>
  <c r="J35" i="6"/>
  <c r="K114" i="6"/>
  <c r="J111" i="6"/>
  <c r="K125" i="6"/>
  <c r="J86" i="6"/>
  <c r="J74" i="6"/>
  <c r="K116" i="6"/>
  <c r="J115" i="6"/>
  <c r="K111" i="6"/>
  <c r="J119" i="6"/>
  <c r="K120" i="6"/>
  <c r="K115" i="6"/>
  <c r="K124" i="6"/>
  <c r="K119" i="6"/>
  <c r="K108" i="6"/>
  <c r="J123" i="6"/>
  <c r="J107" i="6"/>
  <c r="K85" i="6"/>
  <c r="J113" i="6"/>
  <c r="J82" i="6"/>
  <c r="J110" i="6"/>
  <c r="J116" i="6"/>
  <c r="K123" i="6"/>
  <c r="J125" i="6"/>
  <c r="K122" i="6"/>
  <c r="K110" i="6"/>
  <c r="K35" i="6"/>
  <c r="K86" i="6"/>
  <c r="AB35" i="3"/>
  <c r="AK35" i="3" s="1"/>
  <c r="S64" i="3"/>
  <c r="AF64" i="3" s="1"/>
  <c r="AO64" i="3" s="1"/>
  <c r="AM11" i="3"/>
  <c r="AN94" i="3"/>
  <c r="AC373" i="3"/>
  <c r="AN88" i="3"/>
  <c r="AD91" i="3"/>
  <c r="AM91" i="3" s="1"/>
  <c r="AN349" i="3"/>
  <c r="AL83" i="3"/>
  <c r="K62" i="4"/>
  <c r="AN98" i="3"/>
  <c r="AM85" i="3"/>
  <c r="AN120" i="3"/>
  <c r="R65" i="3"/>
  <c r="K62" i="5"/>
  <c r="AL99" i="3"/>
  <c r="AN351" i="3"/>
  <c r="AL72" i="3"/>
  <c r="AC390" i="3"/>
  <c r="AD15" i="3"/>
  <c r="AM15" i="3" s="1"/>
  <c r="AD373" i="3"/>
  <c r="AM65" i="3"/>
  <c r="AE33" i="3"/>
  <c r="AN33" i="3" s="1"/>
  <c r="AC35" i="3"/>
  <c r="R53" i="3"/>
  <c r="AD53" i="3"/>
  <c r="AM53" i="3" s="1"/>
  <c r="I26" i="5"/>
  <c r="R54" i="3"/>
  <c r="AD54" i="3"/>
  <c r="AM54" i="3" s="1"/>
  <c r="AD82" i="3"/>
  <c r="AM82" i="3" s="1"/>
  <c r="R82" i="3"/>
  <c r="R69" i="3"/>
  <c r="AD69" i="3"/>
  <c r="AM69" i="3" s="1"/>
  <c r="AD79" i="3"/>
  <c r="AM79" i="3" s="1"/>
  <c r="R79" i="3"/>
  <c r="AD348" i="3"/>
  <c r="AM348" i="3" s="1"/>
  <c r="R348" i="3"/>
  <c r="AD87" i="3"/>
  <c r="AM87" i="3" s="1"/>
  <c r="AE34" i="3"/>
  <c r="AN34" i="3" s="1"/>
  <c r="AD92" i="3"/>
  <c r="AM92" i="3" s="1"/>
  <c r="AD100" i="3"/>
  <c r="AM100" i="3" s="1"/>
  <c r="R46" i="3"/>
  <c r="AD46" i="3"/>
  <c r="AM46" i="3" s="1"/>
  <c r="AD123" i="3"/>
  <c r="AM123" i="3" s="1"/>
  <c r="AD30" i="3"/>
  <c r="AM30" i="3" s="1"/>
  <c r="AD59" i="3"/>
  <c r="AM59" i="3" s="1"/>
  <c r="R59" i="3"/>
  <c r="R70" i="3"/>
  <c r="AD70" i="3"/>
  <c r="AM70" i="3" s="1"/>
  <c r="AD83" i="3"/>
  <c r="R83" i="3"/>
  <c r="AD42" i="3"/>
  <c r="AM42" i="3" s="1"/>
  <c r="R55" i="3"/>
  <c r="AD55" i="3"/>
  <c r="AM55" i="3" s="1"/>
  <c r="AE38" i="3"/>
  <c r="AN38" i="3" s="1"/>
  <c r="R47" i="3"/>
  <c r="AD47" i="3"/>
  <c r="AM47" i="3" s="1"/>
  <c r="R74" i="3"/>
  <c r="AD74" i="3"/>
  <c r="AM74" i="3" s="1"/>
  <c r="S76" i="3"/>
  <c r="AE76" i="3"/>
  <c r="AN76" i="3" s="1"/>
  <c r="AE86" i="3"/>
  <c r="AN86" i="3" s="1"/>
  <c r="AF122" i="3"/>
  <c r="AO122" i="3" s="1"/>
  <c r="I24" i="5"/>
  <c r="R75" i="3"/>
  <c r="AD75" i="3"/>
  <c r="AM75" i="3" s="1"/>
  <c r="R49" i="3"/>
  <c r="AD49" i="3"/>
  <c r="AM49" i="3" s="1"/>
  <c r="R77" i="3"/>
  <c r="AD77" i="3"/>
  <c r="AM77" i="3" s="1"/>
  <c r="AD72" i="3"/>
  <c r="R17" i="3"/>
  <c r="AD17" i="3"/>
  <c r="AM17" i="3" s="1"/>
  <c r="S68" i="3"/>
  <c r="AE68" i="3"/>
  <c r="AN68" i="3" s="1"/>
  <c r="R45" i="3"/>
  <c r="AD45" i="3"/>
  <c r="AM45" i="3" s="1"/>
  <c r="R78" i="3"/>
  <c r="AD78" i="3"/>
  <c r="AM78" i="3" s="1"/>
  <c r="AD29" i="3"/>
  <c r="AM29" i="3" s="1"/>
  <c r="R56" i="3"/>
  <c r="AD56" i="3"/>
  <c r="AM56" i="3" s="1"/>
  <c r="AD97" i="3"/>
  <c r="AM97" i="3" s="1"/>
  <c r="AE101" i="3"/>
  <c r="AN101" i="3" s="1"/>
  <c r="AD18" i="3"/>
  <c r="AM18" i="3" s="1"/>
  <c r="R18" i="3"/>
  <c r="S62" i="3"/>
  <c r="AE62" i="3"/>
  <c r="AN62" i="3" s="1"/>
  <c r="S63" i="3"/>
  <c r="AE63" i="3"/>
  <c r="AN63" i="3" s="1"/>
  <c r="R10" i="3"/>
  <c r="AD10" i="3"/>
  <c r="AM10" i="3" s="1"/>
  <c r="AF98" i="3"/>
  <c r="AD90" i="3"/>
  <c r="AM90" i="3" s="1"/>
  <c r="I27" i="5"/>
  <c r="AE32" i="3"/>
  <c r="AN32" i="3" s="1"/>
  <c r="R51" i="3"/>
  <c r="AD51" i="3"/>
  <c r="AM51" i="3" s="1"/>
  <c r="AE95" i="3"/>
  <c r="AN95" i="3" s="1"/>
  <c r="AD12" i="3"/>
  <c r="AM12" i="3" s="1"/>
  <c r="R12" i="3"/>
  <c r="R14" i="3"/>
  <c r="AD14" i="3"/>
  <c r="AM14" i="3" s="1"/>
  <c r="AD36" i="3"/>
  <c r="AM36" i="3" s="1"/>
  <c r="AD99" i="3"/>
  <c r="AE85" i="3"/>
  <c r="AE96" i="3"/>
  <c r="AN96" i="3" s="1"/>
  <c r="R13" i="3"/>
  <c r="AD13" i="3"/>
  <c r="AM13" i="3" s="1"/>
  <c r="AD28" i="3"/>
  <c r="AM28" i="3" s="1"/>
  <c r="AE15" i="3"/>
  <c r="S15" i="3"/>
  <c r="S11" i="3"/>
  <c r="AE11" i="3"/>
  <c r="AN11" i="3" s="1"/>
  <c r="S52" i="3"/>
  <c r="AE52" i="3"/>
  <c r="AN52" i="3" s="1"/>
  <c r="S73" i="3"/>
  <c r="AE73" i="3"/>
  <c r="AN73" i="3" s="1"/>
  <c r="AD41" i="3"/>
  <c r="AM41" i="3" s="1"/>
  <c r="R60" i="3"/>
  <c r="AD60" i="3"/>
  <c r="AM60" i="3" s="1"/>
  <c r="AD354" i="3"/>
  <c r="AM354" i="3" s="1"/>
  <c r="AE39" i="3"/>
  <c r="AN39" i="3" s="1"/>
  <c r="K25" i="5"/>
  <c r="AD89" i="3"/>
  <c r="AM89" i="3" s="1"/>
  <c r="R66" i="3"/>
  <c r="AD66" i="3"/>
  <c r="AM66" i="3" s="1"/>
  <c r="S16" i="3"/>
  <c r="AE16" i="3"/>
  <c r="AN16" i="3" s="1"/>
  <c r="AF351" i="3"/>
  <c r="AO351" i="3" s="1"/>
  <c r="AE40" i="3"/>
  <c r="AN40" i="3" s="1"/>
  <c r="AD31" i="3"/>
  <c r="AM31" i="3" s="1"/>
  <c r="R50" i="3"/>
  <c r="AD50" i="3"/>
  <c r="AM50" i="3" s="1"/>
  <c r="S67" i="3"/>
  <c r="AE67" i="3"/>
  <c r="AN67" i="3" s="1"/>
  <c r="AF44" i="3"/>
  <c r="AO44" i="3" s="1"/>
  <c r="AE353" i="3"/>
  <c r="AN353" i="3" s="1"/>
  <c r="AF347" i="3"/>
  <c r="AO347" i="3" s="1"/>
  <c r="AF350" i="3"/>
  <c r="AO350" i="3" s="1"/>
  <c r="AF349" i="3"/>
  <c r="AO349" i="3" s="1"/>
  <c r="T349" i="3"/>
  <c r="AF352" i="3"/>
  <c r="AO352" i="3" s="1"/>
  <c r="AF120" i="3"/>
  <c r="AH121" i="3"/>
  <c r="AQ121" i="3" s="1"/>
  <c r="AF88" i="3"/>
  <c r="AO88" i="3" s="1"/>
  <c r="AF93" i="3"/>
  <c r="AO93" i="3" s="1"/>
  <c r="AF94" i="3"/>
  <c r="AO94" i="3" s="1"/>
  <c r="AF84" i="3"/>
  <c r="AO84" i="3" s="1"/>
  <c r="V4" i="2" l="1"/>
  <c r="K39" i="6"/>
  <c r="K43" i="6"/>
  <c r="K44" i="6"/>
  <c r="L83" i="6"/>
  <c r="K42" i="6"/>
  <c r="K75" i="6"/>
  <c r="K72" i="6"/>
  <c r="K109" i="6"/>
  <c r="K107" i="6"/>
  <c r="K81" i="6"/>
  <c r="K69" i="6"/>
  <c r="K40" i="6"/>
  <c r="K41" i="6"/>
  <c r="L37" i="6"/>
  <c r="K36" i="6"/>
  <c r="K118" i="6"/>
  <c r="K117" i="6"/>
  <c r="K80" i="6"/>
  <c r="K74" i="6"/>
  <c r="K113" i="6"/>
  <c r="K112" i="6"/>
  <c r="K121" i="6"/>
  <c r="L124" i="6"/>
  <c r="K84" i="6"/>
  <c r="L40" i="6"/>
  <c r="K45" i="6"/>
  <c r="K78" i="6"/>
  <c r="K126" i="6"/>
  <c r="K37" i="6"/>
  <c r="K77" i="6"/>
  <c r="K38" i="6"/>
  <c r="K73" i="6"/>
  <c r="K83" i="6"/>
  <c r="K71" i="6"/>
  <c r="K76" i="6"/>
  <c r="L36" i="6"/>
  <c r="T64" i="3"/>
  <c r="AG64" i="3" s="1"/>
  <c r="AP64" i="3" s="1"/>
  <c r="AL35" i="3"/>
  <c r="AE91" i="3"/>
  <c r="AN91" i="3" s="1"/>
  <c r="AE37" i="3"/>
  <c r="AN37" i="3" s="1"/>
  <c r="AN85" i="3"/>
  <c r="AO98" i="3"/>
  <c r="AM99" i="3"/>
  <c r="AM83" i="3"/>
  <c r="S65" i="3"/>
  <c r="L62" i="4"/>
  <c r="L62" i="5"/>
  <c r="AE65" i="3"/>
  <c r="AO120" i="3"/>
  <c r="AN15" i="3"/>
  <c r="AM72" i="3"/>
  <c r="AD390" i="3"/>
  <c r="AD35" i="3"/>
  <c r="AM35" i="3" s="1"/>
  <c r="AE53" i="3"/>
  <c r="AN53" i="3" s="1"/>
  <c r="S53" i="3"/>
  <c r="S54" i="3"/>
  <c r="AE54" i="3"/>
  <c r="AN54" i="3" s="1"/>
  <c r="S69" i="3"/>
  <c r="AE69" i="3"/>
  <c r="AN69" i="3" s="1"/>
  <c r="J26" i="5"/>
  <c r="S82" i="3"/>
  <c r="AE82" i="3"/>
  <c r="AN82" i="3" s="1"/>
  <c r="AE87" i="3"/>
  <c r="AN87" i="3" s="1"/>
  <c r="S348" i="3"/>
  <c r="AE348" i="3"/>
  <c r="AN348" i="3" s="1"/>
  <c r="S79" i="3"/>
  <c r="AE79" i="3"/>
  <c r="AN79" i="3" s="1"/>
  <c r="AF34" i="3"/>
  <c r="AO34" i="3" s="1"/>
  <c r="AE100" i="3"/>
  <c r="AN100" i="3" s="1"/>
  <c r="AE92" i="3"/>
  <c r="AN92" i="3" s="1"/>
  <c r="AG122" i="3"/>
  <c r="AP122" i="3" s="1"/>
  <c r="AG98" i="3"/>
  <c r="AH98" i="3"/>
  <c r="AE59" i="3"/>
  <c r="AN59" i="3" s="1"/>
  <c r="S59" i="3"/>
  <c r="T67" i="3"/>
  <c r="AF67" i="3"/>
  <c r="AO67" i="3" s="1"/>
  <c r="S66" i="3"/>
  <c r="AE66" i="3"/>
  <c r="AN66" i="3" s="1"/>
  <c r="S60" i="3"/>
  <c r="AE60" i="3"/>
  <c r="AN60" i="3" s="1"/>
  <c r="AF95" i="3"/>
  <c r="AO95" i="3" s="1"/>
  <c r="AE18" i="3"/>
  <c r="AN18" i="3" s="1"/>
  <c r="S18" i="3"/>
  <c r="S70" i="3"/>
  <c r="AE70" i="3"/>
  <c r="AN70" i="3" s="1"/>
  <c r="S50" i="3"/>
  <c r="AE50" i="3"/>
  <c r="AN50" i="3" s="1"/>
  <c r="AE89" i="3"/>
  <c r="AN89" i="3" s="1"/>
  <c r="AE28" i="3"/>
  <c r="AN28" i="3" s="1"/>
  <c r="AE99" i="3"/>
  <c r="S77" i="3"/>
  <c r="AE77" i="3"/>
  <c r="AN77" i="3" s="1"/>
  <c r="AF86" i="3"/>
  <c r="AO86" i="3" s="1"/>
  <c r="AF37" i="3"/>
  <c r="AE41" i="3"/>
  <c r="AN41" i="3" s="1"/>
  <c r="AE30" i="3"/>
  <c r="AN30" i="3" s="1"/>
  <c r="AE31" i="3"/>
  <c r="AN31" i="3" s="1"/>
  <c r="T76" i="3"/>
  <c r="AF76" i="3"/>
  <c r="AO76" i="3" s="1"/>
  <c r="T52" i="3"/>
  <c r="AF52" i="3"/>
  <c r="AO52" i="3" s="1"/>
  <c r="T63" i="3"/>
  <c r="AF63" i="3"/>
  <c r="AO63" i="3" s="1"/>
  <c r="S75" i="3"/>
  <c r="AE75" i="3"/>
  <c r="AN75" i="3" s="1"/>
  <c r="S46" i="3"/>
  <c r="AE46" i="3"/>
  <c r="AN46" i="3" s="1"/>
  <c r="S51" i="3"/>
  <c r="AE51" i="3"/>
  <c r="AN51" i="3" s="1"/>
  <c r="AE97" i="3"/>
  <c r="AN97" i="3" s="1"/>
  <c r="AF38" i="3"/>
  <c r="AO38" i="3" s="1"/>
  <c r="L25" i="5"/>
  <c r="S45" i="3"/>
  <c r="AE45" i="3"/>
  <c r="AN45" i="3" s="1"/>
  <c r="AE123" i="3"/>
  <c r="AN123" i="3" s="1"/>
  <c r="AF40" i="3"/>
  <c r="AO40" i="3" s="1"/>
  <c r="AE36" i="3"/>
  <c r="AN36" i="3" s="1"/>
  <c r="S55" i="3"/>
  <c r="AE55" i="3"/>
  <c r="AN55" i="3" s="1"/>
  <c r="AE354" i="3"/>
  <c r="AN354" i="3" s="1"/>
  <c r="S14" i="3"/>
  <c r="AE14" i="3"/>
  <c r="AN14" i="3" s="1"/>
  <c r="AE29" i="3"/>
  <c r="AN29" i="3" s="1"/>
  <c r="S17" i="3"/>
  <c r="AE17" i="3"/>
  <c r="AN17" i="3" s="1"/>
  <c r="AE83" i="3"/>
  <c r="S83" i="3"/>
  <c r="J27" i="5"/>
  <c r="AF101" i="3"/>
  <c r="AO101" i="3" s="1"/>
  <c r="S49" i="3"/>
  <c r="AE49" i="3"/>
  <c r="AN49" i="3" s="1"/>
  <c r="T73" i="3"/>
  <c r="AF73" i="3"/>
  <c r="AO73" i="3" s="1"/>
  <c r="T68" i="3"/>
  <c r="AF68" i="3"/>
  <c r="AO68" i="3" s="1"/>
  <c r="T16" i="3"/>
  <c r="AF16" i="3"/>
  <c r="AO16" i="3" s="1"/>
  <c r="T11" i="3"/>
  <c r="AF11" i="3"/>
  <c r="AO11" i="3" s="1"/>
  <c r="AE12" i="3"/>
  <c r="AN12" i="3" s="1"/>
  <c r="S12" i="3"/>
  <c r="AE72" i="3"/>
  <c r="S47" i="3"/>
  <c r="AE47" i="3"/>
  <c r="AN47" i="3" s="1"/>
  <c r="J24" i="5"/>
  <c r="S13" i="3"/>
  <c r="AE13" i="3"/>
  <c r="AN13" i="3" s="1"/>
  <c r="S10" i="3"/>
  <c r="AE10" i="3"/>
  <c r="AN10" i="3" s="1"/>
  <c r="AF32" i="3"/>
  <c r="AO32" i="3" s="1"/>
  <c r="S74" i="3"/>
  <c r="AE74" i="3"/>
  <c r="AN74" i="3" s="1"/>
  <c r="AG351" i="3"/>
  <c r="AP351" i="3" s="1"/>
  <c r="AF96" i="3"/>
  <c r="AO96" i="3" s="1"/>
  <c r="S56" i="3"/>
  <c r="AE56" i="3"/>
  <c r="AN56" i="3" s="1"/>
  <c r="AE42" i="3"/>
  <c r="AN42" i="3" s="1"/>
  <c r="AF39" i="3"/>
  <c r="AO39" i="3" s="1"/>
  <c r="AF85" i="3"/>
  <c r="T15" i="3"/>
  <c r="AF15" i="3"/>
  <c r="AO15" i="3" s="1"/>
  <c r="AE90" i="3"/>
  <c r="AN90" i="3" s="1"/>
  <c r="T62" i="3"/>
  <c r="AF62" i="3"/>
  <c r="AO62" i="3" s="1"/>
  <c r="S78" i="3"/>
  <c r="AE78" i="3"/>
  <c r="AN78" i="3" s="1"/>
  <c r="AG44" i="3"/>
  <c r="AP44" i="3" s="1"/>
  <c r="AH44" i="3"/>
  <c r="AH352" i="3"/>
  <c r="AG352" i="3"/>
  <c r="AP352" i="3" s="1"/>
  <c r="AG349" i="3"/>
  <c r="AP349" i="3" s="1"/>
  <c r="U349" i="3"/>
  <c r="AH347" i="3"/>
  <c r="AG347" i="3"/>
  <c r="AP347" i="3" s="1"/>
  <c r="AG350" i="3"/>
  <c r="AP350" i="3" s="1"/>
  <c r="AF353" i="3"/>
  <c r="AO353" i="3" s="1"/>
  <c r="AG120" i="3"/>
  <c r="AH88" i="3"/>
  <c r="AG88" i="3"/>
  <c r="AP88" i="3" s="1"/>
  <c r="AH94" i="3"/>
  <c r="AG94" i="3"/>
  <c r="AP94" i="3" s="1"/>
  <c r="AH93" i="3"/>
  <c r="AG93" i="3"/>
  <c r="AP93" i="3" s="1"/>
  <c r="AG84" i="3"/>
  <c r="AP84" i="3" s="1"/>
  <c r="W4" i="2" l="1"/>
  <c r="M81" i="6"/>
  <c r="L70" i="6"/>
  <c r="M82" i="6"/>
  <c r="M117" i="6"/>
  <c r="M118" i="6"/>
  <c r="L117" i="6"/>
  <c r="L110" i="6"/>
  <c r="M69" i="6"/>
  <c r="L73" i="6"/>
  <c r="L122" i="6"/>
  <c r="M126" i="6"/>
  <c r="M115" i="6"/>
  <c r="M70" i="6"/>
  <c r="L123" i="6"/>
  <c r="M113" i="6"/>
  <c r="L79" i="6"/>
  <c r="L35" i="6"/>
  <c r="L77" i="6"/>
  <c r="M35" i="6"/>
  <c r="M111" i="6"/>
  <c r="L80" i="6"/>
  <c r="L115" i="6"/>
  <c r="M109" i="6"/>
  <c r="L120" i="6"/>
  <c r="L119" i="6"/>
  <c r="L85" i="6"/>
  <c r="L38" i="6"/>
  <c r="M123" i="6"/>
  <c r="M76" i="6"/>
  <c r="U64" i="3"/>
  <c r="AH64" i="3" s="1"/>
  <c r="AF91" i="3"/>
  <c r="AO91" i="3" s="1"/>
  <c r="AO37" i="3"/>
  <c r="AQ98" i="3"/>
  <c r="AP98" i="3"/>
  <c r="AO85" i="3"/>
  <c r="T65" i="3"/>
  <c r="AF65" i="3"/>
  <c r="M62" i="5"/>
  <c r="M62" i="4"/>
  <c r="AN99" i="3"/>
  <c r="AN65" i="3"/>
  <c r="AE373" i="3"/>
  <c r="AF33" i="3"/>
  <c r="AO33" i="3" s="1"/>
  <c r="AN83" i="3"/>
  <c r="AP120" i="3"/>
  <c r="AQ44" i="3"/>
  <c r="AN72" i="3"/>
  <c r="AE390" i="3"/>
  <c r="AQ88" i="3"/>
  <c r="AQ347" i="3"/>
  <c r="AQ352" i="3"/>
  <c r="AQ94" i="3"/>
  <c r="AQ93" i="3"/>
  <c r="AQ64" i="3"/>
  <c r="AE35" i="3"/>
  <c r="AN35" i="3" s="1"/>
  <c r="T53" i="3"/>
  <c r="AF53" i="3"/>
  <c r="AO53" i="3" s="1"/>
  <c r="T54" i="3"/>
  <c r="AF54" i="3"/>
  <c r="AO54" i="3" s="1"/>
  <c r="AF82" i="3"/>
  <c r="AO82" i="3" s="1"/>
  <c r="T82" i="3"/>
  <c r="T69" i="3"/>
  <c r="AF69" i="3"/>
  <c r="AO69" i="3" s="1"/>
  <c r="AH34" i="3"/>
  <c r="AG34" i="3"/>
  <c r="AP34" i="3" s="1"/>
  <c r="AF92" i="3"/>
  <c r="AO92" i="3" s="1"/>
  <c r="AF100" i="3"/>
  <c r="AO100" i="3" s="1"/>
  <c r="T79" i="3"/>
  <c r="AF79" i="3"/>
  <c r="AO79" i="3" s="1"/>
  <c r="AF87" i="3"/>
  <c r="AO87" i="3" s="1"/>
  <c r="T348" i="3"/>
  <c r="AF348" i="3"/>
  <c r="AO348" i="3" s="1"/>
  <c r="U73" i="3"/>
  <c r="AH73" i="3" s="1"/>
  <c r="AG73" i="3"/>
  <c r="AP73" i="3" s="1"/>
  <c r="AF29" i="3"/>
  <c r="AO29" i="3" s="1"/>
  <c r="AH40" i="3"/>
  <c r="AG40" i="3"/>
  <c r="AP40" i="3" s="1"/>
  <c r="T51" i="3"/>
  <c r="AF51" i="3"/>
  <c r="AO51" i="3" s="1"/>
  <c r="AF41" i="3"/>
  <c r="AO41" i="3" s="1"/>
  <c r="AF28" i="3"/>
  <c r="AO28" i="3" s="1"/>
  <c r="AH349" i="3"/>
  <c r="AQ349" i="3" s="1"/>
  <c r="AG85" i="3"/>
  <c r="T74" i="3"/>
  <c r="AF74" i="3"/>
  <c r="AO74" i="3" s="1"/>
  <c r="AF123" i="3"/>
  <c r="AO123" i="3" s="1"/>
  <c r="U52" i="3"/>
  <c r="AH52" i="3" s="1"/>
  <c r="AG52" i="3"/>
  <c r="AP52" i="3" s="1"/>
  <c r="AF89" i="3"/>
  <c r="AO89" i="3" s="1"/>
  <c r="U63" i="3"/>
  <c r="AH63" i="3" s="1"/>
  <c r="AG63" i="3"/>
  <c r="AP63" i="3" s="1"/>
  <c r="AF72" i="3"/>
  <c r="T49" i="3"/>
  <c r="AF49" i="3"/>
  <c r="AO49" i="3" s="1"/>
  <c r="T46" i="3"/>
  <c r="AF46" i="3"/>
  <c r="AO46" i="3" s="1"/>
  <c r="AH37" i="3"/>
  <c r="AG37" i="3"/>
  <c r="AP37" i="3" s="1"/>
  <c r="T60" i="3"/>
  <c r="AF60" i="3"/>
  <c r="AO60" i="3" s="1"/>
  <c r="AF18" i="3"/>
  <c r="AO18" i="3" s="1"/>
  <c r="T18" i="3"/>
  <c r="AH351" i="3"/>
  <c r="AQ351" i="3" s="1"/>
  <c r="U68" i="3"/>
  <c r="AH68" i="3" s="1"/>
  <c r="AG68" i="3"/>
  <c r="AP68" i="3" s="1"/>
  <c r="AF97" i="3"/>
  <c r="AO97" i="3" s="1"/>
  <c r="T78" i="3"/>
  <c r="AF78" i="3"/>
  <c r="AO78" i="3" s="1"/>
  <c r="AH39" i="3"/>
  <c r="AG39" i="3"/>
  <c r="AP39" i="3" s="1"/>
  <c r="AF12" i="3"/>
  <c r="AO12" i="3" s="1"/>
  <c r="T12" i="3"/>
  <c r="AH101" i="3"/>
  <c r="AG101" i="3"/>
  <c r="AP101" i="3" s="1"/>
  <c r="AG86" i="3"/>
  <c r="AP86" i="3" s="1"/>
  <c r="T14" i="3"/>
  <c r="AF14" i="3"/>
  <c r="AO14" i="3" s="1"/>
  <c r="T45" i="3"/>
  <c r="AF45" i="3"/>
  <c r="AO45" i="3" s="1"/>
  <c r="T50" i="3"/>
  <c r="AF50" i="3"/>
  <c r="AO50" i="3" s="1"/>
  <c r="T66" i="3"/>
  <c r="AF66" i="3"/>
  <c r="AO66" i="3" s="1"/>
  <c r="M25" i="5"/>
  <c r="U62" i="3"/>
  <c r="AH62" i="3" s="1"/>
  <c r="AG62" i="3"/>
  <c r="AP62" i="3" s="1"/>
  <c r="AF42" i="3"/>
  <c r="AO42" i="3" s="1"/>
  <c r="T10" i="3"/>
  <c r="AF10" i="3"/>
  <c r="AO10" i="3" s="1"/>
  <c r="AF354" i="3"/>
  <c r="AO354" i="3" s="1"/>
  <c r="AH122" i="3"/>
  <c r="AQ122" i="3" s="1"/>
  <c r="K27" i="5"/>
  <c r="AF36" i="3"/>
  <c r="AO36" i="3" s="1"/>
  <c r="AF30" i="3"/>
  <c r="AO30" i="3" s="1"/>
  <c r="AH33" i="3"/>
  <c r="AG33" i="3"/>
  <c r="T47" i="3"/>
  <c r="AF47" i="3"/>
  <c r="AO47" i="3" s="1"/>
  <c r="T17" i="3"/>
  <c r="AF17" i="3"/>
  <c r="AO17" i="3" s="1"/>
  <c r="AF99" i="3"/>
  <c r="AG15" i="3"/>
  <c r="AP15" i="3" s="1"/>
  <c r="U15" i="3"/>
  <c r="AH15" i="3" s="1"/>
  <c r="AG95" i="3"/>
  <c r="AP95" i="3" s="1"/>
  <c r="AH95" i="3"/>
  <c r="AH32" i="3"/>
  <c r="AG32" i="3"/>
  <c r="AP32" i="3" s="1"/>
  <c r="AF90" i="3"/>
  <c r="AO90" i="3" s="1"/>
  <c r="U11" i="3"/>
  <c r="AH11" i="3" s="1"/>
  <c r="AG11" i="3"/>
  <c r="AP11" i="3" s="1"/>
  <c r="T75" i="3"/>
  <c r="AF75" i="3"/>
  <c r="AO75" i="3" s="1"/>
  <c r="U76" i="3"/>
  <c r="AH76" i="3" s="1"/>
  <c r="AG76" i="3"/>
  <c r="AP76" i="3" s="1"/>
  <c r="T77" i="3"/>
  <c r="AF77" i="3"/>
  <c r="AO77" i="3" s="1"/>
  <c r="T70" i="3"/>
  <c r="AF70" i="3"/>
  <c r="AO70" i="3" s="1"/>
  <c r="U67" i="3"/>
  <c r="AH67" i="3" s="1"/>
  <c r="AG67" i="3"/>
  <c r="AP67" i="3" s="1"/>
  <c r="T56" i="3"/>
  <c r="AF56" i="3"/>
  <c r="AO56" i="3" s="1"/>
  <c r="T13" i="3"/>
  <c r="AF13" i="3"/>
  <c r="AO13" i="3" s="1"/>
  <c r="AF83" i="3"/>
  <c r="T83" i="3"/>
  <c r="AF59" i="3"/>
  <c r="AO59" i="3" s="1"/>
  <c r="T59" i="3"/>
  <c r="K26" i="5"/>
  <c r="AH96" i="3"/>
  <c r="AG96" i="3"/>
  <c r="AP96" i="3" s="1"/>
  <c r="U16" i="3"/>
  <c r="AH16" i="3" s="1"/>
  <c r="AG16" i="3"/>
  <c r="AP16" i="3" s="1"/>
  <c r="K24" i="5"/>
  <c r="T55" i="3"/>
  <c r="AF55" i="3"/>
  <c r="AO55" i="3" s="1"/>
  <c r="AH38" i="3"/>
  <c r="AG38" i="3"/>
  <c r="AP38" i="3" s="1"/>
  <c r="AF31" i="3"/>
  <c r="AO31" i="3" s="1"/>
  <c r="AH350" i="3"/>
  <c r="AQ350" i="3" s="1"/>
  <c r="AH353" i="3"/>
  <c r="AG353" i="3"/>
  <c r="AP353" i="3" s="1"/>
  <c r="AH120" i="3"/>
  <c r="AH84" i="3"/>
  <c r="AQ84" i="3" s="1"/>
  <c r="X4" i="2" l="1"/>
  <c r="AH91" i="3"/>
  <c r="AG91" i="3"/>
  <c r="AP91" i="3" s="1"/>
  <c r="AQ15" i="3"/>
  <c r="AP33" i="3"/>
  <c r="AQ120" i="3"/>
  <c r="AO83" i="3"/>
  <c r="AF373" i="3"/>
  <c r="AO65" i="3"/>
  <c r="AO99" i="3"/>
  <c r="U65" i="3"/>
  <c r="N62" i="5"/>
  <c r="N62" i="4"/>
  <c r="AG65" i="3"/>
  <c r="AP85" i="3"/>
  <c r="AO72" i="3"/>
  <c r="AF390" i="3"/>
  <c r="AQ95" i="3"/>
  <c r="AQ62" i="3"/>
  <c r="AQ34" i="3"/>
  <c r="AQ96" i="3"/>
  <c r="AQ353" i="3"/>
  <c r="AQ38" i="3"/>
  <c r="AQ11" i="3"/>
  <c r="AQ40" i="3"/>
  <c r="AQ33" i="3"/>
  <c r="AQ39" i="3"/>
  <c r="AQ52" i="3"/>
  <c r="AQ16" i="3"/>
  <c r="AQ76" i="3"/>
  <c r="AQ63" i="3"/>
  <c r="AQ73" i="3"/>
  <c r="AQ32" i="3"/>
  <c r="AQ101" i="3"/>
  <c r="AQ37" i="3"/>
  <c r="AQ67" i="3"/>
  <c r="AQ68" i="3"/>
  <c r="AF35" i="3"/>
  <c r="AO35" i="3" s="1"/>
  <c r="U53" i="3"/>
  <c r="AH53" i="3" s="1"/>
  <c r="AG53" i="3"/>
  <c r="AP53" i="3" s="1"/>
  <c r="U54" i="3"/>
  <c r="AH54" i="3" s="1"/>
  <c r="AG54" i="3"/>
  <c r="AP54" i="3" s="1"/>
  <c r="AG69" i="3"/>
  <c r="AP69" i="3" s="1"/>
  <c r="U69" i="3"/>
  <c r="AH69" i="3" s="1"/>
  <c r="U82" i="3"/>
  <c r="AH82" i="3" s="1"/>
  <c r="AG82" i="3"/>
  <c r="AP82" i="3" s="1"/>
  <c r="AG100" i="3"/>
  <c r="AP100" i="3" s="1"/>
  <c r="AH100" i="3"/>
  <c r="AH92" i="3"/>
  <c r="AG92" i="3"/>
  <c r="AP92" i="3" s="1"/>
  <c r="AG87" i="3"/>
  <c r="AP87" i="3" s="1"/>
  <c r="AH87" i="3"/>
  <c r="U79" i="3"/>
  <c r="AH79" i="3" s="1"/>
  <c r="AG79" i="3"/>
  <c r="AP79" i="3" s="1"/>
  <c r="AG348" i="3"/>
  <c r="AP348" i="3" s="1"/>
  <c r="U348" i="3"/>
  <c r="AH85" i="3"/>
  <c r="U55" i="3"/>
  <c r="AH55" i="3" s="1"/>
  <c r="AG55" i="3"/>
  <c r="AP55" i="3" s="1"/>
  <c r="AH86" i="3"/>
  <c r="AQ86" i="3" s="1"/>
  <c r="U46" i="3"/>
  <c r="AH46" i="3" s="1"/>
  <c r="AG46" i="3"/>
  <c r="AP46" i="3" s="1"/>
  <c r="U66" i="3"/>
  <c r="AH66" i="3" s="1"/>
  <c r="AG66" i="3"/>
  <c r="AP66" i="3" s="1"/>
  <c r="AG123" i="3"/>
  <c r="AP123" i="3" s="1"/>
  <c r="AH41" i="3"/>
  <c r="AG41" i="3"/>
  <c r="AP41" i="3" s="1"/>
  <c r="N25" i="5"/>
  <c r="D25" i="5" s="1"/>
  <c r="AG90" i="3"/>
  <c r="AP90" i="3" s="1"/>
  <c r="AH90" i="3"/>
  <c r="AG354" i="3"/>
  <c r="AP354" i="3" s="1"/>
  <c r="AH354" i="3"/>
  <c r="AH72" i="3"/>
  <c r="AH390" i="3" s="1"/>
  <c r="AG72" i="3"/>
  <c r="U45" i="3"/>
  <c r="AH45" i="3" s="1"/>
  <c r="AG45" i="3"/>
  <c r="AP45" i="3" s="1"/>
  <c r="L24" i="5"/>
  <c r="AH42" i="3"/>
  <c r="AG42" i="3"/>
  <c r="AP42" i="3" s="1"/>
  <c r="AH29" i="3"/>
  <c r="AG29" i="3"/>
  <c r="AP29" i="3" s="1"/>
  <c r="AH89" i="3"/>
  <c r="AG89" i="3"/>
  <c r="AP89" i="3" s="1"/>
  <c r="U17" i="3"/>
  <c r="AH17" i="3" s="1"/>
  <c r="AG17" i="3"/>
  <c r="AP17" i="3" s="1"/>
  <c r="U70" i="3"/>
  <c r="AH70" i="3" s="1"/>
  <c r="AG70" i="3"/>
  <c r="AP70" i="3" s="1"/>
  <c r="U47" i="3"/>
  <c r="AH47" i="3" s="1"/>
  <c r="AG47" i="3"/>
  <c r="AP47" i="3" s="1"/>
  <c r="U50" i="3"/>
  <c r="AH50" i="3" s="1"/>
  <c r="AG50" i="3"/>
  <c r="AP50" i="3" s="1"/>
  <c r="U60" i="3"/>
  <c r="AH60" i="3" s="1"/>
  <c r="AG60" i="3"/>
  <c r="AP60" i="3" s="1"/>
  <c r="U74" i="3"/>
  <c r="AH74" i="3" s="1"/>
  <c r="AG74" i="3"/>
  <c r="AP74" i="3" s="1"/>
  <c r="U51" i="3"/>
  <c r="AH51" i="3" s="1"/>
  <c r="AG51" i="3"/>
  <c r="AP51" i="3" s="1"/>
  <c r="AG59" i="3"/>
  <c r="AP59" i="3" s="1"/>
  <c r="U59" i="3"/>
  <c r="AH59" i="3" s="1"/>
  <c r="U14" i="3"/>
  <c r="AH14" i="3" s="1"/>
  <c r="AG14" i="3"/>
  <c r="AP14" i="3" s="1"/>
  <c r="AH97" i="3"/>
  <c r="AG97" i="3"/>
  <c r="AP97" i="3" s="1"/>
  <c r="U13" i="3"/>
  <c r="AH13" i="3" s="1"/>
  <c r="AG13" i="3"/>
  <c r="AP13" i="3" s="1"/>
  <c r="U75" i="3"/>
  <c r="AH75" i="3" s="1"/>
  <c r="AG75" i="3"/>
  <c r="AP75" i="3" s="1"/>
  <c r="AH36" i="3"/>
  <c r="AG36" i="3"/>
  <c r="AP36" i="3" s="1"/>
  <c r="AH31" i="3"/>
  <c r="AG31" i="3"/>
  <c r="AP31" i="3" s="1"/>
  <c r="U77" i="3"/>
  <c r="AH77" i="3" s="1"/>
  <c r="AG77" i="3"/>
  <c r="AP77" i="3" s="1"/>
  <c r="U78" i="3"/>
  <c r="AH78" i="3" s="1"/>
  <c r="AG78" i="3"/>
  <c r="AP78" i="3" s="1"/>
  <c r="U56" i="3"/>
  <c r="AH56" i="3" s="1"/>
  <c r="AG56" i="3"/>
  <c r="AP56" i="3" s="1"/>
  <c r="L27" i="5"/>
  <c r="AH28" i="3"/>
  <c r="AG28" i="3"/>
  <c r="AP28" i="3" s="1"/>
  <c r="L26" i="5"/>
  <c r="U10" i="3"/>
  <c r="AH10" i="3" s="1"/>
  <c r="AG10" i="3"/>
  <c r="AP10" i="3" s="1"/>
  <c r="AG83" i="3"/>
  <c r="U83" i="3"/>
  <c r="AH30" i="3"/>
  <c r="AG30" i="3"/>
  <c r="AP30" i="3" s="1"/>
  <c r="AG99" i="3"/>
  <c r="AH99" i="3"/>
  <c r="AG12" i="3"/>
  <c r="AP12" i="3" s="1"/>
  <c r="U12" i="3"/>
  <c r="AH12" i="3" s="1"/>
  <c r="AG18" i="3"/>
  <c r="AP18" i="3" s="1"/>
  <c r="U18" i="3"/>
  <c r="AH18" i="3" s="1"/>
  <c r="U49" i="3"/>
  <c r="AH49" i="3" s="1"/>
  <c r="AG49" i="3"/>
  <c r="AP49" i="3" s="1"/>
  <c r="K82" i="6" l="1"/>
  <c r="L82" i="6"/>
  <c r="Q118" i="6"/>
  <c r="P57" i="6"/>
  <c r="Q47" i="6"/>
  <c r="R103" i="6"/>
  <c r="R51" i="6"/>
  <c r="M121" i="6"/>
  <c r="S61" i="6"/>
  <c r="O107" i="6"/>
  <c r="P97" i="6"/>
  <c r="T43" i="6"/>
  <c r="P93" i="6"/>
  <c r="S95" i="6"/>
  <c r="N118" i="6"/>
  <c r="O122" i="6"/>
  <c r="R39" i="6"/>
  <c r="T40" i="6"/>
  <c r="O73" i="6"/>
  <c r="N82" i="6"/>
  <c r="M72" i="6"/>
  <c r="O42" i="6"/>
  <c r="P80" i="6"/>
  <c r="R80" i="6"/>
  <c r="R46" i="6"/>
  <c r="S62" i="6"/>
  <c r="P96" i="6"/>
  <c r="T61" i="6"/>
  <c r="Q111" i="6"/>
  <c r="R60" i="6"/>
  <c r="P74" i="6"/>
  <c r="T56" i="6"/>
  <c r="P58" i="6"/>
  <c r="R64" i="6"/>
  <c r="P60" i="6"/>
  <c r="T72" i="6"/>
  <c r="N79" i="6"/>
  <c r="Q44" i="6"/>
  <c r="S65" i="6"/>
  <c r="T109" i="6"/>
  <c r="Q58" i="6"/>
  <c r="S102" i="6"/>
  <c r="M108" i="6"/>
  <c r="P94" i="6"/>
  <c r="O45" i="6"/>
  <c r="S58" i="6"/>
  <c r="R36" i="6"/>
  <c r="S76" i="6"/>
  <c r="S99" i="6"/>
  <c r="R73" i="6"/>
  <c r="P103" i="6"/>
  <c r="R61" i="6"/>
  <c r="P65" i="6"/>
  <c r="P61" i="6"/>
  <c r="T95" i="6"/>
  <c r="R38" i="6"/>
  <c r="M120" i="6"/>
  <c r="S67" i="6"/>
  <c r="L111" i="6"/>
  <c r="S117" i="6"/>
  <c r="P87" i="6"/>
  <c r="R47" i="6"/>
  <c r="O66" i="6"/>
  <c r="P81" i="6"/>
  <c r="M41" i="6"/>
  <c r="N73" i="6"/>
  <c r="S53" i="6"/>
  <c r="L114" i="6"/>
  <c r="T57" i="6"/>
  <c r="O85" i="6"/>
  <c r="R52" i="6"/>
  <c r="Q64" i="6"/>
  <c r="S103" i="6"/>
  <c r="T120" i="6"/>
  <c r="P42" i="6"/>
  <c r="R114" i="6"/>
  <c r="Q54" i="6"/>
  <c r="S49" i="6"/>
  <c r="M45" i="6"/>
  <c r="P56" i="6"/>
  <c r="T58" i="6"/>
  <c r="O43" i="6"/>
  <c r="T78" i="6"/>
  <c r="S96" i="6"/>
  <c r="N119" i="6"/>
  <c r="M71" i="6"/>
  <c r="O41" i="6"/>
  <c r="S116" i="6"/>
  <c r="P124" i="6"/>
  <c r="N76" i="6"/>
  <c r="T90" i="6"/>
  <c r="T73" i="6"/>
  <c r="T50" i="6"/>
  <c r="P126" i="6"/>
  <c r="M85" i="6"/>
  <c r="S87" i="6"/>
  <c r="P100" i="6"/>
  <c r="P44" i="6"/>
  <c r="L74" i="6"/>
  <c r="O57" i="6"/>
  <c r="T44" i="6"/>
  <c r="O55" i="6"/>
  <c r="Q105" i="6"/>
  <c r="L126" i="6"/>
  <c r="T37" i="6"/>
  <c r="R99" i="6"/>
  <c r="N85" i="6"/>
  <c r="M112" i="6"/>
  <c r="S38" i="6"/>
  <c r="Q94" i="6"/>
  <c r="N71" i="6"/>
  <c r="P50" i="6"/>
  <c r="Q66" i="6"/>
  <c r="S79" i="6"/>
  <c r="Q82" i="6"/>
  <c r="M107" i="6"/>
  <c r="Q77" i="6"/>
  <c r="L43" i="6"/>
  <c r="M124" i="6"/>
  <c r="S98" i="6"/>
  <c r="P70" i="6"/>
  <c r="S71" i="6"/>
  <c r="P69" i="6"/>
  <c r="S69" i="6"/>
  <c r="O50" i="6"/>
  <c r="M75" i="6"/>
  <c r="N40" i="6"/>
  <c r="Q67" i="6"/>
  <c r="O89" i="6"/>
  <c r="Q74" i="6"/>
  <c r="Q84" i="6"/>
  <c r="T100" i="6"/>
  <c r="R88" i="6"/>
  <c r="P66" i="6"/>
  <c r="P51" i="6"/>
  <c r="O82" i="6"/>
  <c r="M43" i="6"/>
  <c r="O48" i="6"/>
  <c r="P99" i="6"/>
  <c r="T48" i="6"/>
  <c r="T63" i="6"/>
  <c r="O83" i="6"/>
  <c r="R110" i="6"/>
  <c r="M74" i="6"/>
  <c r="S105" i="6"/>
  <c r="S39" i="6"/>
  <c r="O106" i="6"/>
  <c r="Q50" i="6"/>
  <c r="P73" i="6"/>
  <c r="P46" i="6"/>
  <c r="P106" i="6"/>
  <c r="P84" i="6"/>
  <c r="N115" i="6"/>
  <c r="P53" i="6"/>
  <c r="S91" i="6"/>
  <c r="T88" i="6"/>
  <c r="T124" i="6"/>
  <c r="Q96" i="6"/>
  <c r="O114" i="6"/>
  <c r="O92" i="6"/>
  <c r="S46" i="6"/>
  <c r="O124" i="6"/>
  <c r="N41" i="6"/>
  <c r="O64" i="6"/>
  <c r="R87" i="6"/>
  <c r="S44" i="6"/>
  <c r="R79" i="6"/>
  <c r="M119" i="6"/>
  <c r="O59" i="6"/>
  <c r="N108" i="6"/>
  <c r="O46" i="6"/>
  <c r="T46" i="6"/>
  <c r="R113" i="6"/>
  <c r="M36" i="6"/>
  <c r="Q37" i="6"/>
  <c r="R98" i="6"/>
  <c r="O61" i="6"/>
  <c r="R104" i="6"/>
  <c r="T110" i="6"/>
  <c r="P85" i="6"/>
  <c r="S93" i="6"/>
  <c r="M77" i="6"/>
  <c r="M79" i="6"/>
  <c r="T71" i="6"/>
  <c r="N77" i="6"/>
  <c r="O39" i="6"/>
  <c r="O52" i="6"/>
  <c r="P109" i="6"/>
  <c r="L108" i="6"/>
  <c r="N45" i="6"/>
  <c r="S59" i="6"/>
  <c r="L81" i="6"/>
  <c r="T77" i="6"/>
  <c r="R41" i="6"/>
  <c r="T45" i="6"/>
  <c r="T102" i="6"/>
  <c r="N114" i="6"/>
  <c r="S68" i="6"/>
  <c r="Q52" i="6"/>
  <c r="R43" i="6"/>
  <c r="O86" i="6"/>
  <c r="S41" i="6"/>
  <c r="S50" i="6"/>
  <c r="R53" i="6"/>
  <c r="T65" i="6"/>
  <c r="P67" i="6"/>
  <c r="O63" i="6"/>
  <c r="R62" i="6"/>
  <c r="T111" i="6"/>
  <c r="R106" i="6"/>
  <c r="N126" i="6"/>
  <c r="Q63" i="6"/>
  <c r="S97" i="6"/>
  <c r="S108" i="6"/>
  <c r="P64" i="6"/>
  <c r="Q73" i="6"/>
  <c r="M114" i="6"/>
  <c r="O115" i="6"/>
  <c r="Q85" i="6"/>
  <c r="S114" i="6"/>
  <c r="S80" i="6"/>
  <c r="R101" i="6"/>
  <c r="Q100" i="6"/>
  <c r="S37" i="6"/>
  <c r="L86" i="6"/>
  <c r="M83" i="6"/>
  <c r="O67" i="6"/>
  <c r="T105" i="6"/>
  <c r="S113" i="6"/>
  <c r="Q46" i="6"/>
  <c r="O97" i="6"/>
  <c r="Q55" i="6"/>
  <c r="Q65" i="6"/>
  <c r="L39" i="6"/>
  <c r="R49" i="6"/>
  <c r="S81" i="6"/>
  <c r="P92" i="6"/>
  <c r="Q80" i="6"/>
  <c r="L76" i="6"/>
  <c r="T103" i="6"/>
  <c r="R81" i="6"/>
  <c r="S63" i="6"/>
  <c r="S89" i="6"/>
  <c r="R76" i="6"/>
  <c r="S109" i="6"/>
  <c r="P55" i="6"/>
  <c r="S70" i="6"/>
  <c r="O49" i="6"/>
  <c r="N78" i="6"/>
  <c r="T59" i="6"/>
  <c r="P91" i="6"/>
  <c r="Q86" i="6"/>
  <c r="T91" i="6"/>
  <c r="R69" i="6"/>
  <c r="P37" i="6"/>
  <c r="O69" i="6"/>
  <c r="Q81" i="6"/>
  <c r="O78" i="6"/>
  <c r="R105" i="6"/>
  <c r="P122" i="6"/>
  <c r="R77" i="6"/>
  <c r="L71" i="6"/>
  <c r="M73" i="6"/>
  <c r="N36" i="6"/>
  <c r="O105" i="6"/>
  <c r="R89" i="6"/>
  <c r="P88" i="6"/>
  <c r="T39" i="6"/>
  <c r="T54" i="6"/>
  <c r="Q48" i="6"/>
  <c r="P71" i="6"/>
  <c r="O65" i="6"/>
  <c r="O88" i="6"/>
  <c r="M110" i="6"/>
  <c r="P62" i="6"/>
  <c r="P63" i="6"/>
  <c r="R42" i="6"/>
  <c r="N39" i="6"/>
  <c r="S121" i="6"/>
  <c r="T82" i="6"/>
  <c r="T64" i="6"/>
  <c r="Q93" i="6"/>
  <c r="S45" i="6"/>
  <c r="O56" i="6"/>
  <c r="S88" i="6"/>
  <c r="Q57" i="6"/>
  <c r="R117" i="6"/>
  <c r="M116" i="6"/>
  <c r="T70" i="6"/>
  <c r="R122" i="6"/>
  <c r="R102" i="6"/>
  <c r="P78" i="6"/>
  <c r="Q103" i="6"/>
  <c r="P105" i="6"/>
  <c r="T83" i="6"/>
  <c r="M84" i="6"/>
  <c r="O123" i="6"/>
  <c r="T60" i="6"/>
  <c r="P116" i="6"/>
  <c r="N111" i="6"/>
  <c r="N107" i="6"/>
  <c r="N110" i="6"/>
  <c r="M80" i="6"/>
  <c r="Q53" i="6"/>
  <c r="P43" i="6"/>
  <c r="S110" i="6"/>
  <c r="T74" i="6"/>
  <c r="R72" i="6"/>
  <c r="O111" i="6"/>
  <c r="Q59" i="6"/>
  <c r="S82" i="6"/>
  <c r="T117" i="6"/>
  <c r="N116" i="6"/>
  <c r="O81" i="6"/>
  <c r="T92" i="6"/>
  <c r="O47" i="6"/>
  <c r="L112" i="6"/>
  <c r="T53" i="6"/>
  <c r="N69" i="6"/>
  <c r="R84" i="6"/>
  <c r="S60" i="6"/>
  <c r="L125" i="6"/>
  <c r="L78" i="6"/>
  <c r="P110" i="6"/>
  <c r="R70" i="6"/>
  <c r="R90" i="6"/>
  <c r="R111" i="6"/>
  <c r="S107" i="6"/>
  <c r="P48" i="6"/>
  <c r="T47" i="6"/>
  <c r="O51" i="6"/>
  <c r="T79" i="6"/>
  <c r="S115" i="6"/>
  <c r="O36" i="6"/>
  <c r="T107" i="6"/>
  <c r="S36" i="6"/>
  <c r="T125" i="6"/>
  <c r="P82" i="6"/>
  <c r="L45" i="6"/>
  <c r="T118" i="6"/>
  <c r="R54" i="6"/>
  <c r="O116" i="6"/>
  <c r="N121" i="6"/>
  <c r="S42" i="6"/>
  <c r="L75" i="6"/>
  <c r="N120" i="6"/>
  <c r="R91" i="6"/>
  <c r="T104" i="6"/>
  <c r="S55" i="6"/>
  <c r="Q79" i="6"/>
  <c r="S90" i="6"/>
  <c r="T84" i="6"/>
  <c r="Q36" i="6"/>
  <c r="T97" i="6"/>
  <c r="P47" i="6"/>
  <c r="R86" i="6"/>
  <c r="T41" i="6"/>
  <c r="R63" i="6"/>
  <c r="O76" i="6"/>
  <c r="T87" i="6"/>
  <c r="Q92" i="6"/>
  <c r="Q49" i="6"/>
  <c r="O119" i="6"/>
  <c r="Q95" i="6"/>
  <c r="P45" i="6"/>
  <c r="N44" i="6"/>
  <c r="M122" i="6"/>
  <c r="O71" i="6"/>
  <c r="N70" i="6"/>
  <c r="M39" i="6"/>
  <c r="Q40" i="6"/>
  <c r="P39" i="6"/>
  <c r="P115" i="6"/>
  <c r="R65" i="6"/>
  <c r="N123" i="6"/>
  <c r="P101" i="6"/>
  <c r="R57" i="6"/>
  <c r="O54" i="6"/>
  <c r="R96" i="6"/>
  <c r="P38" i="6"/>
  <c r="S48" i="6"/>
  <c r="Q90" i="6"/>
  <c r="R58" i="6"/>
  <c r="P75" i="6"/>
  <c r="O93" i="6"/>
  <c r="Q120" i="6"/>
  <c r="S54" i="6"/>
  <c r="S104" i="6"/>
  <c r="L41" i="6"/>
  <c r="R94" i="6"/>
  <c r="R120" i="6"/>
  <c r="N43" i="6"/>
  <c r="S57" i="6"/>
  <c r="S84" i="6"/>
  <c r="S51" i="6"/>
  <c r="L116" i="6"/>
  <c r="R85" i="6"/>
  <c r="P118" i="6"/>
  <c r="O96" i="6"/>
  <c r="R71" i="6"/>
  <c r="S47" i="6"/>
  <c r="M78" i="6"/>
  <c r="O62" i="6"/>
  <c r="N38" i="6"/>
  <c r="M44" i="6"/>
  <c r="S66" i="6"/>
  <c r="L109" i="6"/>
  <c r="Q87" i="6"/>
  <c r="Q104" i="6"/>
  <c r="S40" i="6"/>
  <c r="Q97" i="6"/>
  <c r="N72" i="6"/>
  <c r="T42" i="6"/>
  <c r="P41" i="6"/>
  <c r="O60" i="6"/>
  <c r="Q91" i="6"/>
  <c r="P49" i="6"/>
  <c r="Q72" i="6"/>
  <c r="P76" i="6"/>
  <c r="L69" i="6"/>
  <c r="T80" i="6"/>
  <c r="N37" i="6"/>
  <c r="P52" i="6"/>
  <c r="T121" i="6"/>
  <c r="Q125" i="6"/>
  <c r="L44" i="6"/>
  <c r="O38" i="6"/>
  <c r="R50" i="6"/>
  <c r="P90" i="6"/>
  <c r="Q88" i="6"/>
  <c r="O108" i="6"/>
  <c r="N42" i="6"/>
  <c r="L113" i="6"/>
  <c r="P107" i="6"/>
  <c r="M37" i="6"/>
  <c r="L118" i="6"/>
  <c r="S74" i="6"/>
  <c r="P72" i="6"/>
  <c r="S83" i="6"/>
  <c r="Q99" i="6"/>
  <c r="Q62" i="6"/>
  <c r="R75" i="6"/>
  <c r="R125" i="6"/>
  <c r="Q61" i="6"/>
  <c r="P89" i="6"/>
  <c r="Q41" i="6"/>
  <c r="P123" i="6"/>
  <c r="T81" i="6"/>
  <c r="O58" i="6"/>
  <c r="P98" i="6"/>
  <c r="R68" i="6"/>
  <c r="O103" i="6"/>
  <c r="T38" i="6"/>
  <c r="T86" i="6"/>
  <c r="S43" i="6"/>
  <c r="T98" i="6"/>
  <c r="T94" i="6"/>
  <c r="R118" i="6"/>
  <c r="T68" i="6"/>
  <c r="R66" i="6"/>
  <c r="S75" i="6"/>
  <c r="S78" i="6"/>
  <c r="T116" i="6"/>
  <c r="M125" i="6"/>
  <c r="O110" i="6"/>
  <c r="Q60" i="6"/>
  <c r="T36" i="6"/>
  <c r="R56" i="6"/>
  <c r="R83" i="6"/>
  <c r="Q56" i="6"/>
  <c r="M38" i="6"/>
  <c r="O44" i="6"/>
  <c r="T69" i="6"/>
  <c r="N74" i="6"/>
  <c r="Q39" i="6"/>
  <c r="N83" i="6"/>
  <c r="T99" i="6"/>
  <c r="T108" i="6"/>
  <c r="Q89" i="6"/>
  <c r="Q45" i="6"/>
  <c r="Q83" i="6"/>
  <c r="O37" i="6"/>
  <c r="Q51" i="6"/>
  <c r="R55" i="6"/>
  <c r="S100" i="6"/>
  <c r="L42" i="6"/>
  <c r="R40" i="6"/>
  <c r="S64" i="6"/>
  <c r="O77" i="6"/>
  <c r="Q70" i="6"/>
  <c r="P40" i="6"/>
  <c r="S94" i="6"/>
  <c r="S77" i="6"/>
  <c r="S126" i="6"/>
  <c r="S92" i="6"/>
  <c r="T49" i="6"/>
  <c r="L72" i="6"/>
  <c r="R37" i="6"/>
  <c r="M86" i="6"/>
  <c r="S56" i="6"/>
  <c r="M40" i="6"/>
  <c r="T62" i="6"/>
  <c r="Q42" i="6"/>
  <c r="O40" i="6"/>
  <c r="P77" i="6"/>
  <c r="P111" i="6"/>
  <c r="Q76" i="6"/>
  <c r="R67" i="6"/>
  <c r="T66" i="6"/>
  <c r="Q69" i="6"/>
  <c r="Q101" i="6"/>
  <c r="L121" i="6"/>
  <c r="S73" i="6"/>
  <c r="L84" i="6"/>
  <c r="T52" i="6"/>
  <c r="O68" i="6"/>
  <c r="L107" i="6"/>
  <c r="R45" i="6"/>
  <c r="S72" i="6"/>
  <c r="S52" i="6"/>
  <c r="T112" i="6"/>
  <c r="T96" i="6"/>
  <c r="P83" i="6"/>
  <c r="O80" i="6"/>
  <c r="P59" i="6"/>
  <c r="M42" i="6"/>
  <c r="S125" i="6"/>
  <c r="P86" i="6"/>
  <c r="R121" i="6"/>
  <c r="O79" i="6"/>
  <c r="R82" i="6"/>
  <c r="S106" i="6"/>
  <c r="P112" i="6"/>
  <c r="P121" i="6"/>
  <c r="R100" i="6"/>
  <c r="S118" i="6"/>
  <c r="R93" i="6"/>
  <c r="R44" i="6"/>
  <c r="N124" i="6"/>
  <c r="R74" i="6"/>
  <c r="P35" i="6"/>
  <c r="O87" i="6"/>
  <c r="O75" i="6"/>
  <c r="S112" i="6"/>
  <c r="R116" i="6"/>
  <c r="Q124" i="6"/>
  <c r="P125" i="6"/>
  <c r="Q123" i="6"/>
  <c r="O94" i="6"/>
  <c r="R97" i="6"/>
  <c r="T55" i="6"/>
  <c r="Q35" i="6"/>
  <c r="O125" i="6"/>
  <c r="N81" i="6"/>
  <c r="P68" i="6"/>
  <c r="S119" i="6"/>
  <c r="S122" i="6"/>
  <c r="T75" i="6"/>
  <c r="Q122" i="6"/>
  <c r="T101" i="6"/>
  <c r="P54" i="6"/>
  <c r="N113" i="6"/>
  <c r="N125" i="6"/>
  <c r="O126" i="6"/>
  <c r="Q102" i="6"/>
  <c r="R107" i="6"/>
  <c r="N122" i="6"/>
  <c r="T115" i="6"/>
  <c r="T126" i="6"/>
  <c r="T93" i="6"/>
  <c r="N84" i="6"/>
  <c r="T123" i="6"/>
  <c r="O35" i="6"/>
  <c r="R115" i="6"/>
  <c r="R78" i="6"/>
  <c r="Q106" i="6"/>
  <c r="R48" i="6"/>
  <c r="O118" i="6"/>
  <c r="N86" i="6"/>
  <c r="O98" i="6"/>
  <c r="S35" i="6"/>
  <c r="P102" i="6"/>
  <c r="T122" i="6"/>
  <c r="Q98" i="6"/>
  <c r="T119" i="6"/>
  <c r="O90" i="6"/>
  <c r="P104" i="6"/>
  <c r="R126" i="6"/>
  <c r="O74" i="6"/>
  <c r="T35" i="6"/>
  <c r="O102" i="6"/>
  <c r="R123" i="6"/>
  <c r="O117" i="6"/>
  <c r="O120" i="6"/>
  <c r="T114" i="6"/>
  <c r="O70" i="6"/>
  <c r="O99" i="6"/>
  <c r="Q116" i="6"/>
  <c r="Q71" i="6"/>
  <c r="Q113" i="6"/>
  <c r="N112" i="6"/>
  <c r="S111" i="6"/>
  <c r="O84" i="6"/>
  <c r="Q43" i="6"/>
  <c r="O72" i="6"/>
  <c r="N80" i="6"/>
  <c r="Q75" i="6"/>
  <c r="Q38" i="6"/>
  <c r="T51" i="6"/>
  <c r="N75" i="6"/>
  <c r="O91" i="6"/>
  <c r="O113" i="6"/>
  <c r="N109" i="6"/>
  <c r="O95" i="6"/>
  <c r="P36" i="6"/>
  <c r="O112" i="6"/>
  <c r="S123" i="6"/>
  <c r="Q68" i="6"/>
  <c r="T106" i="6"/>
  <c r="R124" i="6"/>
  <c r="R95" i="6"/>
  <c r="T113" i="6"/>
  <c r="Q119" i="6"/>
  <c r="P114" i="6"/>
  <c r="P95" i="6"/>
  <c r="S124" i="6"/>
  <c r="T76" i="6"/>
  <c r="P119" i="6"/>
  <c r="R35" i="6"/>
  <c r="P117" i="6"/>
  <c r="Q117" i="6"/>
  <c r="S85" i="6"/>
  <c r="T85" i="6"/>
  <c r="O121" i="6"/>
  <c r="N35" i="6"/>
  <c r="Q78" i="6"/>
  <c r="Q126" i="6"/>
  <c r="O101" i="6"/>
  <c r="S101" i="6"/>
  <c r="S120" i="6"/>
  <c r="O53" i="6"/>
  <c r="R108" i="6"/>
  <c r="O104" i="6"/>
  <c r="Q110" i="6"/>
  <c r="R112" i="6"/>
  <c r="P120" i="6"/>
  <c r="N117" i="6"/>
  <c r="T89" i="6"/>
  <c r="Q112" i="6"/>
  <c r="R109" i="6"/>
  <c r="R92" i="6"/>
  <c r="R59" i="6"/>
  <c r="Q114" i="6"/>
  <c r="R119" i="6"/>
  <c r="Q107" i="6"/>
  <c r="Q121" i="6"/>
  <c r="P113" i="6"/>
  <c r="S86" i="6"/>
  <c r="O109" i="6"/>
  <c r="T67" i="6"/>
  <c r="P108" i="6"/>
  <c r="Q115" i="6"/>
  <c r="O100" i="6"/>
  <c r="Q109" i="6"/>
  <c r="Q108" i="6"/>
  <c r="P79" i="6"/>
  <c r="AQ91" i="3"/>
  <c r="O62" i="4"/>
  <c r="AH65" i="3"/>
  <c r="O62" i="5"/>
  <c r="D62" i="5" s="1"/>
  <c r="AP99" i="3"/>
  <c r="AP83" i="3"/>
  <c r="AQ90" i="3"/>
  <c r="AQ85" i="3"/>
  <c r="AP65" i="3"/>
  <c r="AG373" i="3"/>
  <c r="AP72" i="3"/>
  <c r="AG390" i="3"/>
  <c r="AQ99" i="3"/>
  <c r="AQ59" i="3"/>
  <c r="AQ100" i="3"/>
  <c r="AQ47" i="3"/>
  <c r="AQ56" i="3"/>
  <c r="AQ77" i="3"/>
  <c r="AQ51" i="3"/>
  <c r="AQ41" i="3"/>
  <c r="AQ28" i="3"/>
  <c r="AQ13" i="3"/>
  <c r="AQ29" i="3"/>
  <c r="AQ72" i="3"/>
  <c r="AQ18" i="3"/>
  <c r="AQ14" i="3"/>
  <c r="AQ60" i="3"/>
  <c r="AQ10" i="3"/>
  <c r="AQ79" i="3"/>
  <c r="AQ82" i="3"/>
  <c r="AQ36" i="3"/>
  <c r="AQ54" i="3"/>
  <c r="AQ354" i="3"/>
  <c r="AQ87" i="3"/>
  <c r="AQ69" i="3"/>
  <c r="AQ78" i="3"/>
  <c r="AQ50" i="3"/>
  <c r="AQ45" i="3"/>
  <c r="AQ46" i="3"/>
  <c r="AQ75" i="3"/>
  <c r="AQ89" i="3"/>
  <c r="AQ53" i="3"/>
  <c r="AQ31" i="3"/>
  <c r="AQ97" i="3"/>
  <c r="AQ74" i="3"/>
  <c r="AQ70" i="3"/>
  <c r="AQ42" i="3"/>
  <c r="AQ55" i="3"/>
  <c r="AQ49" i="3"/>
  <c r="AQ30" i="3"/>
  <c r="AQ12" i="3"/>
  <c r="AQ17" i="3"/>
  <c r="AQ66" i="3"/>
  <c r="AQ92" i="3"/>
  <c r="AG35" i="3"/>
  <c r="AP35" i="3" s="1"/>
  <c r="M26" i="5"/>
  <c r="AH348" i="3"/>
  <c r="AQ348" i="3" s="1"/>
  <c r="O27" i="5"/>
  <c r="AA25" i="5"/>
  <c r="AB25" i="5"/>
  <c r="AH83" i="3"/>
  <c r="M24" i="5"/>
  <c r="AH123" i="3"/>
  <c r="AQ123" i="3" s="1"/>
  <c r="N27" i="5"/>
  <c r="N26" i="5"/>
  <c r="M27" i="5"/>
  <c r="AB62" i="5" l="1"/>
  <c r="AA62" i="5"/>
  <c r="AH373" i="3"/>
  <c r="AQ65" i="3"/>
  <c r="AQ83" i="3"/>
  <c r="AH35" i="3"/>
  <c r="AQ35" i="3" s="1"/>
  <c r="D26" i="5"/>
  <c r="AA26" i="5" s="1"/>
  <c r="N24" i="5"/>
  <c r="D24" i="5" s="1"/>
  <c r="D27" i="5"/>
  <c r="AB26" i="5" l="1"/>
  <c r="AB27" i="5"/>
  <c r="AA27" i="5"/>
  <c r="AB24" i="5"/>
  <c r="AA24" i="5"/>
  <c r="U82" i="4" l="1"/>
  <c r="T82" i="4"/>
  <c r="S82" i="4"/>
  <c r="R82" i="4"/>
  <c r="Q82" i="4"/>
  <c r="O82" i="4"/>
  <c r="N82" i="4"/>
  <c r="M82" i="4"/>
  <c r="L82" i="4"/>
  <c r="K82" i="4"/>
  <c r="J82" i="4"/>
  <c r="I82" i="4"/>
  <c r="H82" i="4"/>
  <c r="G82" i="4"/>
  <c r="D82" i="4"/>
  <c r="Z67" i="4"/>
  <c r="G66" i="4"/>
  <c r="D66" i="4"/>
  <c r="AA66" i="4" s="1"/>
  <c r="AB63" i="4"/>
  <c r="AA63" i="4"/>
  <c r="D63" i="4"/>
  <c r="D62" i="4"/>
  <c r="AB62" i="4" s="1"/>
  <c r="D61" i="4"/>
  <c r="AB61" i="4" s="1"/>
  <c r="Y59" i="4"/>
  <c r="X59" i="4"/>
  <c r="W59" i="4"/>
  <c r="W60" i="4" s="1"/>
  <c r="V59" i="4"/>
  <c r="V60" i="4" s="1"/>
  <c r="U59" i="4"/>
  <c r="U60" i="4" s="1"/>
  <c r="S59" i="4"/>
  <c r="P59" i="4"/>
  <c r="O59" i="4"/>
  <c r="O60" i="4" s="1"/>
  <c r="N59" i="4"/>
  <c r="K59" i="4"/>
  <c r="J59" i="4"/>
  <c r="D59" i="4" s="1"/>
  <c r="T58" i="4"/>
  <c r="S58" i="4"/>
  <c r="R58" i="4"/>
  <c r="Q58" i="4"/>
  <c r="D58" i="4"/>
  <c r="AB58" i="4" s="1"/>
  <c r="AB57" i="4"/>
  <c r="T57" i="4"/>
  <c r="S57" i="4"/>
  <c r="R57" i="4"/>
  <c r="Q57" i="4"/>
  <c r="D57" i="4"/>
  <c r="AA57" i="4" s="1"/>
  <c r="T56" i="4"/>
  <c r="S56" i="4"/>
  <c r="R56" i="4"/>
  <c r="Q56" i="4"/>
  <c r="D56" i="4"/>
  <c r="AB56" i="4" s="1"/>
  <c r="T55" i="4"/>
  <c r="S55" i="4"/>
  <c r="R55" i="4"/>
  <c r="Q55" i="4"/>
  <c r="D55" i="4"/>
  <c r="AB55" i="4" s="1"/>
  <c r="T54" i="4"/>
  <c r="S54" i="4"/>
  <c r="R54" i="4"/>
  <c r="Q54" i="4"/>
  <c r="D54" i="4"/>
  <c r="AB54" i="4" s="1"/>
  <c r="Y53" i="4"/>
  <c r="X53" i="4"/>
  <c r="W53" i="4"/>
  <c r="V53" i="4"/>
  <c r="U53" i="4"/>
  <c r="O53" i="4"/>
  <c r="N53" i="4"/>
  <c r="N60" i="4" s="1"/>
  <c r="M53" i="4"/>
  <c r="M60" i="4" s="1"/>
  <c r="L53" i="4"/>
  <c r="L60" i="4" s="1"/>
  <c r="K53" i="4"/>
  <c r="J53" i="4"/>
  <c r="J60" i="4" s="1"/>
  <c r="I53" i="4"/>
  <c r="I60" i="4" s="1"/>
  <c r="H53" i="4"/>
  <c r="H60" i="4" s="1"/>
  <c r="AB52" i="4"/>
  <c r="T52" i="4"/>
  <c r="S52" i="4"/>
  <c r="R52" i="4"/>
  <c r="Q52" i="4"/>
  <c r="D52" i="4"/>
  <c r="AA52" i="4" s="1"/>
  <c r="T51" i="4"/>
  <c r="S51" i="4"/>
  <c r="R51" i="4"/>
  <c r="Q51" i="4"/>
  <c r="D51" i="4"/>
  <c r="AB51" i="4" s="1"/>
  <c r="T50" i="4"/>
  <c r="S50" i="4"/>
  <c r="R50" i="4"/>
  <c r="Q50" i="4"/>
  <c r="D50" i="4"/>
  <c r="AA50" i="4" s="1"/>
  <c r="T49" i="4"/>
  <c r="S49" i="4"/>
  <c r="R49" i="4"/>
  <c r="Q49" i="4"/>
  <c r="D49" i="4"/>
  <c r="AB49" i="4" s="1"/>
  <c r="AB48" i="4"/>
  <c r="T48" i="4"/>
  <c r="S48" i="4"/>
  <c r="R48" i="4"/>
  <c r="Q48" i="4"/>
  <c r="D48" i="4"/>
  <c r="AA48" i="4" s="1"/>
  <c r="T47" i="4"/>
  <c r="S47" i="4"/>
  <c r="R47" i="4"/>
  <c r="Q47" i="4"/>
  <c r="D47" i="4"/>
  <c r="AB47" i="4" s="1"/>
  <c r="S46" i="4"/>
  <c r="U45" i="4"/>
  <c r="T45" i="4"/>
  <c r="S45" i="4"/>
  <c r="R45" i="4"/>
  <c r="R46" i="4" s="1"/>
  <c r="Q45" i="4"/>
  <c r="D43" i="4"/>
  <c r="AA43" i="4" s="1"/>
  <c r="D41" i="4"/>
  <c r="AB41" i="4" s="1"/>
  <c r="D40" i="4"/>
  <c r="AA40" i="4" s="1"/>
  <c r="D39" i="4"/>
  <c r="AB39" i="4" s="1"/>
  <c r="D38" i="4"/>
  <c r="AB38" i="4" s="1"/>
  <c r="D31" i="4"/>
  <c r="AB31" i="4" s="1"/>
  <c r="D30" i="4"/>
  <c r="AB30" i="4" s="1"/>
  <c r="D28" i="4"/>
  <c r="AA28" i="4" s="1"/>
  <c r="D26" i="4"/>
  <c r="AB26" i="4" s="1"/>
  <c r="D25" i="4"/>
  <c r="AB25" i="4" s="1"/>
  <c r="D24" i="4"/>
  <c r="AA24" i="4" s="1"/>
  <c r="Y23" i="4"/>
  <c r="Y45" i="4" s="1"/>
  <c r="X23" i="4"/>
  <c r="W23" i="4"/>
  <c r="W45" i="4" s="1"/>
  <c r="V23" i="4"/>
  <c r="V45" i="4" s="1"/>
  <c r="X22" i="4"/>
  <c r="W22" i="4"/>
  <c r="V22" i="4"/>
  <c r="D21" i="4"/>
  <c r="AA21" i="4" s="1"/>
  <c r="Y19" i="4"/>
  <c r="X19" i="4"/>
  <c r="W19" i="4"/>
  <c r="V19" i="4"/>
  <c r="U19" i="4"/>
  <c r="U46" i="4" s="1"/>
  <c r="T19" i="4"/>
  <c r="S19" i="4"/>
  <c r="R19" i="4"/>
  <c r="Q19" i="4"/>
  <c r="Q46" i="4" s="1"/>
  <c r="D17" i="4"/>
  <c r="AB17" i="4" s="1"/>
  <c r="D16" i="4"/>
  <c r="AB16" i="4" s="1"/>
  <c r="D14" i="4"/>
  <c r="AA14" i="4" s="1"/>
  <c r="D13" i="4"/>
  <c r="AB13" i="4" s="1"/>
  <c r="D12" i="4"/>
  <c r="AB12" i="4" s="1"/>
  <c r="D11" i="4"/>
  <c r="AA11" i="4" s="1"/>
  <c r="R10" i="4"/>
  <c r="S10" i="4" s="1"/>
  <c r="T10" i="4" s="1"/>
  <c r="M23" i="3"/>
  <c r="M19" i="3"/>
  <c r="N23" i="3" l="1"/>
  <c r="O23" i="3" s="1"/>
  <c r="P23" i="3" s="1"/>
  <c r="Q23" i="3" s="1"/>
  <c r="R23" i="3" s="1"/>
  <c r="S23" i="3" s="1"/>
  <c r="T23" i="3" s="1"/>
  <c r="U23" i="3" s="1"/>
  <c r="AB11" i="4"/>
  <c r="AA39" i="4"/>
  <c r="AB40" i="4"/>
  <c r="V46" i="4"/>
  <c r="V64" i="4" s="1"/>
  <c r="V67" i="4" s="1"/>
  <c r="X45" i="4"/>
  <c r="X46" i="4" s="1"/>
  <c r="X64" i="4" s="1"/>
  <c r="X67" i="4" s="1"/>
  <c r="N19" i="3"/>
  <c r="Z19" i="3"/>
  <c r="Z23" i="3"/>
  <c r="AB24" i="4"/>
  <c r="AB14" i="4"/>
  <c r="Q53" i="4"/>
  <c r="T59" i="4"/>
  <c r="R59" i="4"/>
  <c r="R60" i="4" s="1"/>
  <c r="R64" i="4" s="1"/>
  <c r="R67" i="4" s="1"/>
  <c r="R68" i="4" s="1"/>
  <c r="R83" i="4" s="1"/>
  <c r="Y46" i="4"/>
  <c r="Y64" i="4" s="1"/>
  <c r="Y67" i="4" s="1"/>
  <c r="AA31" i="4"/>
  <c r="S53" i="4"/>
  <c r="S60" i="4" s="1"/>
  <c r="S64" i="4" s="1"/>
  <c r="S67" i="4" s="1"/>
  <c r="S68" i="4" s="1"/>
  <c r="S83" i="4" s="1"/>
  <c r="AA51" i="4"/>
  <c r="AA56" i="4"/>
  <c r="Y60" i="4"/>
  <c r="AB43" i="4"/>
  <c r="X60" i="4"/>
  <c r="AB66" i="4"/>
  <c r="AA47" i="4"/>
  <c r="T53" i="4"/>
  <c r="W46" i="4"/>
  <c r="W64" i="4" s="1"/>
  <c r="W67" i="4" s="1"/>
  <c r="Q59" i="4"/>
  <c r="Q60" i="4" s="1"/>
  <c r="Q64" i="4" s="1"/>
  <c r="Q67" i="4" s="1"/>
  <c r="Q68" i="4" s="1"/>
  <c r="Q83" i="4" s="1"/>
  <c r="AB21" i="4"/>
  <c r="K60" i="4"/>
  <c r="AB28" i="4"/>
  <c r="R53" i="4"/>
  <c r="T46" i="4"/>
  <c r="U64" i="4"/>
  <c r="U67" i="4" s="1"/>
  <c r="U68" i="4" s="1"/>
  <c r="U83" i="4" s="1"/>
  <c r="D60" i="4"/>
  <c r="AB59" i="4"/>
  <c r="AA55" i="4"/>
  <c r="AA12" i="4"/>
  <c r="AA16" i="4"/>
  <c r="AB50" i="4"/>
  <c r="AB53" i="4" s="1"/>
  <c r="AA61" i="4"/>
  <c r="AA17" i="4"/>
  <c r="AA13" i="4"/>
  <c r="D53" i="4"/>
  <c r="AA62" i="4"/>
  <c r="AA25" i="4"/>
  <c r="AA41" i="4"/>
  <c r="AA49" i="4"/>
  <c r="AA53" i="4" s="1"/>
  <c r="AA54" i="4"/>
  <c r="AA26" i="4"/>
  <c r="AA30" i="4"/>
  <c r="AA38" i="4"/>
  <c r="AA58" i="4"/>
  <c r="AA23" i="3" l="1"/>
  <c r="AJ23" i="3" s="1"/>
  <c r="O19" i="3"/>
  <c r="AA19" i="3"/>
  <c r="AJ19" i="3" s="1"/>
  <c r="T60" i="4"/>
  <c r="T64" i="4" s="1"/>
  <c r="T67" i="4" s="1"/>
  <c r="T68" i="4" s="1"/>
  <c r="T83" i="4" s="1"/>
  <c r="AA59" i="4"/>
  <c r="AA60" i="4" s="1"/>
  <c r="AB60" i="4"/>
  <c r="P19" i="3" l="1"/>
  <c r="AB19" i="3"/>
  <c r="AK19" i="3" s="1"/>
  <c r="AB23" i="3"/>
  <c r="AK23" i="3" s="1"/>
  <c r="M9" i="3"/>
  <c r="M357" i="3"/>
  <c r="M358" i="3"/>
  <c r="M359" i="3"/>
  <c r="M356" i="3"/>
  <c r="W343" i="3"/>
  <c r="W344" i="3"/>
  <c r="W345" i="3"/>
  <c r="W352" i="3"/>
  <c r="W353" i="3"/>
  <c r="W354" i="3"/>
  <c r="W355" i="3"/>
  <c r="W356" i="3"/>
  <c r="W357" i="3"/>
  <c r="W358" i="3"/>
  <c r="W359" i="3"/>
  <c r="W360" i="3"/>
  <c r="M335" i="3"/>
  <c r="M342" i="3"/>
  <c r="M329" i="3"/>
  <c r="M330" i="3"/>
  <c r="M328" i="3"/>
  <c r="M327" i="3"/>
  <c r="M326" i="3"/>
  <c r="W324" i="3"/>
  <c r="W325" i="3"/>
  <c r="W326" i="3"/>
  <c r="W327" i="3"/>
  <c r="W328" i="3"/>
  <c r="W329" i="3"/>
  <c r="W330" i="3"/>
  <c r="W331" i="3"/>
  <c r="W332" i="3"/>
  <c r="W333" i="3"/>
  <c r="W334" i="3"/>
  <c r="W335" i="3"/>
  <c r="W336" i="3"/>
  <c r="W337" i="3"/>
  <c r="W338" i="3"/>
  <c r="W339" i="3"/>
  <c r="W340" i="3"/>
  <c r="W341" i="3"/>
  <c r="W342" i="3"/>
  <c r="M315" i="3"/>
  <c r="M316" i="3"/>
  <c r="M317" i="3"/>
  <c r="M318" i="3"/>
  <c r="M319" i="3"/>
  <c r="M320" i="3"/>
  <c r="M321" i="3"/>
  <c r="M322" i="3"/>
  <c r="M323" i="3"/>
  <c r="M324" i="3"/>
  <c r="M314" i="3"/>
  <c r="M304" i="3"/>
  <c r="M305" i="3"/>
  <c r="M306" i="3"/>
  <c r="M307" i="3"/>
  <c r="M308" i="3"/>
  <c r="M309" i="3"/>
  <c r="M310" i="3"/>
  <c r="M311" i="3"/>
  <c r="M312" i="3"/>
  <c r="M313" i="3"/>
  <c r="M295" i="3"/>
  <c r="M296" i="3"/>
  <c r="M297" i="3"/>
  <c r="M298" i="3"/>
  <c r="M299" i="3"/>
  <c r="M300" i="3"/>
  <c r="M301" i="3"/>
  <c r="M302" i="3"/>
  <c r="M303" i="3"/>
  <c r="M294" i="3"/>
  <c r="M291" i="3"/>
  <c r="M292" i="3"/>
  <c r="M293" i="3"/>
  <c r="M290" i="3"/>
  <c r="M284" i="3"/>
  <c r="M285" i="3"/>
  <c r="M286" i="3"/>
  <c r="M287" i="3"/>
  <c r="M288" i="3"/>
  <c r="M275" i="3"/>
  <c r="M266" i="3"/>
  <c r="M267" i="3"/>
  <c r="M268" i="3"/>
  <c r="M269" i="3"/>
  <c r="M270" i="3"/>
  <c r="M271" i="3"/>
  <c r="M272" i="3"/>
  <c r="M273" i="3"/>
  <c r="M256" i="3"/>
  <c r="M257" i="3"/>
  <c r="M258" i="3"/>
  <c r="M259" i="3"/>
  <c r="M260" i="3"/>
  <c r="M261" i="3"/>
  <c r="M262" i="3"/>
  <c r="M263" i="3"/>
  <c r="M264" i="3"/>
  <c r="M265" i="3"/>
  <c r="M255" i="3"/>
  <c r="M247" i="3"/>
  <c r="M237" i="3"/>
  <c r="W236" i="3"/>
  <c r="W237" i="3"/>
  <c r="W238" i="3"/>
  <c r="W239" i="3"/>
  <c r="W240" i="3"/>
  <c r="W241" i="3"/>
  <c r="W242" i="3"/>
  <c r="W243" i="3"/>
  <c r="W244" i="3"/>
  <c r="W245" i="3"/>
  <c r="W246" i="3"/>
  <c r="W247" i="3"/>
  <c r="W248" i="3"/>
  <c r="W249" i="3"/>
  <c r="W250" i="3"/>
  <c r="W251" i="3"/>
  <c r="W252" i="3"/>
  <c r="W253" i="3"/>
  <c r="W254" i="3"/>
  <c r="W255" i="3"/>
  <c r="W256" i="3"/>
  <c r="W257" i="3"/>
  <c r="W258" i="3"/>
  <c r="W259" i="3"/>
  <c r="W260" i="3"/>
  <c r="W261" i="3"/>
  <c r="W262" i="3"/>
  <c r="W263" i="3"/>
  <c r="W264" i="3"/>
  <c r="W265" i="3"/>
  <c r="W266" i="3"/>
  <c r="W267" i="3"/>
  <c r="W268" i="3"/>
  <c r="W269" i="3"/>
  <c r="W270" i="3"/>
  <c r="W271" i="3"/>
  <c r="W272" i="3"/>
  <c r="W273" i="3"/>
  <c r="W274" i="3"/>
  <c r="W275" i="3"/>
  <c r="W276" i="3"/>
  <c r="W277" i="3"/>
  <c r="W278" i="3"/>
  <c r="W279" i="3"/>
  <c r="W280" i="3"/>
  <c r="W281" i="3"/>
  <c r="W282" i="3"/>
  <c r="W283" i="3"/>
  <c r="W284" i="3"/>
  <c r="W285" i="3"/>
  <c r="W286" i="3"/>
  <c r="W287" i="3"/>
  <c r="W288" i="3"/>
  <c r="M233" i="3"/>
  <c r="M234" i="3"/>
  <c r="W226" i="3"/>
  <c r="W227" i="3"/>
  <c r="W228" i="3"/>
  <c r="W229" i="3"/>
  <c r="W230" i="3"/>
  <c r="W231" i="3"/>
  <c r="W232" i="3"/>
  <c r="W233" i="3"/>
  <c r="W234" i="3"/>
  <c r="W235" i="3"/>
  <c r="W289" i="3"/>
  <c r="W290" i="3"/>
  <c r="W291" i="3"/>
  <c r="W292" i="3"/>
  <c r="W293" i="3"/>
  <c r="W294" i="3"/>
  <c r="W295" i="3"/>
  <c r="W296" i="3"/>
  <c r="W297" i="3"/>
  <c r="W298" i="3"/>
  <c r="W299" i="3"/>
  <c r="W300" i="3"/>
  <c r="W301" i="3"/>
  <c r="W302" i="3"/>
  <c r="W303" i="3"/>
  <c r="W304" i="3"/>
  <c r="W305" i="3"/>
  <c r="W306" i="3"/>
  <c r="W307" i="3"/>
  <c r="W308" i="3"/>
  <c r="W309" i="3"/>
  <c r="W310" i="3"/>
  <c r="W311" i="3"/>
  <c r="W312" i="3"/>
  <c r="W313" i="3"/>
  <c r="W314" i="3"/>
  <c r="W315" i="3"/>
  <c r="W316" i="3"/>
  <c r="W317" i="3"/>
  <c r="W318" i="3"/>
  <c r="W319" i="3"/>
  <c r="W320" i="3"/>
  <c r="W321" i="3"/>
  <c r="W322" i="3"/>
  <c r="W323" i="3"/>
  <c r="M224" i="3"/>
  <c r="M225" i="3"/>
  <c r="M226" i="3"/>
  <c r="M227" i="3"/>
  <c r="M228" i="3"/>
  <c r="M229" i="3"/>
  <c r="M230" i="3"/>
  <c r="M231" i="3"/>
  <c r="M232" i="3"/>
  <c r="M223" i="3"/>
  <c r="M213" i="3"/>
  <c r="M214" i="3"/>
  <c r="M215" i="3"/>
  <c r="M216" i="3"/>
  <c r="M217" i="3"/>
  <c r="M219" i="3"/>
  <c r="M220" i="3"/>
  <c r="M221" i="3"/>
  <c r="M222" i="3"/>
  <c r="M212" i="3"/>
  <c r="M210" i="3"/>
  <c r="M208" i="3"/>
  <c r="M206" i="3"/>
  <c r="M193" i="3"/>
  <c r="M194" i="3"/>
  <c r="M195" i="3"/>
  <c r="M196" i="3"/>
  <c r="M197" i="3"/>
  <c r="M198" i="3"/>
  <c r="M199" i="3"/>
  <c r="M200" i="3"/>
  <c r="M201" i="3"/>
  <c r="M202" i="3"/>
  <c r="M192" i="3"/>
  <c r="M188" i="3"/>
  <c r="M189" i="3"/>
  <c r="M190" i="3"/>
  <c r="M187" i="3"/>
  <c r="M182" i="3"/>
  <c r="M183" i="3"/>
  <c r="M184" i="3"/>
  <c r="M185" i="3"/>
  <c r="M181" i="3"/>
  <c r="M180" i="3"/>
  <c r="K195" i="2"/>
  <c r="K194" i="2"/>
  <c r="K193" i="2"/>
  <c r="K192" i="2"/>
  <c r="K191" i="2"/>
  <c r="K190" i="2"/>
  <c r="K189" i="2"/>
  <c r="K188" i="2"/>
  <c r="K187" i="2"/>
  <c r="K186" i="2"/>
  <c r="K185" i="2"/>
  <c r="K184" i="2"/>
  <c r="K183" i="2"/>
  <c r="K182" i="2"/>
  <c r="K181" i="2"/>
  <c r="K180" i="2"/>
  <c r="K179" i="2"/>
  <c r="K178" i="2"/>
  <c r="K177" i="2"/>
  <c r="K176" i="2"/>
  <c r="K175" i="2"/>
  <c r="K174" i="2"/>
  <c r="K173" i="2"/>
  <c r="K172" i="2"/>
  <c r="K171" i="2"/>
  <c r="K170" i="2"/>
  <c r="K169" i="2"/>
  <c r="K168" i="2"/>
  <c r="K167" i="2"/>
  <c r="K166" i="2"/>
  <c r="K165" i="2"/>
  <c r="K164" i="2"/>
  <c r="K163" i="2"/>
  <c r="K162" i="2"/>
  <c r="K161" i="2"/>
  <c r="K160" i="2"/>
  <c r="K159" i="2"/>
  <c r="K158" i="2"/>
  <c r="K157" i="2"/>
  <c r="K156" i="2"/>
  <c r="K155" i="2"/>
  <c r="K154" i="2"/>
  <c r="K153" i="2"/>
  <c r="K152" i="2"/>
  <c r="K151" i="2"/>
  <c r="K150" i="2"/>
  <c r="K149" i="2"/>
  <c r="K148" i="2"/>
  <c r="K147" i="2"/>
  <c r="K146" i="2"/>
  <c r="K145" i="2"/>
  <c r="K144" i="2"/>
  <c r="K143" i="2"/>
  <c r="K142" i="2"/>
  <c r="K141" i="2"/>
  <c r="K140" i="2"/>
  <c r="K139" i="2"/>
  <c r="K138" i="2"/>
  <c r="K137" i="2"/>
  <c r="K136" i="2"/>
  <c r="K135" i="2"/>
  <c r="K134" i="2"/>
  <c r="K133" i="2"/>
  <c r="K132" i="2"/>
  <c r="K131" i="2"/>
  <c r="K130" i="2"/>
  <c r="K129" i="2"/>
  <c r="K128" i="2"/>
  <c r="K127" i="2"/>
  <c r="K126" i="2"/>
  <c r="K125" i="2"/>
  <c r="K124" i="2"/>
  <c r="K123" i="2"/>
  <c r="K122" i="2"/>
  <c r="K121" i="2"/>
  <c r="K120" i="2"/>
  <c r="K119" i="2"/>
  <c r="K118" i="2"/>
  <c r="K117" i="2"/>
  <c r="K116" i="2"/>
  <c r="K115" i="2"/>
  <c r="K114" i="2"/>
  <c r="K113" i="2"/>
  <c r="K112" i="2"/>
  <c r="K111" i="2"/>
  <c r="K110" i="2"/>
  <c r="K109" i="2"/>
  <c r="K108" i="2"/>
  <c r="K107" i="2"/>
  <c r="K106" i="2"/>
  <c r="K105" i="2"/>
  <c r="K104" i="2"/>
  <c r="K103" i="2"/>
  <c r="K102" i="2"/>
  <c r="K101" i="2"/>
  <c r="K100" i="2"/>
  <c r="K99" i="2"/>
  <c r="K98" i="2"/>
  <c r="K97" i="2"/>
  <c r="K96" i="2"/>
  <c r="K95" i="2"/>
  <c r="K94" i="2"/>
  <c r="K93" i="2"/>
  <c r="K92" i="2"/>
  <c r="K91" i="2"/>
  <c r="K90" i="2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C35" i="6" s="1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M175" i="3"/>
  <c r="M174" i="3"/>
  <c r="M173" i="3"/>
  <c r="M167" i="3"/>
  <c r="M166" i="3"/>
  <c r="M164" i="3"/>
  <c r="M163" i="3"/>
  <c r="M160" i="3"/>
  <c r="M158" i="3"/>
  <c r="W157" i="3"/>
  <c r="W158" i="3"/>
  <c r="W159" i="3"/>
  <c r="W160" i="3"/>
  <c r="W161" i="3"/>
  <c r="W162" i="3"/>
  <c r="W163" i="3"/>
  <c r="W164" i="3"/>
  <c r="W165" i="3"/>
  <c r="W166" i="3"/>
  <c r="W167" i="3"/>
  <c r="W168" i="3"/>
  <c r="W169" i="3"/>
  <c r="W170" i="3"/>
  <c r="W171" i="3"/>
  <c r="W172" i="3"/>
  <c r="M157" i="3"/>
  <c r="M156" i="3"/>
  <c r="M154" i="3"/>
  <c r="M153" i="3"/>
  <c r="M147" i="3"/>
  <c r="M146" i="3"/>
  <c r="M143" i="3"/>
  <c r="M144" i="3"/>
  <c r="M142" i="3"/>
  <c r="M140" i="3"/>
  <c r="M137" i="3"/>
  <c r="M139" i="3"/>
  <c r="M136" i="3"/>
  <c r="W130" i="3"/>
  <c r="W131" i="3"/>
  <c r="W132" i="3"/>
  <c r="W133" i="3"/>
  <c r="W134" i="3"/>
  <c r="W135" i="3"/>
  <c r="W136" i="3"/>
  <c r="W137" i="3"/>
  <c r="W138" i="3"/>
  <c r="W139" i="3"/>
  <c r="W140" i="3"/>
  <c r="W141" i="3"/>
  <c r="W142" i="3"/>
  <c r="W143" i="3"/>
  <c r="W144" i="3"/>
  <c r="W145" i="3"/>
  <c r="W146" i="3"/>
  <c r="W147" i="3"/>
  <c r="W148" i="3"/>
  <c r="W151" i="3"/>
  <c r="W152" i="3"/>
  <c r="W153" i="3"/>
  <c r="W154" i="3"/>
  <c r="W155" i="3"/>
  <c r="W156" i="3"/>
  <c r="W173" i="3"/>
  <c r="W174" i="3"/>
  <c r="W175" i="3"/>
  <c r="W180" i="3"/>
  <c r="W181" i="3"/>
  <c r="W182" i="3"/>
  <c r="W183" i="3"/>
  <c r="W184" i="3"/>
  <c r="W185" i="3"/>
  <c r="W186" i="3"/>
  <c r="W187" i="3"/>
  <c r="W188" i="3"/>
  <c r="W189" i="3"/>
  <c r="W190" i="3"/>
  <c r="W191" i="3"/>
  <c r="W192" i="3"/>
  <c r="W193" i="3"/>
  <c r="W194" i="3"/>
  <c r="W195" i="3"/>
  <c r="W196" i="3"/>
  <c r="W197" i="3"/>
  <c r="W198" i="3"/>
  <c r="W199" i="3"/>
  <c r="W200" i="3"/>
  <c r="W201" i="3"/>
  <c r="W202" i="3"/>
  <c r="W203" i="3"/>
  <c r="W204" i="3"/>
  <c r="W205" i="3"/>
  <c r="W206" i="3"/>
  <c r="W207" i="3"/>
  <c r="W208" i="3"/>
  <c r="W209" i="3"/>
  <c r="W210" i="3"/>
  <c r="W211" i="3"/>
  <c r="W212" i="3"/>
  <c r="W213" i="3"/>
  <c r="W214" i="3"/>
  <c r="W215" i="3"/>
  <c r="W216" i="3"/>
  <c r="W217" i="3"/>
  <c r="W218" i="3"/>
  <c r="W219" i="3"/>
  <c r="W220" i="3"/>
  <c r="W221" i="3"/>
  <c r="W222" i="3"/>
  <c r="W223" i="3"/>
  <c r="W224" i="3"/>
  <c r="W225" i="3"/>
  <c r="M128" i="3"/>
  <c r="M127" i="3"/>
  <c r="M125" i="3"/>
  <c r="M119" i="3"/>
  <c r="M117" i="3"/>
  <c r="M115" i="3"/>
  <c r="M112" i="3"/>
  <c r="M113" i="3"/>
  <c r="M111" i="3"/>
  <c r="M110" i="3"/>
  <c r="M109" i="3"/>
  <c r="M106" i="3"/>
  <c r="W129" i="3"/>
  <c r="W128" i="3"/>
  <c r="W127" i="3"/>
  <c r="W126" i="3"/>
  <c r="W125" i="3"/>
  <c r="W124" i="3"/>
  <c r="W123" i="3"/>
  <c r="W122" i="3"/>
  <c r="W121" i="3"/>
  <c r="W120" i="3"/>
  <c r="W119" i="3"/>
  <c r="W118" i="3"/>
  <c r="W117" i="3"/>
  <c r="W116" i="3"/>
  <c r="W115" i="3"/>
  <c r="W114" i="3"/>
  <c r="W113" i="3"/>
  <c r="W112" i="3"/>
  <c r="W111" i="3"/>
  <c r="W110" i="3"/>
  <c r="W109" i="3"/>
  <c r="W108" i="3"/>
  <c r="W107" i="3"/>
  <c r="W106" i="3"/>
  <c r="W105" i="3"/>
  <c r="W104" i="3"/>
  <c r="W103" i="3"/>
  <c r="W101" i="3"/>
  <c r="W100" i="3"/>
  <c r="W99" i="3"/>
  <c r="W98" i="3"/>
  <c r="W97" i="3"/>
  <c r="W96" i="3"/>
  <c r="W95" i="3"/>
  <c r="W94" i="3"/>
  <c r="W93" i="3"/>
  <c r="W92" i="3"/>
  <c r="W91" i="3"/>
  <c r="W90" i="3"/>
  <c r="W89" i="3"/>
  <c r="W88" i="3"/>
  <c r="W87" i="3"/>
  <c r="W86" i="3"/>
  <c r="W85" i="3"/>
  <c r="W84" i="3"/>
  <c r="W83" i="3"/>
  <c r="W82" i="3"/>
  <c r="W81" i="3"/>
  <c r="W80" i="3"/>
  <c r="W79" i="3"/>
  <c r="W78" i="3"/>
  <c r="W77" i="3"/>
  <c r="W76" i="3"/>
  <c r="W75" i="3"/>
  <c r="W74" i="3"/>
  <c r="W73" i="3"/>
  <c r="W72" i="3"/>
  <c r="W71" i="3"/>
  <c r="W70" i="3"/>
  <c r="W69" i="3"/>
  <c r="W68" i="3"/>
  <c r="W67" i="3"/>
  <c r="W66" i="3"/>
  <c r="W65" i="3"/>
  <c r="W64" i="3"/>
  <c r="W63" i="3"/>
  <c r="W62" i="3"/>
  <c r="W61" i="3"/>
  <c r="W60" i="3"/>
  <c r="W59" i="3"/>
  <c r="W58" i="3"/>
  <c r="W57" i="3"/>
  <c r="W56" i="3"/>
  <c r="W55" i="3"/>
  <c r="W54" i="3"/>
  <c r="W53" i="3"/>
  <c r="W52" i="3"/>
  <c r="W51" i="3"/>
  <c r="W50" i="3"/>
  <c r="W49" i="3"/>
  <c r="W48" i="3"/>
  <c r="W47" i="3"/>
  <c r="W46" i="3"/>
  <c r="W45" i="3"/>
  <c r="W44" i="3"/>
  <c r="W43" i="3"/>
  <c r="W42" i="3"/>
  <c r="W41" i="3"/>
  <c r="W40" i="3"/>
  <c r="W39" i="3"/>
  <c r="W38" i="3"/>
  <c r="W37" i="3"/>
  <c r="W36" i="3"/>
  <c r="W35" i="3"/>
  <c r="W34" i="3"/>
  <c r="W33" i="3"/>
  <c r="W32" i="3"/>
  <c r="W31" i="3"/>
  <c r="W30" i="3"/>
  <c r="W29" i="3"/>
  <c r="W28" i="3"/>
  <c r="W27" i="3"/>
  <c r="W26" i="3"/>
  <c r="W25" i="3"/>
  <c r="W24" i="3"/>
  <c r="W23" i="3"/>
  <c r="W22" i="3"/>
  <c r="W21" i="3"/>
  <c r="W20" i="3"/>
  <c r="W19" i="3"/>
  <c r="W18" i="3"/>
  <c r="W17" i="3"/>
  <c r="W16" i="3"/>
  <c r="W15" i="3"/>
  <c r="W14" i="3"/>
  <c r="W13" i="3"/>
  <c r="W12" i="3"/>
  <c r="W11" i="3"/>
  <c r="W10" i="3"/>
  <c r="W9" i="3"/>
  <c r="W8" i="3"/>
  <c r="W7" i="3"/>
  <c r="W6" i="3"/>
  <c r="W5" i="3"/>
  <c r="W4" i="3"/>
  <c r="W3" i="3"/>
  <c r="W2" i="3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W102" i="3"/>
  <c r="K201" i="2"/>
  <c r="M8" i="3"/>
  <c r="M7" i="3"/>
  <c r="M6" i="3"/>
  <c r="M5" i="3"/>
  <c r="M4" i="3"/>
  <c r="M3" i="3"/>
  <c r="M2" i="3"/>
  <c r="O388" i="2"/>
  <c r="O321" i="2"/>
  <c r="O323" i="2" s="1"/>
  <c r="AF58" i="2"/>
  <c r="AF57" i="2"/>
  <c r="AF56" i="2"/>
  <c r="AF53" i="2"/>
  <c r="AF52" i="2"/>
  <c r="AF51" i="2"/>
  <c r="AF49" i="2"/>
  <c r="AF48" i="2"/>
  <c r="AF47" i="2"/>
  <c r="AF46" i="2"/>
  <c r="AF45" i="2"/>
  <c r="AF44" i="2"/>
  <c r="AF40" i="2"/>
  <c r="AF39" i="2"/>
  <c r="AF38" i="2"/>
  <c r="AF36" i="2"/>
  <c r="AF35" i="2"/>
  <c r="AF33" i="2"/>
  <c r="AF32" i="2"/>
  <c r="AF31" i="2"/>
  <c r="AF30" i="2"/>
  <c r="AF29" i="2"/>
  <c r="AF28" i="2"/>
  <c r="AF26" i="2"/>
  <c r="Q60" i="2"/>
  <c r="R60" i="2"/>
  <c r="S60" i="2"/>
  <c r="T60" i="2"/>
  <c r="U60" i="2"/>
  <c r="V60" i="2"/>
  <c r="W60" i="2"/>
  <c r="X60" i="2"/>
  <c r="AF384" i="2"/>
  <c r="AF383" i="2"/>
  <c r="AF380" i="2"/>
  <c r="AF379" i="2"/>
  <c r="AF378" i="2"/>
  <c r="AF377" i="2"/>
  <c r="AF376" i="2"/>
  <c r="Q375" i="2"/>
  <c r="Q382" i="2" s="1"/>
  <c r="R375" i="2"/>
  <c r="R382" i="2" s="1"/>
  <c r="S375" i="2"/>
  <c r="S382" i="2" s="1"/>
  <c r="T375" i="2"/>
  <c r="T382" i="2" s="1"/>
  <c r="U375" i="2"/>
  <c r="U382" i="2" s="1"/>
  <c r="V375" i="2"/>
  <c r="V382" i="2" s="1"/>
  <c r="W375" i="2"/>
  <c r="W382" i="2" s="1"/>
  <c r="X375" i="2"/>
  <c r="X382" i="2" s="1"/>
  <c r="P375" i="2"/>
  <c r="AF356" i="2"/>
  <c r="AF357" i="2"/>
  <c r="T355" i="2"/>
  <c r="V355" i="2"/>
  <c r="X355" i="2"/>
  <c r="X359" i="2" s="1"/>
  <c r="P355" i="2"/>
  <c r="Q355" i="2"/>
  <c r="R355" i="2"/>
  <c r="S355" i="2"/>
  <c r="U355" i="2"/>
  <c r="W355" i="2"/>
  <c r="Q336" i="2"/>
  <c r="R336" i="2"/>
  <c r="S336" i="2"/>
  <c r="T336" i="2"/>
  <c r="U336" i="2"/>
  <c r="V336" i="2"/>
  <c r="W336" i="2"/>
  <c r="X336" i="2"/>
  <c r="Q337" i="2"/>
  <c r="R337" i="2"/>
  <c r="S337" i="2"/>
  <c r="T337" i="2"/>
  <c r="U337" i="2"/>
  <c r="V337" i="2"/>
  <c r="W337" i="2"/>
  <c r="X337" i="2"/>
  <c r="Q338" i="2"/>
  <c r="R338" i="2"/>
  <c r="S338" i="2"/>
  <c r="T338" i="2"/>
  <c r="U338" i="2"/>
  <c r="V338" i="2"/>
  <c r="W338" i="2"/>
  <c r="X338" i="2"/>
  <c r="Q339" i="2"/>
  <c r="R339" i="2"/>
  <c r="S339" i="2"/>
  <c r="T339" i="2"/>
  <c r="U339" i="2"/>
  <c r="V339" i="2"/>
  <c r="W339" i="2"/>
  <c r="X339" i="2"/>
  <c r="Q341" i="2"/>
  <c r="R341" i="2"/>
  <c r="S341" i="2"/>
  <c r="T341" i="2"/>
  <c r="U341" i="2"/>
  <c r="V341" i="2"/>
  <c r="W341" i="2"/>
  <c r="X341" i="2"/>
  <c r="Q342" i="2"/>
  <c r="R342" i="2"/>
  <c r="S342" i="2"/>
  <c r="T342" i="2"/>
  <c r="U342" i="2"/>
  <c r="V342" i="2"/>
  <c r="W342" i="2"/>
  <c r="X342" i="2"/>
  <c r="Q343" i="2"/>
  <c r="R343" i="2"/>
  <c r="S343" i="2"/>
  <c r="T343" i="2"/>
  <c r="U343" i="2"/>
  <c r="V343" i="2"/>
  <c r="W343" i="2"/>
  <c r="X343" i="2"/>
  <c r="Q344" i="2"/>
  <c r="R344" i="2"/>
  <c r="S344" i="2"/>
  <c r="T344" i="2"/>
  <c r="U344" i="2"/>
  <c r="V344" i="2"/>
  <c r="W344" i="2"/>
  <c r="X344" i="2"/>
  <c r="Q345" i="2"/>
  <c r="R345" i="2"/>
  <c r="S345" i="2"/>
  <c r="T345" i="2"/>
  <c r="U345" i="2"/>
  <c r="V345" i="2"/>
  <c r="W345" i="2"/>
  <c r="X345" i="2"/>
  <c r="Q346" i="2"/>
  <c r="R346" i="2"/>
  <c r="S346" i="2"/>
  <c r="T346" i="2"/>
  <c r="U346" i="2"/>
  <c r="V346" i="2"/>
  <c r="W346" i="2"/>
  <c r="X346" i="2"/>
  <c r="Q348" i="2"/>
  <c r="R348" i="2"/>
  <c r="S348" i="2"/>
  <c r="T348" i="2"/>
  <c r="U348" i="2"/>
  <c r="V348" i="2"/>
  <c r="W348" i="2"/>
  <c r="X348" i="2"/>
  <c r="Q349" i="2"/>
  <c r="R349" i="2"/>
  <c r="S349" i="2"/>
  <c r="T349" i="2"/>
  <c r="U349" i="2"/>
  <c r="V349" i="2"/>
  <c r="W349" i="2"/>
  <c r="X349" i="2"/>
  <c r="P345" i="2"/>
  <c r="M340" i="3" s="1"/>
  <c r="P349" i="2"/>
  <c r="M344" i="3" s="1"/>
  <c r="P348" i="2"/>
  <c r="M343" i="3" s="1"/>
  <c r="P346" i="2"/>
  <c r="M341" i="3" s="1"/>
  <c r="P344" i="2"/>
  <c r="M339" i="3" s="1"/>
  <c r="P343" i="2"/>
  <c r="M338" i="3" s="1"/>
  <c r="P342" i="2"/>
  <c r="M337" i="3" s="1"/>
  <c r="P341" i="2"/>
  <c r="M336" i="3" s="1"/>
  <c r="P339" i="2"/>
  <c r="M334" i="3" s="1"/>
  <c r="P338" i="2"/>
  <c r="M333" i="3" s="1"/>
  <c r="P337" i="2"/>
  <c r="M332" i="3" s="1"/>
  <c r="AF335" i="2"/>
  <c r="P336" i="2"/>
  <c r="M331" i="3" s="1"/>
  <c r="AF347" i="2"/>
  <c r="AF340" i="2"/>
  <c r="AF314" i="2"/>
  <c r="AF313" i="2"/>
  <c r="AF308" i="2"/>
  <c r="AF307" i="2"/>
  <c r="AF305" i="2"/>
  <c r="AF303" i="2"/>
  <c r="AF302" i="2"/>
  <c r="AF300" i="2"/>
  <c r="AF299" i="2"/>
  <c r="R283" i="2"/>
  <c r="S283" i="2"/>
  <c r="T283" i="2"/>
  <c r="U283" i="2"/>
  <c r="V283" i="2"/>
  <c r="W283" i="2"/>
  <c r="X283" i="2"/>
  <c r="Q285" i="2"/>
  <c r="R285" i="2"/>
  <c r="S285" i="2"/>
  <c r="T285" i="2"/>
  <c r="U285" i="2"/>
  <c r="V285" i="2"/>
  <c r="W285" i="2"/>
  <c r="X285" i="2"/>
  <c r="AF287" i="2"/>
  <c r="AF286" i="2"/>
  <c r="AF280" i="2"/>
  <c r="AF279" i="2"/>
  <c r="AF277" i="2"/>
  <c r="AF276" i="2"/>
  <c r="AF267" i="2"/>
  <c r="AF266" i="2"/>
  <c r="AF265" i="2"/>
  <c r="AF259" i="2"/>
  <c r="AF258" i="2"/>
  <c r="AF257" i="2"/>
  <c r="AF256" i="2"/>
  <c r="AF255" i="2"/>
  <c r="AF254" i="2"/>
  <c r="AF253" i="2"/>
  <c r="AF252" i="2"/>
  <c r="AF251" i="2"/>
  <c r="AF250" i="2"/>
  <c r="AF249" i="2"/>
  <c r="AF247" i="2"/>
  <c r="AF246" i="2"/>
  <c r="AF245" i="2"/>
  <c r="AF244" i="2"/>
  <c r="AF238" i="2"/>
  <c r="AF237" i="2"/>
  <c r="AF236" i="2"/>
  <c r="AF234" i="2"/>
  <c r="AF233" i="2"/>
  <c r="AF231" i="2"/>
  <c r="AF230" i="2"/>
  <c r="AF224" i="2"/>
  <c r="AF222" i="2"/>
  <c r="AF221" i="2"/>
  <c r="AF219" i="2"/>
  <c r="AF218" i="2"/>
  <c r="AF216" i="2"/>
  <c r="AF214" i="2"/>
  <c r="AF212" i="2"/>
  <c r="AF211" i="2"/>
  <c r="AF210" i="2"/>
  <c r="AF209" i="2"/>
  <c r="AF208" i="2"/>
  <c r="AF206" i="2"/>
  <c r="AF205" i="2"/>
  <c r="AF195" i="2"/>
  <c r="AF194" i="2"/>
  <c r="AF192" i="2"/>
  <c r="AF191" i="2"/>
  <c r="AF190" i="2"/>
  <c r="AF189" i="2"/>
  <c r="AF188" i="2"/>
  <c r="AF187" i="2"/>
  <c r="Q146" i="2"/>
  <c r="R146" i="2"/>
  <c r="S146" i="2"/>
  <c r="T146" i="2"/>
  <c r="U146" i="2"/>
  <c r="V146" i="2"/>
  <c r="W146" i="2"/>
  <c r="X146" i="2"/>
  <c r="P146" i="2"/>
  <c r="Q131" i="2"/>
  <c r="R131" i="2"/>
  <c r="S131" i="2"/>
  <c r="T131" i="2"/>
  <c r="U131" i="2"/>
  <c r="V131" i="2"/>
  <c r="W131" i="2"/>
  <c r="X131" i="2"/>
  <c r="Q133" i="2"/>
  <c r="R133" i="2"/>
  <c r="S133" i="2"/>
  <c r="T133" i="2"/>
  <c r="U133" i="2"/>
  <c r="V133" i="2"/>
  <c r="W133" i="2"/>
  <c r="X133" i="2"/>
  <c r="Q134" i="2"/>
  <c r="R134" i="2"/>
  <c r="S134" i="2"/>
  <c r="T134" i="2"/>
  <c r="U134" i="2"/>
  <c r="V134" i="2"/>
  <c r="W134" i="2"/>
  <c r="X134" i="2"/>
  <c r="Q135" i="2"/>
  <c r="R135" i="2"/>
  <c r="S135" i="2"/>
  <c r="T135" i="2"/>
  <c r="U135" i="2"/>
  <c r="V135" i="2"/>
  <c r="W135" i="2"/>
  <c r="X135" i="2"/>
  <c r="Q136" i="2"/>
  <c r="R136" i="2"/>
  <c r="S136" i="2"/>
  <c r="T136" i="2"/>
  <c r="U136" i="2"/>
  <c r="V136" i="2"/>
  <c r="W136" i="2"/>
  <c r="X136" i="2"/>
  <c r="Q137" i="2"/>
  <c r="R137" i="2"/>
  <c r="S137" i="2"/>
  <c r="T137" i="2"/>
  <c r="U137" i="2"/>
  <c r="V137" i="2"/>
  <c r="W137" i="2"/>
  <c r="X137" i="2"/>
  <c r="Q138" i="2"/>
  <c r="R138" i="2"/>
  <c r="S138" i="2"/>
  <c r="T138" i="2"/>
  <c r="U138" i="2"/>
  <c r="V138" i="2"/>
  <c r="W138" i="2"/>
  <c r="X138" i="2"/>
  <c r="Q139" i="2"/>
  <c r="R139" i="2"/>
  <c r="S139" i="2"/>
  <c r="T139" i="2"/>
  <c r="U139" i="2"/>
  <c r="V139" i="2"/>
  <c r="W139" i="2"/>
  <c r="X139" i="2"/>
  <c r="P136" i="2"/>
  <c r="M279" i="3" s="1"/>
  <c r="P138" i="2"/>
  <c r="M281" i="3" s="1"/>
  <c r="P137" i="2"/>
  <c r="M280" i="3" s="1"/>
  <c r="P139" i="2"/>
  <c r="M282" i="3" s="1"/>
  <c r="P135" i="2"/>
  <c r="M278" i="3" s="1"/>
  <c r="P134" i="2"/>
  <c r="M277" i="3" s="1"/>
  <c r="P133" i="2"/>
  <c r="M276" i="3" s="1"/>
  <c r="P131" i="2"/>
  <c r="Q103" i="2"/>
  <c r="R103" i="2"/>
  <c r="S103" i="2"/>
  <c r="T103" i="2"/>
  <c r="U103" i="2"/>
  <c r="V103" i="2"/>
  <c r="W103" i="2"/>
  <c r="X103" i="2"/>
  <c r="Q105" i="2"/>
  <c r="R105" i="2"/>
  <c r="S105" i="2"/>
  <c r="T105" i="2"/>
  <c r="U105" i="2"/>
  <c r="V105" i="2"/>
  <c r="W105" i="2"/>
  <c r="X105" i="2"/>
  <c r="Q106" i="2"/>
  <c r="R106" i="2"/>
  <c r="S106" i="2"/>
  <c r="T106" i="2"/>
  <c r="U106" i="2"/>
  <c r="V106" i="2"/>
  <c r="W106" i="2"/>
  <c r="X106" i="2"/>
  <c r="Q107" i="2"/>
  <c r="R107" i="2"/>
  <c r="S107" i="2"/>
  <c r="T107" i="2"/>
  <c r="U107" i="2"/>
  <c r="V107" i="2"/>
  <c r="W107" i="2"/>
  <c r="X107" i="2"/>
  <c r="Q108" i="2"/>
  <c r="R108" i="2"/>
  <c r="S108" i="2"/>
  <c r="T108" i="2"/>
  <c r="U108" i="2"/>
  <c r="V108" i="2"/>
  <c r="W108" i="2"/>
  <c r="X108" i="2"/>
  <c r="Q109" i="2"/>
  <c r="R109" i="2"/>
  <c r="S109" i="2"/>
  <c r="T109" i="2"/>
  <c r="U109" i="2"/>
  <c r="V109" i="2"/>
  <c r="W109" i="2"/>
  <c r="X109" i="2"/>
  <c r="Q110" i="2"/>
  <c r="R110" i="2"/>
  <c r="S110" i="2"/>
  <c r="T110" i="2"/>
  <c r="U110" i="2"/>
  <c r="V110" i="2"/>
  <c r="W110" i="2"/>
  <c r="X110" i="2"/>
  <c r="Q111" i="2"/>
  <c r="R111" i="2"/>
  <c r="S111" i="2"/>
  <c r="T111" i="2"/>
  <c r="U111" i="2"/>
  <c r="V111" i="2"/>
  <c r="W111" i="2"/>
  <c r="X111" i="2"/>
  <c r="P110" i="2"/>
  <c r="M253" i="3" s="1"/>
  <c r="P109" i="2"/>
  <c r="M252" i="3" s="1"/>
  <c r="P111" i="2"/>
  <c r="M254" i="3" s="1"/>
  <c r="P107" i="2"/>
  <c r="M250" i="3" s="1"/>
  <c r="P106" i="2"/>
  <c r="M249" i="3" s="1"/>
  <c r="P105" i="2"/>
  <c r="M248" i="3" s="1"/>
  <c r="P108" i="2"/>
  <c r="M251" i="3" s="1"/>
  <c r="P103" i="2"/>
  <c r="Q93" i="2"/>
  <c r="R93" i="2"/>
  <c r="S93" i="2"/>
  <c r="T93" i="2"/>
  <c r="U93" i="2"/>
  <c r="V93" i="2"/>
  <c r="W93" i="2"/>
  <c r="X93" i="2"/>
  <c r="Q95" i="2"/>
  <c r="R95" i="2"/>
  <c r="S95" i="2"/>
  <c r="T95" i="2"/>
  <c r="U95" i="2"/>
  <c r="V95" i="2"/>
  <c r="W95" i="2"/>
  <c r="X95" i="2"/>
  <c r="Q96" i="2"/>
  <c r="R96" i="2"/>
  <c r="S96" i="2"/>
  <c r="T96" i="2"/>
  <c r="U96" i="2"/>
  <c r="V96" i="2"/>
  <c r="W96" i="2"/>
  <c r="X96" i="2"/>
  <c r="Q97" i="2"/>
  <c r="R97" i="2"/>
  <c r="S97" i="2"/>
  <c r="T97" i="2"/>
  <c r="U97" i="2"/>
  <c r="V97" i="2"/>
  <c r="W97" i="2"/>
  <c r="X97" i="2"/>
  <c r="Q98" i="2"/>
  <c r="R98" i="2"/>
  <c r="S98" i="2"/>
  <c r="T98" i="2"/>
  <c r="U98" i="2"/>
  <c r="V98" i="2"/>
  <c r="W98" i="2"/>
  <c r="X98" i="2"/>
  <c r="Q99" i="2"/>
  <c r="R99" i="2"/>
  <c r="S99" i="2"/>
  <c r="T99" i="2"/>
  <c r="U99" i="2"/>
  <c r="V99" i="2"/>
  <c r="W99" i="2"/>
  <c r="X99" i="2"/>
  <c r="Q100" i="2"/>
  <c r="R100" i="2"/>
  <c r="S100" i="2"/>
  <c r="T100" i="2"/>
  <c r="U100" i="2"/>
  <c r="V100" i="2"/>
  <c r="W100" i="2"/>
  <c r="X100" i="2"/>
  <c r="Q101" i="2"/>
  <c r="R101" i="2"/>
  <c r="S101" i="2"/>
  <c r="T101" i="2"/>
  <c r="U101" i="2"/>
  <c r="V101" i="2"/>
  <c r="W101" i="2"/>
  <c r="X101" i="2"/>
  <c r="P100" i="2"/>
  <c r="M243" i="3" s="1"/>
  <c r="P99" i="2"/>
  <c r="M242" i="3" s="1"/>
  <c r="P101" i="2"/>
  <c r="M244" i="3" s="1"/>
  <c r="P97" i="2"/>
  <c r="M240" i="3" s="1"/>
  <c r="P96" i="2"/>
  <c r="M239" i="3" s="1"/>
  <c r="P98" i="2"/>
  <c r="M241" i="3" s="1"/>
  <c r="P95" i="2"/>
  <c r="M238" i="3" s="1"/>
  <c r="P93" i="2"/>
  <c r="AF181" i="2"/>
  <c r="AF180" i="2"/>
  <c r="AF179" i="2"/>
  <c r="AF178" i="2"/>
  <c r="AF177" i="2"/>
  <c r="AF176" i="2"/>
  <c r="AF175" i="2"/>
  <c r="AF174" i="2"/>
  <c r="AF173" i="2"/>
  <c r="AF172" i="2"/>
  <c r="AF171" i="2"/>
  <c r="AF170" i="2"/>
  <c r="AF169" i="2"/>
  <c r="AF168" i="2"/>
  <c r="AF167" i="2"/>
  <c r="AF166" i="2"/>
  <c r="AF165" i="2"/>
  <c r="AF164" i="2"/>
  <c r="AF163" i="2"/>
  <c r="AF162" i="2"/>
  <c r="AF161" i="2"/>
  <c r="AF160" i="2"/>
  <c r="AF159" i="2"/>
  <c r="AF158" i="2"/>
  <c r="AF157" i="2"/>
  <c r="AF156" i="2"/>
  <c r="AF155" i="2"/>
  <c r="AF154" i="2"/>
  <c r="AF153" i="2"/>
  <c r="AF152" i="2"/>
  <c r="AF151" i="2"/>
  <c r="AF150" i="2"/>
  <c r="AF149" i="2"/>
  <c r="AF148" i="2"/>
  <c r="AF147" i="2"/>
  <c r="AF145" i="2"/>
  <c r="AF144" i="2"/>
  <c r="AF143" i="2"/>
  <c r="AF142" i="2"/>
  <c r="AF141" i="2"/>
  <c r="AF140" i="2"/>
  <c r="AF132" i="2"/>
  <c r="AF130" i="2"/>
  <c r="AF129" i="2"/>
  <c r="AF128" i="2"/>
  <c r="AF127" i="2"/>
  <c r="AF126" i="2"/>
  <c r="AF125" i="2"/>
  <c r="AF124" i="2"/>
  <c r="AF123" i="2"/>
  <c r="AF122" i="2"/>
  <c r="AF121" i="2"/>
  <c r="AF120" i="2"/>
  <c r="AF119" i="2"/>
  <c r="AF118" i="2"/>
  <c r="AF117" i="2"/>
  <c r="AF116" i="2"/>
  <c r="AF115" i="2"/>
  <c r="AF114" i="2"/>
  <c r="AF113" i="2"/>
  <c r="AF112" i="2"/>
  <c r="AF104" i="2"/>
  <c r="AF102" i="2"/>
  <c r="AF94" i="2"/>
  <c r="AF92" i="2"/>
  <c r="AF91" i="2"/>
  <c r="AF90" i="2"/>
  <c r="AF89" i="2"/>
  <c r="AF88" i="2"/>
  <c r="AF87" i="2"/>
  <c r="AF86" i="2"/>
  <c r="AF85" i="2"/>
  <c r="AF84" i="2"/>
  <c r="AF83" i="2"/>
  <c r="AF82" i="2"/>
  <c r="AF81" i="2"/>
  <c r="AF80" i="2"/>
  <c r="AF79" i="2"/>
  <c r="AF77" i="2"/>
  <c r="AF76" i="2"/>
  <c r="AF75" i="2"/>
  <c r="AF74" i="2"/>
  <c r="AF73" i="2"/>
  <c r="AF72" i="2"/>
  <c r="AF71" i="2"/>
  <c r="AF69" i="2"/>
  <c r="Q70" i="2"/>
  <c r="R70" i="2"/>
  <c r="S70" i="2"/>
  <c r="T70" i="2"/>
  <c r="K47" i="6" s="1"/>
  <c r="U70" i="2"/>
  <c r="V70" i="2"/>
  <c r="W70" i="2"/>
  <c r="X70" i="2"/>
  <c r="P70" i="2"/>
  <c r="N22" i="2"/>
  <c r="O22" i="2"/>
  <c r="M22" i="2"/>
  <c r="AF16" i="2"/>
  <c r="AF17" i="2"/>
  <c r="AF18" i="2"/>
  <c r="R11" i="2"/>
  <c r="S11" i="2"/>
  <c r="T11" i="2"/>
  <c r="U11" i="2"/>
  <c r="V11" i="2"/>
  <c r="W11" i="2"/>
  <c r="X11" i="2"/>
  <c r="P11" i="2"/>
  <c r="M236" i="3" l="1"/>
  <c r="F55" i="6"/>
  <c r="F52" i="6"/>
  <c r="F53" i="6"/>
  <c r="F49" i="6"/>
  <c r="F54" i="6"/>
  <c r="F56" i="6"/>
  <c r="F57" i="6"/>
  <c r="F58" i="6"/>
  <c r="F50" i="6"/>
  <c r="F51" i="6"/>
  <c r="H104" i="6"/>
  <c r="H101" i="6"/>
  <c r="H98" i="6"/>
  <c r="H97" i="6"/>
  <c r="H102" i="6"/>
  <c r="H99" i="6"/>
  <c r="H106" i="6"/>
  <c r="H103" i="6"/>
  <c r="H105" i="6"/>
  <c r="H100" i="6"/>
  <c r="M159" i="3"/>
  <c r="G47" i="6"/>
  <c r="G46" i="6"/>
  <c r="G48" i="6"/>
  <c r="H47" i="6"/>
  <c r="H46" i="6"/>
  <c r="H48" i="6"/>
  <c r="M57" i="6"/>
  <c r="M55" i="6"/>
  <c r="M50" i="6"/>
  <c r="M56" i="6"/>
  <c r="M52" i="6"/>
  <c r="M49" i="6"/>
  <c r="M58" i="6"/>
  <c r="M53" i="6"/>
  <c r="M54" i="6"/>
  <c r="N65" i="6"/>
  <c r="N60" i="6"/>
  <c r="N67" i="6"/>
  <c r="N64" i="6"/>
  <c r="N63" i="6"/>
  <c r="N62" i="6"/>
  <c r="N61" i="6"/>
  <c r="N59" i="6"/>
  <c r="N66" i="6"/>
  <c r="N68" i="6"/>
  <c r="N90" i="6"/>
  <c r="N95" i="6"/>
  <c r="N88" i="6"/>
  <c r="N91" i="6"/>
  <c r="N93" i="6"/>
  <c r="N94" i="6"/>
  <c r="N87" i="6"/>
  <c r="N89" i="6"/>
  <c r="N92" i="6"/>
  <c r="N96" i="6"/>
  <c r="M246" i="3"/>
  <c r="G61" i="6"/>
  <c r="G62" i="6"/>
  <c r="G65" i="6"/>
  <c r="G66" i="6"/>
  <c r="G63" i="6"/>
  <c r="G67" i="6"/>
  <c r="G59" i="6"/>
  <c r="G64" i="6"/>
  <c r="G68" i="6"/>
  <c r="G60" i="6"/>
  <c r="L56" i="6"/>
  <c r="L53" i="6"/>
  <c r="L49" i="6"/>
  <c r="L50" i="6"/>
  <c r="L55" i="6"/>
  <c r="L58" i="6"/>
  <c r="L51" i="6"/>
  <c r="L52" i="6"/>
  <c r="N104" i="6"/>
  <c r="N97" i="6"/>
  <c r="N106" i="6"/>
  <c r="N102" i="6"/>
  <c r="N99" i="6"/>
  <c r="N98" i="6"/>
  <c r="N101" i="6"/>
  <c r="N100" i="6"/>
  <c r="N105" i="6"/>
  <c r="N103" i="6"/>
  <c r="M51" i="6"/>
  <c r="M92" i="6"/>
  <c r="M89" i="6"/>
  <c r="M94" i="6"/>
  <c r="M95" i="6"/>
  <c r="M88" i="6"/>
  <c r="M87" i="6"/>
  <c r="M91" i="6"/>
  <c r="K58" i="6"/>
  <c r="K54" i="6"/>
  <c r="K49" i="6"/>
  <c r="K55" i="6"/>
  <c r="L64" i="6"/>
  <c r="L60" i="6"/>
  <c r="L68" i="6"/>
  <c r="L66" i="6"/>
  <c r="L61" i="6"/>
  <c r="L65" i="6"/>
  <c r="L63" i="6"/>
  <c r="L94" i="6"/>
  <c r="L87" i="6"/>
  <c r="L88" i="6"/>
  <c r="L95" i="6"/>
  <c r="L91" i="6"/>
  <c r="L92" i="6"/>
  <c r="L96" i="6"/>
  <c r="L90" i="6"/>
  <c r="M100" i="6"/>
  <c r="M97" i="6"/>
  <c r="M104" i="6"/>
  <c r="M98" i="6"/>
  <c r="M103" i="6"/>
  <c r="M105" i="6"/>
  <c r="M67" i="6"/>
  <c r="M102" i="6"/>
  <c r="M101" i="6"/>
  <c r="M96" i="6"/>
  <c r="M90" i="6"/>
  <c r="M66" i="6"/>
  <c r="M106" i="6"/>
  <c r="L54" i="6"/>
  <c r="M93" i="6"/>
  <c r="L57" i="6"/>
  <c r="M99" i="6"/>
  <c r="M274" i="3"/>
  <c r="G95" i="6"/>
  <c r="G88" i="6"/>
  <c r="G93" i="6"/>
  <c r="G92" i="6"/>
  <c r="G96" i="6"/>
  <c r="G91" i="6"/>
  <c r="G90" i="6"/>
  <c r="G87" i="6"/>
  <c r="G94" i="6"/>
  <c r="G89" i="6"/>
  <c r="M60" i="6"/>
  <c r="M59" i="6"/>
  <c r="M64" i="6"/>
  <c r="M61" i="6"/>
  <c r="M68" i="6"/>
  <c r="M65" i="6"/>
  <c r="M63" i="6"/>
  <c r="M62" i="6"/>
  <c r="N47" i="6"/>
  <c r="N46" i="6"/>
  <c r="N48" i="6"/>
  <c r="M48" i="6"/>
  <c r="M47" i="6"/>
  <c r="M46" i="6"/>
  <c r="J50" i="6"/>
  <c r="J56" i="6"/>
  <c r="J49" i="6"/>
  <c r="J55" i="6"/>
  <c r="J58" i="6"/>
  <c r="J54" i="6"/>
  <c r="J53" i="6"/>
  <c r="J57" i="6"/>
  <c r="J52" i="6"/>
  <c r="J51" i="6"/>
  <c r="K89" i="6"/>
  <c r="K95" i="6"/>
  <c r="K87" i="6"/>
  <c r="L99" i="6"/>
  <c r="L103" i="6"/>
  <c r="L106" i="6"/>
  <c r="L104" i="6"/>
  <c r="L98" i="6"/>
  <c r="L97" i="6"/>
  <c r="K51" i="6"/>
  <c r="L62" i="6"/>
  <c r="L67" i="6"/>
  <c r="K56" i="6"/>
  <c r="K50" i="6"/>
  <c r="K57" i="6"/>
  <c r="K53" i="6"/>
  <c r="K52" i="6"/>
  <c r="L102" i="6"/>
  <c r="L105" i="6"/>
  <c r="L59" i="6"/>
  <c r="L101" i="6"/>
  <c r="L89" i="6"/>
  <c r="L100" i="6"/>
  <c r="L93" i="6"/>
  <c r="I47" i="6"/>
  <c r="I46" i="6"/>
  <c r="I48" i="6"/>
  <c r="I57" i="6"/>
  <c r="I55" i="6"/>
  <c r="I54" i="6"/>
  <c r="I49" i="6"/>
  <c r="I51" i="6"/>
  <c r="I53" i="6"/>
  <c r="I56" i="6"/>
  <c r="I50" i="6"/>
  <c r="I52" i="6"/>
  <c r="I58" i="6"/>
  <c r="J64" i="6"/>
  <c r="J60" i="6"/>
  <c r="J62" i="6"/>
  <c r="J61" i="6"/>
  <c r="J59" i="6"/>
  <c r="J68" i="6"/>
  <c r="J66" i="6"/>
  <c r="J67" i="6"/>
  <c r="J65" i="6"/>
  <c r="J63" i="6"/>
  <c r="J88" i="6"/>
  <c r="J90" i="6"/>
  <c r="J87" i="6"/>
  <c r="J95" i="6"/>
  <c r="J93" i="6"/>
  <c r="J91" i="6"/>
  <c r="J89" i="6"/>
  <c r="J96" i="6"/>
  <c r="J94" i="6"/>
  <c r="J92" i="6"/>
  <c r="K98" i="6"/>
  <c r="K102" i="6"/>
  <c r="K97" i="6"/>
  <c r="K99" i="6"/>
  <c r="K104" i="6"/>
  <c r="K101" i="6"/>
  <c r="K103" i="6"/>
  <c r="K93" i="6"/>
  <c r="K68" i="6"/>
  <c r="K60" i="6"/>
  <c r="K67" i="6"/>
  <c r="K100" i="6"/>
  <c r="K94" i="6"/>
  <c r="K65" i="6"/>
  <c r="K106" i="6"/>
  <c r="K96" i="6"/>
  <c r="K90" i="6"/>
  <c r="K92" i="6"/>
  <c r="K63" i="6"/>
  <c r="K62" i="6"/>
  <c r="K59" i="6"/>
  <c r="K66" i="6"/>
  <c r="K46" i="6"/>
  <c r="K88" i="6"/>
  <c r="K91" i="6"/>
  <c r="K105" i="6"/>
  <c r="K64" i="6"/>
  <c r="K48" i="6"/>
  <c r="K61" i="6"/>
  <c r="H49" i="6"/>
  <c r="H51" i="6"/>
  <c r="H58" i="6"/>
  <c r="H56" i="6"/>
  <c r="H52" i="6"/>
  <c r="H55" i="6"/>
  <c r="H53" i="6"/>
  <c r="H54" i="6"/>
  <c r="H57" i="6"/>
  <c r="H50" i="6"/>
  <c r="I64" i="6"/>
  <c r="I67" i="6"/>
  <c r="I63" i="6"/>
  <c r="I62" i="6"/>
  <c r="I60" i="6"/>
  <c r="I61" i="6"/>
  <c r="I68" i="6"/>
  <c r="I65" i="6"/>
  <c r="I59" i="6"/>
  <c r="I66" i="6"/>
  <c r="I96" i="6"/>
  <c r="I90" i="6"/>
  <c r="I91" i="6"/>
  <c r="I89" i="6"/>
  <c r="I95" i="6"/>
  <c r="I94" i="6"/>
  <c r="I87" i="6"/>
  <c r="I93" i="6"/>
  <c r="I92" i="6"/>
  <c r="I88" i="6"/>
  <c r="J97" i="6"/>
  <c r="J105" i="6"/>
  <c r="J101" i="6"/>
  <c r="J106" i="6"/>
  <c r="J100" i="6"/>
  <c r="J104" i="6"/>
  <c r="J102" i="6"/>
  <c r="J98" i="6"/>
  <c r="J103" i="6"/>
  <c r="J99" i="6"/>
  <c r="N49" i="6"/>
  <c r="N53" i="6"/>
  <c r="N56" i="6"/>
  <c r="N55" i="6"/>
  <c r="N50" i="6"/>
  <c r="N58" i="6"/>
  <c r="N54" i="6"/>
  <c r="N57" i="6"/>
  <c r="N52" i="6"/>
  <c r="N51" i="6"/>
  <c r="M289" i="3"/>
  <c r="Z289" i="3" s="1"/>
  <c r="G106" i="6"/>
  <c r="G102" i="6"/>
  <c r="G97" i="6"/>
  <c r="G104" i="6"/>
  <c r="G100" i="6"/>
  <c r="G105" i="6"/>
  <c r="G103" i="6"/>
  <c r="G98" i="6"/>
  <c r="G101" i="6"/>
  <c r="G99" i="6"/>
  <c r="L47" i="6"/>
  <c r="L48" i="6"/>
  <c r="L46" i="6"/>
  <c r="J48" i="6"/>
  <c r="J46" i="6"/>
  <c r="J47" i="6"/>
  <c r="G49" i="6"/>
  <c r="G51" i="6"/>
  <c r="G55" i="6"/>
  <c r="G50" i="6"/>
  <c r="G58" i="6"/>
  <c r="G57" i="6"/>
  <c r="G52" i="6"/>
  <c r="G54" i="6"/>
  <c r="G56" i="6"/>
  <c r="G53" i="6"/>
  <c r="H68" i="6"/>
  <c r="H64" i="6"/>
  <c r="H67" i="6"/>
  <c r="H62" i="6"/>
  <c r="H60" i="6"/>
  <c r="H65" i="6"/>
  <c r="H63" i="6"/>
  <c r="H59" i="6"/>
  <c r="H66" i="6"/>
  <c r="H61" i="6"/>
  <c r="H94" i="6"/>
  <c r="H90" i="6"/>
  <c r="H92" i="6"/>
  <c r="H95" i="6"/>
  <c r="H91" i="6"/>
  <c r="H96" i="6"/>
  <c r="H88" i="6"/>
  <c r="H93" i="6"/>
  <c r="H87" i="6"/>
  <c r="H89" i="6"/>
  <c r="I105" i="6"/>
  <c r="I98" i="6"/>
  <c r="I99" i="6"/>
  <c r="I103" i="6"/>
  <c r="I97" i="6"/>
  <c r="I104" i="6"/>
  <c r="I101" i="6"/>
  <c r="I100" i="6"/>
  <c r="I102" i="6"/>
  <c r="I106" i="6"/>
  <c r="Y245" i="3"/>
  <c r="Y354" i="3"/>
  <c r="Z299" i="3"/>
  <c r="Z335" i="3"/>
  <c r="N159" i="3"/>
  <c r="Z330" i="3"/>
  <c r="Z275" i="3"/>
  <c r="Z265" i="3"/>
  <c r="M149" i="3"/>
  <c r="P382" i="2"/>
  <c r="AF382" i="2" s="1"/>
  <c r="Z340" i="3"/>
  <c r="M25" i="3" s="1"/>
  <c r="Z338" i="3"/>
  <c r="Z254" i="3"/>
  <c r="Z336" i="3"/>
  <c r="Z331" i="3"/>
  <c r="Z337" i="3"/>
  <c r="Z339" i="3"/>
  <c r="Z341" i="3"/>
  <c r="Z332" i="3"/>
  <c r="M20" i="3" s="1"/>
  <c r="W351" i="2"/>
  <c r="Q11" i="2"/>
  <c r="AF11" i="2" s="1"/>
  <c r="AF99" i="2"/>
  <c r="Y353" i="3"/>
  <c r="Q359" i="2"/>
  <c r="I18" i="5"/>
  <c r="I18" i="4"/>
  <c r="R359" i="2"/>
  <c r="J18" i="5"/>
  <c r="J18" i="4"/>
  <c r="P359" i="2"/>
  <c r="G18" i="5"/>
  <c r="H18" i="5"/>
  <c r="G18" i="4"/>
  <c r="H18" i="4"/>
  <c r="S359" i="2"/>
  <c r="K18" i="4"/>
  <c r="K18" i="5"/>
  <c r="AF70" i="2"/>
  <c r="V359" i="2"/>
  <c r="N18" i="4"/>
  <c r="N18" i="5"/>
  <c r="T359" i="2"/>
  <c r="L18" i="4"/>
  <c r="L18" i="5"/>
  <c r="P351" i="2"/>
  <c r="AF375" i="2"/>
  <c r="W359" i="2"/>
  <c r="O18" i="4"/>
  <c r="O18" i="5"/>
  <c r="O19" i="5" s="1"/>
  <c r="M18" i="4"/>
  <c r="M18" i="5"/>
  <c r="N254" i="3"/>
  <c r="N275" i="3"/>
  <c r="N265" i="3"/>
  <c r="N125" i="3"/>
  <c r="Z125" i="3"/>
  <c r="N139" i="3"/>
  <c r="Z139" i="3"/>
  <c r="N156" i="3"/>
  <c r="Z156" i="3"/>
  <c r="N167" i="3"/>
  <c r="Z167" i="3"/>
  <c r="N180" i="3"/>
  <c r="Z180" i="3"/>
  <c r="N206" i="3"/>
  <c r="Z206" i="3"/>
  <c r="N213" i="3"/>
  <c r="Z213" i="3"/>
  <c r="N246" i="3"/>
  <c r="Z246" i="3"/>
  <c r="N270" i="3"/>
  <c r="Z270" i="3"/>
  <c r="N295" i="3"/>
  <c r="Z295" i="3"/>
  <c r="Z345" i="3"/>
  <c r="N333" i="3"/>
  <c r="Z333" i="3"/>
  <c r="N7" i="3"/>
  <c r="Z7" i="3"/>
  <c r="N110" i="3"/>
  <c r="Z110" i="3"/>
  <c r="N2" i="3"/>
  <c r="Z2" i="3"/>
  <c r="N188" i="3"/>
  <c r="Z188" i="3"/>
  <c r="N264" i="3"/>
  <c r="Z264" i="3"/>
  <c r="N277" i="3"/>
  <c r="Z277" i="3"/>
  <c r="N293" i="3"/>
  <c r="Z293" i="3"/>
  <c r="N314" i="3"/>
  <c r="Z314" i="3"/>
  <c r="N3" i="3"/>
  <c r="Z3" i="3"/>
  <c r="N127" i="3"/>
  <c r="Z127" i="3"/>
  <c r="N137" i="3"/>
  <c r="Z137" i="3"/>
  <c r="N157" i="3"/>
  <c r="Z157" i="3"/>
  <c r="N173" i="3"/>
  <c r="Z173" i="3"/>
  <c r="Z179" i="3"/>
  <c r="N192" i="3"/>
  <c r="Z192" i="3"/>
  <c r="N208" i="3"/>
  <c r="Z208" i="3"/>
  <c r="N223" i="3"/>
  <c r="Z223" i="3"/>
  <c r="N263" i="3"/>
  <c r="Z263" i="3"/>
  <c r="N269" i="3"/>
  <c r="Z269" i="3"/>
  <c r="N276" i="3"/>
  <c r="Z276" i="3"/>
  <c r="N292" i="3"/>
  <c r="Z292" i="3"/>
  <c r="N299" i="3"/>
  <c r="N324" i="3"/>
  <c r="Z324" i="3"/>
  <c r="N344" i="3"/>
  <c r="Z344" i="3"/>
  <c r="M26" i="3" s="1"/>
  <c r="N128" i="3"/>
  <c r="Z128" i="3"/>
  <c r="N140" i="3"/>
  <c r="Z140" i="3"/>
  <c r="N174" i="3"/>
  <c r="Z174" i="3"/>
  <c r="Z178" i="3"/>
  <c r="N202" i="3"/>
  <c r="Z202" i="3"/>
  <c r="N210" i="3"/>
  <c r="Z210" i="3"/>
  <c r="N232" i="3"/>
  <c r="Z232" i="3"/>
  <c r="N253" i="3"/>
  <c r="Z253" i="3"/>
  <c r="N262" i="3"/>
  <c r="Z262" i="3"/>
  <c r="N268" i="3"/>
  <c r="Z268" i="3"/>
  <c r="N291" i="3"/>
  <c r="Z291" i="3"/>
  <c r="N313" i="3"/>
  <c r="Z313" i="3"/>
  <c r="N323" i="3"/>
  <c r="Z323" i="3"/>
  <c r="N343" i="3"/>
  <c r="Z343" i="3"/>
  <c r="M27" i="3" s="1"/>
  <c r="N356" i="3"/>
  <c r="Z356" i="3"/>
  <c r="N5" i="3"/>
  <c r="Z5" i="3"/>
  <c r="N106" i="3"/>
  <c r="Z106" i="3"/>
  <c r="N142" i="3"/>
  <c r="Z142" i="3"/>
  <c r="N175" i="3"/>
  <c r="Z175" i="3"/>
  <c r="Z177" i="3"/>
  <c r="N201" i="3"/>
  <c r="Z201" i="3"/>
  <c r="N212" i="3"/>
  <c r="Z212" i="3"/>
  <c r="N231" i="3"/>
  <c r="Z231" i="3"/>
  <c r="N236" i="3"/>
  <c r="Z236" i="3"/>
  <c r="N252" i="3"/>
  <c r="Z252" i="3"/>
  <c r="N261" i="3"/>
  <c r="Z261" i="3"/>
  <c r="N267" i="3"/>
  <c r="Z267" i="3"/>
  <c r="N294" i="3"/>
  <c r="Z294" i="3"/>
  <c r="N312" i="3"/>
  <c r="Z312" i="3"/>
  <c r="N322" i="3"/>
  <c r="Z322" i="3"/>
  <c r="N342" i="3"/>
  <c r="Z342" i="3"/>
  <c r="N4" i="3"/>
  <c r="Z4" i="3"/>
  <c r="N6" i="3"/>
  <c r="Z6" i="3"/>
  <c r="N109" i="3"/>
  <c r="Z109" i="3"/>
  <c r="N144" i="3"/>
  <c r="Z144" i="3"/>
  <c r="N181" i="3"/>
  <c r="Z181" i="3"/>
  <c r="N200" i="3"/>
  <c r="Z200" i="3"/>
  <c r="N222" i="3"/>
  <c r="Z222" i="3"/>
  <c r="N230" i="3"/>
  <c r="Z230" i="3"/>
  <c r="N244" i="3"/>
  <c r="Z244" i="3"/>
  <c r="N251" i="3"/>
  <c r="Z251" i="3"/>
  <c r="N260" i="3"/>
  <c r="Z260" i="3"/>
  <c r="N266" i="3"/>
  <c r="Z266" i="3"/>
  <c r="Z283" i="3"/>
  <c r="N303" i="3"/>
  <c r="Z303" i="3"/>
  <c r="N311" i="3"/>
  <c r="Z311" i="3"/>
  <c r="N321" i="3"/>
  <c r="Z321" i="3"/>
  <c r="N359" i="3"/>
  <c r="Z359" i="3"/>
  <c r="N143" i="3"/>
  <c r="Z143" i="3"/>
  <c r="N185" i="3"/>
  <c r="Z185" i="3"/>
  <c r="N199" i="3"/>
  <c r="Z199" i="3"/>
  <c r="N221" i="3"/>
  <c r="Z221" i="3"/>
  <c r="N229" i="3"/>
  <c r="Z229" i="3"/>
  <c r="N243" i="3"/>
  <c r="Z243" i="3"/>
  <c r="N250" i="3"/>
  <c r="Z250" i="3"/>
  <c r="N259" i="3"/>
  <c r="Z259" i="3"/>
  <c r="N288" i="3"/>
  <c r="Z288" i="3"/>
  <c r="N302" i="3"/>
  <c r="Z302" i="3"/>
  <c r="N310" i="3"/>
  <c r="Z310" i="3"/>
  <c r="N320" i="3"/>
  <c r="Z320" i="3"/>
  <c r="N358" i="3"/>
  <c r="Z358" i="3"/>
  <c r="N8" i="3"/>
  <c r="Z8" i="3"/>
  <c r="N111" i="3"/>
  <c r="Z111" i="3"/>
  <c r="N146" i="3"/>
  <c r="Z146" i="3"/>
  <c r="N158" i="3"/>
  <c r="Z158" i="3"/>
  <c r="N184" i="3"/>
  <c r="Z184" i="3"/>
  <c r="N198" i="3"/>
  <c r="Z198" i="3"/>
  <c r="N220" i="3"/>
  <c r="Z220" i="3"/>
  <c r="N228" i="3"/>
  <c r="Z228" i="3"/>
  <c r="N242" i="3"/>
  <c r="Z242" i="3"/>
  <c r="N249" i="3"/>
  <c r="Z249" i="3"/>
  <c r="N258" i="3"/>
  <c r="Z258" i="3"/>
  <c r="N274" i="3"/>
  <c r="Z274" i="3"/>
  <c r="N287" i="3"/>
  <c r="Z287" i="3"/>
  <c r="N301" i="3"/>
  <c r="Z301" i="3"/>
  <c r="N309" i="3"/>
  <c r="Z309" i="3"/>
  <c r="N319" i="3"/>
  <c r="Z319" i="3"/>
  <c r="N326" i="3"/>
  <c r="Z326" i="3"/>
  <c r="N357" i="3"/>
  <c r="Z357" i="3"/>
  <c r="N113" i="3"/>
  <c r="Z113" i="3"/>
  <c r="N147" i="3"/>
  <c r="Z147" i="3"/>
  <c r="Z159" i="3"/>
  <c r="N183" i="3"/>
  <c r="Z183" i="3"/>
  <c r="N197" i="3"/>
  <c r="Z197" i="3"/>
  <c r="N219" i="3"/>
  <c r="Z219" i="3"/>
  <c r="N227" i="3"/>
  <c r="Z227" i="3"/>
  <c r="N241" i="3"/>
  <c r="Z241" i="3"/>
  <c r="N248" i="3"/>
  <c r="Z248" i="3"/>
  <c r="N257" i="3"/>
  <c r="Z257" i="3"/>
  <c r="N282" i="3"/>
  <c r="Z282" i="3"/>
  <c r="N286" i="3"/>
  <c r="Z286" i="3"/>
  <c r="N300" i="3"/>
  <c r="Z300" i="3"/>
  <c r="N308" i="3"/>
  <c r="Z308" i="3"/>
  <c r="N318" i="3"/>
  <c r="Z318" i="3"/>
  <c r="N327" i="3"/>
  <c r="Z327" i="3"/>
  <c r="N9" i="3"/>
  <c r="Z9" i="3"/>
  <c r="N112" i="3"/>
  <c r="Z112" i="3"/>
  <c r="N160" i="3"/>
  <c r="Z160" i="3"/>
  <c r="N182" i="3"/>
  <c r="Z182" i="3"/>
  <c r="N196" i="3"/>
  <c r="Z196" i="3"/>
  <c r="N217" i="3"/>
  <c r="Z217" i="3"/>
  <c r="N226" i="3"/>
  <c r="Z226" i="3"/>
  <c r="N234" i="3"/>
  <c r="Z234" i="3"/>
  <c r="N240" i="3"/>
  <c r="Z240" i="3"/>
  <c r="N247" i="3"/>
  <c r="Z247" i="3"/>
  <c r="N256" i="3"/>
  <c r="Z256" i="3"/>
  <c r="N281" i="3"/>
  <c r="Z281" i="3"/>
  <c r="N285" i="3"/>
  <c r="Z285" i="3"/>
  <c r="N307" i="3"/>
  <c r="Z307" i="3"/>
  <c r="N317" i="3"/>
  <c r="Z317" i="3"/>
  <c r="N328" i="3"/>
  <c r="Z328" i="3"/>
  <c r="N115" i="3"/>
  <c r="Z115" i="3"/>
  <c r="N163" i="3"/>
  <c r="Z163" i="3"/>
  <c r="N187" i="3"/>
  <c r="Z187" i="3"/>
  <c r="N195" i="3"/>
  <c r="Z195" i="3"/>
  <c r="N216" i="3"/>
  <c r="Z216" i="3"/>
  <c r="N225" i="3"/>
  <c r="Z225" i="3"/>
  <c r="N233" i="3"/>
  <c r="Z233" i="3"/>
  <c r="N239" i="3"/>
  <c r="Z239" i="3"/>
  <c r="N273" i="3"/>
  <c r="Z273" i="3"/>
  <c r="N280" i="3"/>
  <c r="Z280" i="3"/>
  <c r="N284" i="3"/>
  <c r="Z284" i="3"/>
  <c r="N298" i="3"/>
  <c r="Z298" i="3"/>
  <c r="N306" i="3"/>
  <c r="Z306" i="3"/>
  <c r="N316" i="3"/>
  <c r="Z316" i="3"/>
  <c r="AC23" i="3"/>
  <c r="AL23" i="3" s="1"/>
  <c r="N117" i="3"/>
  <c r="Z117" i="3"/>
  <c r="N153" i="3"/>
  <c r="Z153" i="3"/>
  <c r="N164" i="3"/>
  <c r="Z164" i="3"/>
  <c r="N190" i="3"/>
  <c r="Z190" i="3"/>
  <c r="N194" i="3"/>
  <c r="Z194" i="3"/>
  <c r="N215" i="3"/>
  <c r="Z215" i="3"/>
  <c r="N224" i="3"/>
  <c r="Z224" i="3"/>
  <c r="N238" i="3"/>
  <c r="Z238" i="3"/>
  <c r="N255" i="3"/>
  <c r="Z255" i="3"/>
  <c r="N272" i="3"/>
  <c r="Z272" i="3"/>
  <c r="N279" i="3"/>
  <c r="Z279" i="3"/>
  <c r="N297" i="3"/>
  <c r="Z297" i="3"/>
  <c r="N305" i="3"/>
  <c r="Z305" i="3"/>
  <c r="N315" i="3"/>
  <c r="Z315" i="3"/>
  <c r="N329" i="3"/>
  <c r="Z329" i="3"/>
  <c r="N119" i="3"/>
  <c r="Z119" i="3"/>
  <c r="N136" i="3"/>
  <c r="Z136" i="3"/>
  <c r="N154" i="3"/>
  <c r="Z154" i="3"/>
  <c r="N166" i="3"/>
  <c r="Z166" i="3"/>
  <c r="Z176" i="3"/>
  <c r="N189" i="3"/>
  <c r="Z189" i="3"/>
  <c r="N193" i="3"/>
  <c r="Z193" i="3"/>
  <c r="N214" i="3"/>
  <c r="Z214" i="3"/>
  <c r="N237" i="3"/>
  <c r="Z237" i="3"/>
  <c r="N271" i="3"/>
  <c r="Z271" i="3"/>
  <c r="N278" i="3"/>
  <c r="Z278" i="3"/>
  <c r="N290" i="3"/>
  <c r="Z290" i="3"/>
  <c r="N296" i="3"/>
  <c r="Z296" i="3"/>
  <c r="N304" i="3"/>
  <c r="Z304" i="3"/>
  <c r="N334" i="3"/>
  <c r="Z334" i="3"/>
  <c r="Q19" i="3"/>
  <c r="AC19" i="3"/>
  <c r="AL19" i="3" s="1"/>
  <c r="AA360" i="3"/>
  <c r="AJ360" i="3" s="1"/>
  <c r="AA124" i="3"/>
  <c r="AJ124" i="3" s="1"/>
  <c r="N330" i="3"/>
  <c r="N336" i="3"/>
  <c r="AF355" i="2"/>
  <c r="M355" i="3"/>
  <c r="N341" i="3"/>
  <c r="N340" i="3"/>
  <c r="N339" i="3"/>
  <c r="N338" i="3"/>
  <c r="N337" i="3"/>
  <c r="N332" i="3"/>
  <c r="N335" i="3"/>
  <c r="N331" i="3"/>
  <c r="U111" i="3"/>
  <c r="Y121" i="3"/>
  <c r="Y122" i="3"/>
  <c r="Y120" i="3"/>
  <c r="Y123" i="3"/>
  <c r="AF349" i="2"/>
  <c r="AF348" i="2"/>
  <c r="T351" i="2"/>
  <c r="U351" i="2"/>
  <c r="AF338" i="2"/>
  <c r="U359" i="2"/>
  <c r="AF341" i="2"/>
  <c r="Q351" i="2"/>
  <c r="AF136" i="2"/>
  <c r="S351" i="2"/>
  <c r="V351" i="2"/>
  <c r="R351" i="2"/>
  <c r="AF345" i="2"/>
  <c r="X351" i="2"/>
  <c r="X386" i="2" s="1"/>
  <c r="AF336" i="2"/>
  <c r="AF339" i="2"/>
  <c r="AF342" i="2"/>
  <c r="AF337" i="2"/>
  <c r="AF344" i="2"/>
  <c r="AF343" i="2"/>
  <c r="AF346" i="2"/>
  <c r="AF93" i="2"/>
  <c r="AF9" i="2"/>
  <c r="AF103" i="2"/>
  <c r="AF138" i="2"/>
  <c r="AF146" i="2"/>
  <c r="AF107" i="2"/>
  <c r="AF109" i="2"/>
  <c r="AF139" i="2"/>
  <c r="AF96" i="2"/>
  <c r="AF135" i="2"/>
  <c r="AF131" i="2"/>
  <c r="AF100" i="2"/>
  <c r="AF98" i="2"/>
  <c r="AF95" i="2"/>
  <c r="AF137" i="2"/>
  <c r="AF133" i="2"/>
  <c r="AF134" i="2"/>
  <c r="AF108" i="2"/>
  <c r="AF105" i="2"/>
  <c r="AF110" i="2"/>
  <c r="AF106" i="2"/>
  <c r="AF111" i="2"/>
  <c r="AF97" i="2"/>
  <c r="AF101" i="2"/>
  <c r="N289" i="3" l="1"/>
  <c r="O289" i="3" s="1"/>
  <c r="T386" i="2"/>
  <c r="S386" i="2"/>
  <c r="Z20" i="3"/>
  <c r="Z149" i="3"/>
  <c r="V386" i="2"/>
  <c r="Q386" i="2"/>
  <c r="O159" i="3"/>
  <c r="P159" i="3" s="1"/>
  <c r="AA254" i="3"/>
  <c r="AJ254" i="3" s="1"/>
  <c r="O265" i="3"/>
  <c r="AB265" i="3" s="1"/>
  <c r="O275" i="3"/>
  <c r="P275" i="3" s="1"/>
  <c r="N149" i="3"/>
  <c r="Z412" i="3"/>
  <c r="Z395" i="3"/>
  <c r="M58" i="3"/>
  <c r="Z394" i="3"/>
  <c r="M24" i="3"/>
  <c r="O254" i="3"/>
  <c r="P254" i="3" s="1"/>
  <c r="M22" i="3"/>
  <c r="AA265" i="3"/>
  <c r="M21" i="3"/>
  <c r="R386" i="2"/>
  <c r="W386" i="2"/>
  <c r="AA275" i="3"/>
  <c r="G22" i="4"/>
  <c r="AA346" i="3"/>
  <c r="H15" i="4" s="1"/>
  <c r="G20" i="4"/>
  <c r="D18" i="5"/>
  <c r="G19" i="4"/>
  <c r="D18" i="4"/>
  <c r="P386" i="2"/>
  <c r="U386" i="2"/>
  <c r="Z25" i="3"/>
  <c r="N355" i="3"/>
  <c r="Z355" i="3"/>
  <c r="Z389" i="3" s="1"/>
  <c r="Z391" i="3" s="1"/>
  <c r="O281" i="3"/>
  <c r="AA281" i="3"/>
  <c r="O217" i="3"/>
  <c r="AA217" i="3"/>
  <c r="O327" i="3"/>
  <c r="AA327" i="3"/>
  <c r="AJ327" i="3" s="1"/>
  <c r="O257" i="3"/>
  <c r="AA257" i="3"/>
  <c r="O183" i="3"/>
  <c r="AA183" i="3"/>
  <c r="O319" i="3"/>
  <c r="AA319" i="3"/>
  <c r="O249" i="3"/>
  <c r="AA249" i="3"/>
  <c r="O158" i="3"/>
  <c r="AA158" i="3"/>
  <c r="O310" i="3"/>
  <c r="AA310" i="3"/>
  <c r="O243" i="3"/>
  <c r="AA243" i="3"/>
  <c r="O359" i="3"/>
  <c r="AA359" i="3"/>
  <c r="O260" i="3"/>
  <c r="AA260" i="3"/>
  <c r="O181" i="3"/>
  <c r="AA181" i="3"/>
  <c r="O322" i="3"/>
  <c r="AA322" i="3"/>
  <c r="O252" i="3"/>
  <c r="AA252" i="3"/>
  <c r="O175" i="3"/>
  <c r="AA175" i="3"/>
  <c r="O323" i="3"/>
  <c r="AA323" i="3"/>
  <c r="O232" i="3"/>
  <c r="AA232" i="3"/>
  <c r="O128" i="3"/>
  <c r="AA128" i="3"/>
  <c r="O340" i="3"/>
  <c r="AA340" i="3"/>
  <c r="O278" i="3"/>
  <c r="AA278" i="3"/>
  <c r="AA176" i="3"/>
  <c r="O315" i="3"/>
  <c r="AA315" i="3"/>
  <c r="O255" i="3"/>
  <c r="AA255" i="3"/>
  <c r="O164" i="3"/>
  <c r="AA164" i="3"/>
  <c r="O298" i="3"/>
  <c r="AA298" i="3"/>
  <c r="O233" i="3"/>
  <c r="AA233" i="3"/>
  <c r="G20" i="5"/>
  <c r="O263" i="3"/>
  <c r="AA263" i="3"/>
  <c r="O157" i="3"/>
  <c r="AA157" i="3"/>
  <c r="O277" i="3"/>
  <c r="AA277" i="3"/>
  <c r="O333" i="3"/>
  <c r="AA333" i="3"/>
  <c r="O206" i="3"/>
  <c r="AA206" i="3"/>
  <c r="O332" i="3"/>
  <c r="AA332" i="3"/>
  <c r="O341" i="3"/>
  <c r="AA341" i="3"/>
  <c r="O115" i="3"/>
  <c r="AA115" i="3"/>
  <c r="O256" i="3"/>
  <c r="AA256" i="3"/>
  <c r="O196" i="3"/>
  <c r="AA196" i="3"/>
  <c r="O318" i="3"/>
  <c r="AA318" i="3"/>
  <c r="O248" i="3"/>
  <c r="AA248" i="3"/>
  <c r="AA159" i="3"/>
  <c r="O309" i="3"/>
  <c r="AA309" i="3"/>
  <c r="O242" i="3"/>
  <c r="AA242" i="3"/>
  <c r="O146" i="3"/>
  <c r="AA146" i="3"/>
  <c r="O302" i="3"/>
  <c r="AA302" i="3"/>
  <c r="O229" i="3"/>
  <c r="AA229" i="3"/>
  <c r="O321" i="3"/>
  <c r="AA321" i="3"/>
  <c r="O251" i="3"/>
  <c r="AA251" i="3"/>
  <c r="O144" i="3"/>
  <c r="AA144" i="3"/>
  <c r="O312" i="3"/>
  <c r="AA312" i="3"/>
  <c r="O236" i="3"/>
  <c r="AA236" i="3"/>
  <c r="O142" i="3"/>
  <c r="AA142" i="3"/>
  <c r="O313" i="3"/>
  <c r="AA313" i="3"/>
  <c r="O210" i="3"/>
  <c r="AA210" i="3"/>
  <c r="O344" i="3"/>
  <c r="AA344" i="3"/>
  <c r="R19" i="3"/>
  <c r="AD19" i="3"/>
  <c r="AM19" i="3" s="1"/>
  <c r="O271" i="3"/>
  <c r="AA271" i="3"/>
  <c r="O166" i="3"/>
  <c r="AA166" i="3"/>
  <c r="O305" i="3"/>
  <c r="AA305" i="3"/>
  <c r="O238" i="3"/>
  <c r="AA238" i="3"/>
  <c r="O153" i="3"/>
  <c r="AA153" i="3"/>
  <c r="O284" i="3"/>
  <c r="AA284" i="3"/>
  <c r="O225" i="3"/>
  <c r="AA225" i="3"/>
  <c r="O223" i="3"/>
  <c r="AA223" i="3"/>
  <c r="O137" i="3"/>
  <c r="AA137" i="3"/>
  <c r="O264" i="3"/>
  <c r="AA264" i="3"/>
  <c r="AA345" i="3"/>
  <c r="O180" i="3"/>
  <c r="AA180" i="3"/>
  <c r="O336" i="3"/>
  <c r="AA336" i="3"/>
  <c r="O328" i="3"/>
  <c r="AA328" i="3"/>
  <c r="O247" i="3"/>
  <c r="AA247" i="3"/>
  <c r="O182" i="3"/>
  <c r="AA182" i="3"/>
  <c r="O308" i="3"/>
  <c r="AA308" i="3"/>
  <c r="O241" i="3"/>
  <c r="AA241" i="3"/>
  <c r="O147" i="3"/>
  <c r="AA147" i="3"/>
  <c r="O301" i="3"/>
  <c r="AA301" i="3"/>
  <c r="O228" i="3"/>
  <c r="AA228" i="3"/>
  <c r="O111" i="3"/>
  <c r="AA111" i="3"/>
  <c r="O288" i="3"/>
  <c r="AA288" i="3"/>
  <c r="O221" i="3"/>
  <c r="AA221" i="3"/>
  <c r="O311" i="3"/>
  <c r="AA311" i="3"/>
  <c r="O244" i="3"/>
  <c r="AA244" i="3"/>
  <c r="O109" i="3"/>
  <c r="AA109" i="3"/>
  <c r="O294" i="3"/>
  <c r="AA294" i="3"/>
  <c r="O231" i="3"/>
  <c r="AA231" i="3"/>
  <c r="O106" i="3"/>
  <c r="AA106" i="3"/>
  <c r="O291" i="3"/>
  <c r="AA291" i="3"/>
  <c r="O202" i="3"/>
  <c r="AA202" i="3"/>
  <c r="O324" i="3"/>
  <c r="AA324" i="3"/>
  <c r="Z27" i="3"/>
  <c r="O330" i="3"/>
  <c r="AA330" i="3"/>
  <c r="O334" i="3"/>
  <c r="AA334" i="3"/>
  <c r="O237" i="3"/>
  <c r="AA237" i="3"/>
  <c r="O154" i="3"/>
  <c r="AA154" i="3"/>
  <c r="O297" i="3"/>
  <c r="AA297" i="3"/>
  <c r="O224" i="3"/>
  <c r="AA224" i="3"/>
  <c r="O117" i="3"/>
  <c r="AA117" i="3"/>
  <c r="O280" i="3"/>
  <c r="AA280" i="3"/>
  <c r="O216" i="3"/>
  <c r="AA216" i="3"/>
  <c r="O299" i="3"/>
  <c r="AA299" i="3"/>
  <c r="O208" i="3"/>
  <c r="AA208" i="3"/>
  <c r="O127" i="3"/>
  <c r="AA127" i="3"/>
  <c r="O188" i="3"/>
  <c r="AA188" i="3"/>
  <c r="O295" i="3"/>
  <c r="AA295" i="3"/>
  <c r="O167" i="3"/>
  <c r="AA167" i="3"/>
  <c r="O331" i="3"/>
  <c r="AA331" i="3"/>
  <c r="O337" i="3"/>
  <c r="AA337" i="3"/>
  <c r="O317" i="3"/>
  <c r="AA317" i="3"/>
  <c r="O240" i="3"/>
  <c r="AA240" i="3"/>
  <c r="O160" i="3"/>
  <c r="AA160" i="3"/>
  <c r="O300" i="3"/>
  <c r="AA300" i="3"/>
  <c r="O227" i="3"/>
  <c r="AA227" i="3"/>
  <c r="O113" i="3"/>
  <c r="AA113" i="3"/>
  <c r="O287" i="3"/>
  <c r="AA287" i="3"/>
  <c r="O220" i="3"/>
  <c r="AA220" i="3"/>
  <c r="O8" i="3"/>
  <c r="AA8" i="3"/>
  <c r="AJ8" i="3" s="1"/>
  <c r="O199" i="3"/>
  <c r="AA199" i="3"/>
  <c r="O303" i="3"/>
  <c r="AA303" i="3"/>
  <c r="O230" i="3"/>
  <c r="AA230" i="3"/>
  <c r="O6" i="3"/>
  <c r="AA6" i="3"/>
  <c r="AJ6" i="3" s="1"/>
  <c r="O212" i="3"/>
  <c r="AA212" i="3"/>
  <c r="O5" i="3"/>
  <c r="AA5" i="3"/>
  <c r="AJ5" i="3" s="1"/>
  <c r="O268" i="3"/>
  <c r="AA268" i="3"/>
  <c r="AA178" i="3"/>
  <c r="O304" i="3"/>
  <c r="AA304" i="3"/>
  <c r="O214" i="3"/>
  <c r="AA214" i="3"/>
  <c r="O136" i="3"/>
  <c r="AA136" i="3"/>
  <c r="O215" i="3"/>
  <c r="AA215" i="3"/>
  <c r="AD23" i="3"/>
  <c r="AM23" i="3" s="1"/>
  <c r="O273" i="3"/>
  <c r="AA273" i="3"/>
  <c r="O195" i="3"/>
  <c r="AA195" i="3"/>
  <c r="O292" i="3"/>
  <c r="AA292" i="3"/>
  <c r="O192" i="3"/>
  <c r="AA192" i="3"/>
  <c r="O3" i="3"/>
  <c r="AA3" i="3"/>
  <c r="AJ3" i="3" s="1"/>
  <c r="O2" i="3"/>
  <c r="AA2" i="3"/>
  <c r="AJ2" i="3" s="1"/>
  <c r="O270" i="3"/>
  <c r="AA270" i="3"/>
  <c r="O156" i="3"/>
  <c r="AA156" i="3"/>
  <c r="O338" i="3"/>
  <c r="AA338" i="3"/>
  <c r="O307" i="3"/>
  <c r="AA307" i="3"/>
  <c r="O234" i="3"/>
  <c r="AA234" i="3"/>
  <c r="O112" i="3"/>
  <c r="AA112" i="3"/>
  <c r="O286" i="3"/>
  <c r="AA286" i="3"/>
  <c r="O219" i="3"/>
  <c r="AA219" i="3"/>
  <c r="O357" i="3"/>
  <c r="AA357" i="3"/>
  <c r="O274" i="3"/>
  <c r="AA274" i="3"/>
  <c r="O198" i="3"/>
  <c r="AA198" i="3"/>
  <c r="O358" i="3"/>
  <c r="AA358" i="3"/>
  <c r="O259" i="3"/>
  <c r="AA259" i="3"/>
  <c r="O185" i="3"/>
  <c r="AA185" i="3"/>
  <c r="AA283" i="3"/>
  <c r="O222" i="3"/>
  <c r="AA222" i="3"/>
  <c r="O4" i="3"/>
  <c r="AA4" i="3"/>
  <c r="AJ4" i="3" s="1"/>
  <c r="O267" i="3"/>
  <c r="AA267" i="3"/>
  <c r="O201" i="3"/>
  <c r="AA201" i="3"/>
  <c r="O356" i="3"/>
  <c r="AA356" i="3"/>
  <c r="O262" i="3"/>
  <c r="AA262" i="3"/>
  <c r="O174" i="3"/>
  <c r="AA174" i="3"/>
  <c r="M57" i="3"/>
  <c r="O339" i="3"/>
  <c r="AA339" i="3"/>
  <c r="O296" i="3"/>
  <c r="AA296" i="3"/>
  <c r="O193" i="3"/>
  <c r="AA193" i="3"/>
  <c r="O119" i="3"/>
  <c r="AA119" i="3"/>
  <c r="O279" i="3"/>
  <c r="AA279" i="3"/>
  <c r="O194" i="3"/>
  <c r="AA194" i="3"/>
  <c r="O316" i="3"/>
  <c r="AA316" i="3"/>
  <c r="O187" i="3"/>
  <c r="AA187" i="3"/>
  <c r="Z61" i="3"/>
  <c r="O276" i="3"/>
  <c r="AA276" i="3"/>
  <c r="AA179" i="3"/>
  <c r="O314" i="3"/>
  <c r="AA314" i="3"/>
  <c r="O110" i="3"/>
  <c r="AA110" i="3"/>
  <c r="O246" i="3"/>
  <c r="AA246" i="3"/>
  <c r="O139" i="3"/>
  <c r="AA139" i="3"/>
  <c r="Z26" i="3"/>
  <c r="O285" i="3"/>
  <c r="AA285" i="3"/>
  <c r="O226" i="3"/>
  <c r="AA226" i="3"/>
  <c r="O9" i="3"/>
  <c r="AA9" i="3"/>
  <c r="AJ9" i="3" s="1"/>
  <c r="O282" i="3"/>
  <c r="AA282" i="3"/>
  <c r="O197" i="3"/>
  <c r="AA197" i="3"/>
  <c r="O326" i="3"/>
  <c r="AA326" i="3"/>
  <c r="O258" i="3"/>
  <c r="AA258" i="3"/>
  <c r="O184" i="3"/>
  <c r="AA184" i="3"/>
  <c r="O320" i="3"/>
  <c r="AA320" i="3"/>
  <c r="O250" i="3"/>
  <c r="AA250" i="3"/>
  <c r="O143" i="3"/>
  <c r="AA143" i="3"/>
  <c r="O266" i="3"/>
  <c r="AA266" i="3"/>
  <c r="O200" i="3"/>
  <c r="AA200" i="3"/>
  <c r="O342" i="3"/>
  <c r="AA342" i="3"/>
  <c r="O261" i="3"/>
  <c r="AA261" i="3"/>
  <c r="AA177" i="3"/>
  <c r="O343" i="3"/>
  <c r="AA343" i="3"/>
  <c r="O253" i="3"/>
  <c r="AA253" i="3"/>
  <c r="O140" i="3"/>
  <c r="AA140" i="3"/>
  <c r="O335" i="3"/>
  <c r="AA335" i="3"/>
  <c r="O290" i="3"/>
  <c r="AA290" i="3"/>
  <c r="O189" i="3"/>
  <c r="AA189" i="3"/>
  <c r="O329" i="3"/>
  <c r="AA329" i="3"/>
  <c r="O272" i="3"/>
  <c r="AA272" i="3"/>
  <c r="O190" i="3"/>
  <c r="AA190" i="3"/>
  <c r="O306" i="3"/>
  <c r="AA306" i="3"/>
  <c r="O239" i="3"/>
  <c r="AA239" i="3"/>
  <c r="O163" i="3"/>
  <c r="AA163" i="3"/>
  <c r="G22" i="5"/>
  <c r="O269" i="3"/>
  <c r="AA269" i="3"/>
  <c r="O173" i="3"/>
  <c r="AA173" i="3"/>
  <c r="O293" i="3"/>
  <c r="AA293" i="3"/>
  <c r="O7" i="3"/>
  <c r="AA7" i="3"/>
  <c r="AJ7" i="3" s="1"/>
  <c r="O213" i="3"/>
  <c r="AA213" i="3"/>
  <c r="O125" i="3"/>
  <c r="AA125" i="3"/>
  <c r="AB360" i="3"/>
  <c r="AK360" i="3" s="1"/>
  <c r="AB124" i="3"/>
  <c r="AK124" i="3" s="1"/>
  <c r="AF351" i="2"/>
  <c r="AF359" i="2"/>
  <c r="AA289" i="3" l="1"/>
  <c r="AJ289" i="3" s="1"/>
  <c r="Z24" i="3"/>
  <c r="Z22" i="3"/>
  <c r="AA396" i="3"/>
  <c r="AA413" i="3" s="1"/>
  <c r="AB159" i="3"/>
  <c r="AB412" i="3" s="1"/>
  <c r="P265" i="3"/>
  <c r="Q265" i="3" s="1"/>
  <c r="O149" i="3"/>
  <c r="AB149" i="3" s="1"/>
  <c r="AB275" i="3"/>
  <c r="AK275" i="3" s="1"/>
  <c r="AA149" i="3"/>
  <c r="AJ149" i="3" s="1"/>
  <c r="AA388" i="3"/>
  <c r="Z392" i="3"/>
  <c r="AA394" i="3"/>
  <c r="H20" i="4" s="1"/>
  <c r="Z411" i="3"/>
  <c r="AA395" i="3"/>
  <c r="H22" i="4" s="1"/>
  <c r="AA412" i="3"/>
  <c r="AK265" i="3"/>
  <c r="AB254" i="3"/>
  <c r="AK254" i="3" s="1"/>
  <c r="AJ228" i="3"/>
  <c r="AJ115" i="3"/>
  <c r="AJ333" i="3"/>
  <c r="AJ128" i="3"/>
  <c r="AJ252" i="3"/>
  <c r="AJ359" i="3"/>
  <c r="AJ249" i="3"/>
  <c r="AJ222" i="3"/>
  <c r="AJ311" i="3"/>
  <c r="AJ248" i="3"/>
  <c r="N27" i="3"/>
  <c r="AJ343" i="3"/>
  <c r="AJ187" i="3"/>
  <c r="AJ198" i="3"/>
  <c r="AJ208" i="3"/>
  <c r="AJ142" i="3"/>
  <c r="AJ346" i="3"/>
  <c r="AJ294" i="3"/>
  <c r="AJ182" i="3"/>
  <c r="AJ322" i="3"/>
  <c r="AJ266" i="3"/>
  <c r="AJ119" i="3"/>
  <c r="AJ185" i="3"/>
  <c r="AJ274" i="3"/>
  <c r="AJ112" i="3"/>
  <c r="AJ156" i="3"/>
  <c r="AJ192" i="3"/>
  <c r="AJ214" i="3"/>
  <c r="AJ230" i="3"/>
  <c r="AJ227" i="3"/>
  <c r="AJ317" i="3"/>
  <c r="AJ295" i="3"/>
  <c r="AJ299" i="3"/>
  <c r="AJ224" i="3"/>
  <c r="AJ334" i="3"/>
  <c r="AJ225" i="3"/>
  <c r="AJ305" i="3"/>
  <c r="N26" i="3"/>
  <c r="AJ344" i="3"/>
  <c r="AJ236" i="3"/>
  <c r="AJ321" i="3"/>
  <c r="AJ242" i="3"/>
  <c r="AJ298" i="3"/>
  <c r="AJ176" i="3"/>
  <c r="AJ275" i="3"/>
  <c r="AJ213" i="3"/>
  <c r="AJ195" i="3"/>
  <c r="AJ324" i="3"/>
  <c r="AJ190" i="3"/>
  <c r="AJ197" i="3"/>
  <c r="AJ279" i="3"/>
  <c r="AJ113" i="3"/>
  <c r="AJ237" i="3"/>
  <c r="AJ223" i="3"/>
  <c r="AJ315" i="3"/>
  <c r="AJ180" i="3"/>
  <c r="AJ335" i="3"/>
  <c r="AJ139" i="3"/>
  <c r="AJ179" i="3"/>
  <c r="AJ174" i="3"/>
  <c r="AJ267" i="3"/>
  <c r="AJ291" i="3"/>
  <c r="AJ109" i="3"/>
  <c r="AJ288" i="3"/>
  <c r="AJ147" i="3"/>
  <c r="AJ247" i="3"/>
  <c r="AJ345" i="3"/>
  <c r="AJ196" i="3"/>
  <c r="N20" i="3"/>
  <c r="AJ332" i="3"/>
  <c r="AJ157" i="3"/>
  <c r="AJ278" i="3"/>
  <c r="AJ323" i="3"/>
  <c r="AJ181" i="3"/>
  <c r="AJ310" i="3"/>
  <c r="AJ183" i="3"/>
  <c r="AJ281" i="3"/>
  <c r="AJ231" i="3"/>
  <c r="AJ200" i="3"/>
  <c r="AJ286" i="3"/>
  <c r="AJ117" i="3"/>
  <c r="AJ201" i="3"/>
  <c r="AJ202" i="3"/>
  <c r="AJ221" i="3"/>
  <c r="AJ277" i="3"/>
  <c r="AJ232" i="3"/>
  <c r="AJ243" i="3"/>
  <c r="AJ319" i="3"/>
  <c r="AJ265" i="3"/>
  <c r="AJ177" i="3"/>
  <c r="AJ293" i="3"/>
  <c r="AJ239" i="3"/>
  <c r="AJ329" i="3"/>
  <c r="AJ140" i="3"/>
  <c r="AJ261" i="3"/>
  <c r="AJ143" i="3"/>
  <c r="AJ258" i="3"/>
  <c r="AJ316" i="3"/>
  <c r="AJ193" i="3"/>
  <c r="AJ259" i="3"/>
  <c r="AJ357" i="3"/>
  <c r="AJ234" i="3"/>
  <c r="AJ270" i="3"/>
  <c r="AJ292" i="3"/>
  <c r="AJ215" i="3"/>
  <c r="AJ304" i="3"/>
  <c r="AJ212" i="3"/>
  <c r="AJ303" i="3"/>
  <c r="AJ220" i="3"/>
  <c r="AJ300" i="3"/>
  <c r="AJ337" i="3"/>
  <c r="AJ188" i="3"/>
  <c r="AJ216" i="3"/>
  <c r="AJ297" i="3"/>
  <c r="AJ330" i="3"/>
  <c r="AJ264" i="3"/>
  <c r="AJ284" i="3"/>
  <c r="AJ166" i="3"/>
  <c r="AJ210" i="3"/>
  <c r="AJ312" i="3"/>
  <c r="AJ229" i="3"/>
  <c r="AJ309" i="3"/>
  <c r="AJ164" i="3"/>
  <c r="AJ269" i="3"/>
  <c r="AJ336" i="3"/>
  <c r="AJ290" i="3"/>
  <c r="AJ285" i="3"/>
  <c r="AJ338" i="3"/>
  <c r="AJ136" i="3"/>
  <c r="AJ240" i="3"/>
  <c r="AJ251" i="3"/>
  <c r="AJ314" i="3"/>
  <c r="AJ283" i="3"/>
  <c r="AJ273" i="3"/>
  <c r="AJ301" i="3"/>
  <c r="AJ318" i="3"/>
  <c r="AJ272" i="3"/>
  <c r="AJ184" i="3"/>
  <c r="AJ125" i="3"/>
  <c r="AJ173" i="3"/>
  <c r="AJ246" i="3"/>
  <c r="AJ276" i="3"/>
  <c r="AJ262" i="3"/>
  <c r="AJ106" i="3"/>
  <c r="AJ244" i="3"/>
  <c r="AJ111" i="3"/>
  <c r="AJ241" i="3"/>
  <c r="AJ328" i="3"/>
  <c r="AJ256" i="3"/>
  <c r="AJ206" i="3"/>
  <c r="AJ263" i="3"/>
  <c r="N25" i="3"/>
  <c r="AJ340" i="3"/>
  <c r="AJ175" i="3"/>
  <c r="AJ260" i="3"/>
  <c r="AJ158" i="3"/>
  <c r="AJ257" i="3"/>
  <c r="Q159" i="3"/>
  <c r="AC159" i="3"/>
  <c r="AC412" i="3" s="1"/>
  <c r="AJ110" i="3"/>
  <c r="AJ356" i="3"/>
  <c r="AJ308" i="3"/>
  <c r="AJ320" i="3"/>
  <c r="AJ339" i="3"/>
  <c r="AJ268" i="3"/>
  <c r="AJ167" i="3"/>
  <c r="AJ238" i="3"/>
  <c r="AJ146" i="3"/>
  <c r="AJ233" i="3"/>
  <c r="AJ341" i="3"/>
  <c r="AJ217" i="3"/>
  <c r="AJ163" i="3"/>
  <c r="AJ282" i="3"/>
  <c r="AJ306" i="3"/>
  <c r="AJ189" i="3"/>
  <c r="AJ253" i="3"/>
  <c r="AJ342" i="3"/>
  <c r="AJ250" i="3"/>
  <c r="AJ326" i="3"/>
  <c r="AJ226" i="3"/>
  <c r="AJ194" i="3"/>
  <c r="AJ296" i="3"/>
  <c r="AJ358" i="3"/>
  <c r="AJ219" i="3"/>
  <c r="AJ307" i="3"/>
  <c r="AJ178" i="3"/>
  <c r="AJ199" i="3"/>
  <c r="AJ287" i="3"/>
  <c r="AJ160" i="3"/>
  <c r="AJ331" i="3"/>
  <c r="AJ127" i="3"/>
  <c r="AJ280" i="3"/>
  <c r="AJ154" i="3"/>
  <c r="AJ137" i="3"/>
  <c r="AJ153" i="3"/>
  <c r="AJ271" i="3"/>
  <c r="AJ313" i="3"/>
  <c r="AJ144" i="3"/>
  <c r="AJ302" i="3"/>
  <c r="AJ159" i="3"/>
  <c r="AJ255" i="3"/>
  <c r="Z57" i="3"/>
  <c r="Z21" i="3"/>
  <c r="AF386" i="2"/>
  <c r="G15" i="5"/>
  <c r="AB346" i="3"/>
  <c r="N22" i="3"/>
  <c r="N24" i="3"/>
  <c r="AB18" i="4"/>
  <c r="AA18" i="4"/>
  <c r="N21" i="3"/>
  <c r="AB18" i="5"/>
  <c r="AA18" i="5"/>
  <c r="P338" i="3"/>
  <c r="AB338" i="3"/>
  <c r="AK338" i="3" s="1"/>
  <c r="P125" i="3"/>
  <c r="AB125" i="3"/>
  <c r="AK125" i="3" s="1"/>
  <c r="P329" i="3"/>
  <c r="AB329" i="3"/>
  <c r="AK329" i="3" s="1"/>
  <c r="P119" i="3"/>
  <c r="AB119" i="3"/>
  <c r="AK119" i="3" s="1"/>
  <c r="P136" i="3"/>
  <c r="AB136" i="3"/>
  <c r="AK136" i="3" s="1"/>
  <c r="P167" i="3"/>
  <c r="AB167" i="3"/>
  <c r="AK167" i="3" s="1"/>
  <c r="P311" i="3"/>
  <c r="AB311" i="3"/>
  <c r="AK311" i="3" s="1"/>
  <c r="P271" i="3"/>
  <c r="AB271" i="3"/>
  <c r="AK271" i="3" s="1"/>
  <c r="P139" i="3"/>
  <c r="AB139" i="3"/>
  <c r="AK139" i="3" s="1"/>
  <c r="P356" i="3"/>
  <c r="AB356" i="3"/>
  <c r="AK356" i="3" s="1"/>
  <c r="P219" i="3"/>
  <c r="AB219" i="3"/>
  <c r="AK219" i="3" s="1"/>
  <c r="P206" i="3"/>
  <c r="AB206" i="3"/>
  <c r="AK206" i="3" s="1"/>
  <c r="P278" i="3"/>
  <c r="AB278" i="3"/>
  <c r="AK278" i="3" s="1"/>
  <c r="P213" i="3"/>
  <c r="AB213" i="3"/>
  <c r="AK213" i="3" s="1"/>
  <c r="N57" i="3"/>
  <c r="P193" i="3"/>
  <c r="AB193" i="3"/>
  <c r="AK193" i="3" s="1"/>
  <c r="P214" i="3"/>
  <c r="AB214" i="3"/>
  <c r="AK214" i="3" s="1"/>
  <c r="P8" i="3"/>
  <c r="AB8" i="3"/>
  <c r="AK8" i="3" s="1"/>
  <c r="P295" i="3"/>
  <c r="AB295" i="3"/>
  <c r="AK295" i="3" s="1"/>
  <c r="P106" i="3"/>
  <c r="AB106" i="3"/>
  <c r="AK106" i="3" s="1"/>
  <c r="P180" i="3"/>
  <c r="AB180" i="3"/>
  <c r="AK180" i="3" s="1"/>
  <c r="P284" i="3"/>
  <c r="AB284" i="3"/>
  <c r="AK284" i="3" s="1"/>
  <c r="S19" i="3"/>
  <c r="AE19" i="3"/>
  <c r="AN19" i="3" s="1"/>
  <c r="P312" i="3"/>
  <c r="AB312" i="3"/>
  <c r="AK312" i="3" s="1"/>
  <c r="P146" i="3"/>
  <c r="AB146" i="3"/>
  <c r="AK146" i="3" s="1"/>
  <c r="P196" i="3"/>
  <c r="AB196" i="3"/>
  <c r="AK196" i="3" s="1"/>
  <c r="H22" i="5"/>
  <c r="P246" i="3"/>
  <c r="AB246" i="3"/>
  <c r="P201" i="3"/>
  <c r="AB201" i="3"/>
  <c r="AK201" i="3" s="1"/>
  <c r="P259" i="3"/>
  <c r="AB259" i="3"/>
  <c r="AK259" i="3" s="1"/>
  <c r="P286" i="3"/>
  <c r="AB286" i="3"/>
  <c r="AK286" i="3" s="1"/>
  <c r="P270" i="3"/>
  <c r="AB270" i="3"/>
  <c r="AK270" i="3" s="1"/>
  <c r="P333" i="3"/>
  <c r="AB333" i="3"/>
  <c r="AK333" i="3" s="1"/>
  <c r="P298" i="3"/>
  <c r="AB298" i="3"/>
  <c r="AK298" i="3" s="1"/>
  <c r="P340" i="3"/>
  <c r="AB340" i="3"/>
  <c r="P322" i="3"/>
  <c r="AB322" i="3"/>
  <c r="AK322" i="3" s="1"/>
  <c r="P158" i="3"/>
  <c r="AB158" i="3"/>
  <c r="P217" i="3"/>
  <c r="AB217" i="3"/>
  <c r="AK217" i="3" s="1"/>
  <c r="AB179" i="3"/>
  <c r="AK179" i="3" s="1"/>
  <c r="AB283" i="3"/>
  <c r="AK283" i="3" s="1"/>
  <c r="P216" i="3"/>
  <c r="AB216" i="3"/>
  <c r="AK216" i="3" s="1"/>
  <c r="P336" i="3"/>
  <c r="AB336" i="3"/>
  <c r="AK336" i="3" s="1"/>
  <c r="P185" i="3"/>
  <c r="AB185" i="3"/>
  <c r="AK185" i="3" s="1"/>
  <c r="P310" i="3"/>
  <c r="AB310" i="3"/>
  <c r="AK310" i="3" s="1"/>
  <c r="P250" i="3"/>
  <c r="AB250" i="3"/>
  <c r="AK250" i="3" s="1"/>
  <c r="P241" i="3"/>
  <c r="AB241" i="3"/>
  <c r="AK241" i="3" s="1"/>
  <c r="P239" i="3"/>
  <c r="AB239" i="3"/>
  <c r="AK239" i="3" s="1"/>
  <c r="P9" i="3"/>
  <c r="AB9" i="3"/>
  <c r="AK9" i="3" s="1"/>
  <c r="Q254" i="3"/>
  <c r="AC254" i="3"/>
  <c r="P273" i="3"/>
  <c r="AB273" i="3"/>
  <c r="AK273" i="3" s="1"/>
  <c r="P304" i="3"/>
  <c r="AB304" i="3"/>
  <c r="AK304" i="3" s="1"/>
  <c r="P6" i="3"/>
  <c r="AB6" i="3"/>
  <c r="AK6" i="3" s="1"/>
  <c r="P220" i="3"/>
  <c r="AB220" i="3"/>
  <c r="AK220" i="3" s="1"/>
  <c r="P240" i="3"/>
  <c r="AB240" i="3"/>
  <c r="AK240" i="3" s="1"/>
  <c r="P188" i="3"/>
  <c r="AB188" i="3"/>
  <c r="AK188" i="3" s="1"/>
  <c r="P117" i="3"/>
  <c r="AB117" i="3"/>
  <c r="AK117" i="3" s="1"/>
  <c r="P330" i="3"/>
  <c r="AB330" i="3"/>
  <c r="AK330" i="3" s="1"/>
  <c r="P231" i="3"/>
  <c r="AB231" i="3"/>
  <c r="AK231" i="3" s="1"/>
  <c r="P288" i="3"/>
  <c r="AB288" i="3"/>
  <c r="AK288" i="3" s="1"/>
  <c r="P308" i="3"/>
  <c r="AB308" i="3"/>
  <c r="AK308" i="3" s="1"/>
  <c r="AB345" i="3"/>
  <c r="AK345" i="3" s="1"/>
  <c r="P153" i="3"/>
  <c r="AB153" i="3"/>
  <c r="AK153" i="3" s="1"/>
  <c r="P344" i="3"/>
  <c r="AB344" i="3"/>
  <c r="P144" i="3"/>
  <c r="AB144" i="3"/>
  <c r="AK144" i="3" s="1"/>
  <c r="P242" i="3"/>
  <c r="AB242" i="3"/>
  <c r="AK242" i="3" s="1"/>
  <c r="P256" i="3"/>
  <c r="AB256" i="3"/>
  <c r="AK256" i="3" s="1"/>
  <c r="P200" i="3"/>
  <c r="AB200" i="3"/>
  <c r="AK200" i="3" s="1"/>
  <c r="P274" i="3"/>
  <c r="AB274" i="3"/>
  <c r="P272" i="3"/>
  <c r="AB272" i="3"/>
  <c r="AK272" i="3" s="1"/>
  <c r="P299" i="3"/>
  <c r="AB299" i="3"/>
  <c r="AK299" i="3" s="1"/>
  <c r="P197" i="3"/>
  <c r="AB197" i="3"/>
  <c r="AK197" i="3" s="1"/>
  <c r="P212" i="3"/>
  <c r="AB212" i="3"/>
  <c r="AK212" i="3" s="1"/>
  <c r="P237" i="3"/>
  <c r="AB237" i="3"/>
  <c r="AK237" i="3" s="1"/>
  <c r="P225" i="3"/>
  <c r="AB225" i="3"/>
  <c r="AK225" i="3" s="1"/>
  <c r="P156" i="3"/>
  <c r="AB156" i="3"/>
  <c r="AK156" i="3" s="1"/>
  <c r="P252" i="3"/>
  <c r="AB252" i="3"/>
  <c r="AK252" i="3" s="1"/>
  <c r="AB177" i="3"/>
  <c r="AK177" i="3" s="1"/>
  <c r="AA61" i="3"/>
  <c r="AJ61" i="3" s="1"/>
  <c r="Q275" i="3"/>
  <c r="AC275" i="3"/>
  <c r="P160" i="3"/>
  <c r="AB160" i="3"/>
  <c r="AK160" i="3" s="1"/>
  <c r="P280" i="3"/>
  <c r="AB280" i="3"/>
  <c r="AK280" i="3" s="1"/>
  <c r="P334" i="3"/>
  <c r="AB334" i="3"/>
  <c r="AK334" i="3" s="1"/>
  <c r="P221" i="3"/>
  <c r="AB221" i="3"/>
  <c r="AK221" i="3" s="1"/>
  <c r="P7" i="3"/>
  <c r="AB7" i="3"/>
  <c r="AK7" i="3" s="1"/>
  <c r="P290" i="3"/>
  <c r="AB290" i="3"/>
  <c r="AK290" i="3" s="1"/>
  <c r="P261" i="3"/>
  <c r="AB261" i="3"/>
  <c r="AK261" i="3" s="1"/>
  <c r="P320" i="3"/>
  <c r="AB320" i="3"/>
  <c r="AK320" i="3" s="1"/>
  <c r="P296" i="3"/>
  <c r="AB296" i="3"/>
  <c r="AK296" i="3" s="1"/>
  <c r="P110" i="3"/>
  <c r="AB110" i="3"/>
  <c r="AK110" i="3" s="1"/>
  <c r="P267" i="3"/>
  <c r="AB267" i="3"/>
  <c r="AK267" i="3" s="1"/>
  <c r="P358" i="3"/>
  <c r="AB358" i="3"/>
  <c r="AK358" i="3" s="1"/>
  <c r="P112" i="3"/>
  <c r="AB112" i="3"/>
  <c r="AK112" i="3" s="1"/>
  <c r="P2" i="3"/>
  <c r="AB2" i="3"/>
  <c r="AK2" i="3" s="1"/>
  <c r="P277" i="3"/>
  <c r="AB277" i="3"/>
  <c r="AK277" i="3" s="1"/>
  <c r="P164" i="3"/>
  <c r="AB164" i="3"/>
  <c r="AK164" i="3" s="1"/>
  <c r="P128" i="3"/>
  <c r="AB128" i="3"/>
  <c r="AK128" i="3" s="1"/>
  <c r="P181" i="3"/>
  <c r="AB181" i="3"/>
  <c r="AK181" i="3" s="1"/>
  <c r="P249" i="3"/>
  <c r="AB249" i="3"/>
  <c r="AK249" i="3" s="1"/>
  <c r="P281" i="3"/>
  <c r="AB281" i="3"/>
  <c r="AK281" i="3" s="1"/>
  <c r="P253" i="3"/>
  <c r="AB253" i="3"/>
  <c r="AK253" i="3" s="1"/>
  <c r="P154" i="3"/>
  <c r="AB154" i="3"/>
  <c r="AK154" i="3" s="1"/>
  <c r="P357" i="3"/>
  <c r="AB357" i="3"/>
  <c r="AK357" i="3" s="1"/>
  <c r="P143" i="3"/>
  <c r="AB143" i="3"/>
  <c r="AK143" i="3" s="1"/>
  <c r="P300" i="3"/>
  <c r="AB300" i="3"/>
  <c r="AK300" i="3" s="1"/>
  <c r="P147" i="3"/>
  <c r="AB147" i="3"/>
  <c r="AK147" i="3" s="1"/>
  <c r="P236" i="3"/>
  <c r="AB236" i="3"/>
  <c r="P327" i="3"/>
  <c r="AB327" i="3"/>
  <c r="AK327" i="3" s="1"/>
  <c r="P163" i="3"/>
  <c r="AB163" i="3"/>
  <c r="AK163" i="3" s="1"/>
  <c r="P189" i="3"/>
  <c r="AB189" i="3"/>
  <c r="P282" i="3"/>
  <c r="AB282" i="3"/>
  <c r="AK282" i="3" s="1"/>
  <c r="P187" i="3"/>
  <c r="AB187" i="3"/>
  <c r="AK187" i="3" s="1"/>
  <c r="P195" i="3"/>
  <c r="AB195" i="3"/>
  <c r="AK195" i="3" s="1"/>
  <c r="P293" i="3"/>
  <c r="AB293" i="3"/>
  <c r="AK293" i="3" s="1"/>
  <c r="P306" i="3"/>
  <c r="AB306" i="3"/>
  <c r="AK306" i="3" s="1"/>
  <c r="P335" i="3"/>
  <c r="AB335" i="3"/>
  <c r="AK335" i="3" s="1"/>
  <c r="P342" i="3"/>
  <c r="AB342" i="3"/>
  <c r="AK342" i="3" s="1"/>
  <c r="P184" i="3"/>
  <c r="AB184" i="3"/>
  <c r="AK184" i="3" s="1"/>
  <c r="P226" i="3"/>
  <c r="AB226" i="3"/>
  <c r="AK226" i="3" s="1"/>
  <c r="P316" i="3"/>
  <c r="AB316" i="3"/>
  <c r="AK316" i="3" s="1"/>
  <c r="P339" i="3"/>
  <c r="AB339" i="3"/>
  <c r="AK339" i="3" s="1"/>
  <c r="AE23" i="3"/>
  <c r="AN23" i="3" s="1"/>
  <c r="AB178" i="3"/>
  <c r="AK178" i="3" s="1"/>
  <c r="P230" i="3"/>
  <c r="AB230" i="3"/>
  <c r="AK230" i="3" s="1"/>
  <c r="P287" i="3"/>
  <c r="AB287" i="3"/>
  <c r="AK287" i="3" s="1"/>
  <c r="P317" i="3"/>
  <c r="AB317" i="3"/>
  <c r="AK317" i="3" s="1"/>
  <c r="P127" i="3"/>
  <c r="AB127" i="3"/>
  <c r="P224" i="3"/>
  <c r="AB224" i="3"/>
  <c r="AK224" i="3" s="1"/>
  <c r="P294" i="3"/>
  <c r="AB294" i="3"/>
  <c r="AK294" i="3" s="1"/>
  <c r="P111" i="3"/>
  <c r="AB111" i="3"/>
  <c r="AK111" i="3" s="1"/>
  <c r="P182" i="3"/>
  <c r="AB182" i="3"/>
  <c r="AK182" i="3" s="1"/>
  <c r="P264" i="3"/>
  <c r="AB264" i="3"/>
  <c r="AK264" i="3" s="1"/>
  <c r="P238" i="3"/>
  <c r="AB238" i="3"/>
  <c r="AK238" i="3" s="1"/>
  <c r="P210" i="3"/>
  <c r="AB210" i="3"/>
  <c r="AK210" i="3" s="1"/>
  <c r="P251" i="3"/>
  <c r="AB251" i="3"/>
  <c r="AK251" i="3" s="1"/>
  <c r="P309" i="3"/>
  <c r="AB309" i="3"/>
  <c r="AK309" i="3" s="1"/>
  <c r="P115" i="3"/>
  <c r="AB115" i="3"/>
  <c r="AK115" i="3" s="1"/>
  <c r="P140" i="3"/>
  <c r="AB140" i="3"/>
  <c r="AK140" i="3" s="1"/>
  <c r="P314" i="3"/>
  <c r="AB314" i="3"/>
  <c r="AK314" i="3" s="1"/>
  <c r="P4" i="3"/>
  <c r="AB4" i="3"/>
  <c r="AK4" i="3" s="1"/>
  <c r="P198" i="3"/>
  <c r="AB198" i="3"/>
  <c r="AK198" i="3" s="1"/>
  <c r="P234" i="3"/>
  <c r="AB234" i="3"/>
  <c r="AK234" i="3" s="1"/>
  <c r="P3" i="3"/>
  <c r="AB3" i="3"/>
  <c r="AK3" i="3" s="1"/>
  <c r="P157" i="3"/>
  <c r="AB157" i="3"/>
  <c r="AK157" i="3" s="1"/>
  <c r="P255" i="3"/>
  <c r="AB255" i="3"/>
  <c r="AK255" i="3" s="1"/>
  <c r="P232" i="3"/>
  <c r="AB232" i="3"/>
  <c r="AK232" i="3" s="1"/>
  <c r="P260" i="3"/>
  <c r="AB260" i="3"/>
  <c r="AK260" i="3" s="1"/>
  <c r="P319" i="3"/>
  <c r="AB319" i="3"/>
  <c r="AK319" i="3" s="1"/>
  <c r="P285" i="3"/>
  <c r="AB285" i="3"/>
  <c r="AK285" i="3" s="1"/>
  <c r="P215" i="3"/>
  <c r="AB215" i="3"/>
  <c r="AK215" i="3" s="1"/>
  <c r="P268" i="3"/>
  <c r="AB268" i="3"/>
  <c r="AK268" i="3" s="1"/>
  <c r="P303" i="3"/>
  <c r="AB303" i="3"/>
  <c r="AK303" i="3" s="1"/>
  <c r="P113" i="3"/>
  <c r="AB113" i="3"/>
  <c r="AK113" i="3" s="1"/>
  <c r="P337" i="3"/>
  <c r="AB337" i="3"/>
  <c r="AK337" i="3" s="1"/>
  <c r="P208" i="3"/>
  <c r="AB208" i="3"/>
  <c r="AK208" i="3" s="1"/>
  <c r="P297" i="3"/>
  <c r="AB297" i="3"/>
  <c r="AK297" i="3" s="1"/>
  <c r="P324" i="3"/>
  <c r="AB324" i="3"/>
  <c r="AK324" i="3" s="1"/>
  <c r="P109" i="3"/>
  <c r="AB109" i="3"/>
  <c r="AK109" i="3" s="1"/>
  <c r="P228" i="3"/>
  <c r="AB228" i="3"/>
  <c r="AK228" i="3" s="1"/>
  <c r="P247" i="3"/>
  <c r="AB247" i="3"/>
  <c r="AK247" i="3" s="1"/>
  <c r="P137" i="3"/>
  <c r="AB137" i="3"/>
  <c r="AK137" i="3" s="1"/>
  <c r="P305" i="3"/>
  <c r="AB305" i="3"/>
  <c r="AK305" i="3" s="1"/>
  <c r="P313" i="3"/>
  <c r="AB313" i="3"/>
  <c r="AK313" i="3" s="1"/>
  <c r="P321" i="3"/>
  <c r="AB321" i="3"/>
  <c r="AK321" i="3" s="1"/>
  <c r="P341" i="3"/>
  <c r="AB341" i="3"/>
  <c r="AK341" i="3" s="1"/>
  <c r="P258" i="3"/>
  <c r="AB258" i="3"/>
  <c r="AK258" i="3" s="1"/>
  <c r="P222" i="3"/>
  <c r="AB222" i="3"/>
  <c r="AK222" i="3" s="1"/>
  <c r="P307" i="3"/>
  <c r="AB307" i="3"/>
  <c r="AK307" i="3" s="1"/>
  <c r="P192" i="3"/>
  <c r="AB192" i="3"/>
  <c r="AK192" i="3" s="1"/>
  <c r="P263" i="3"/>
  <c r="AB263" i="3"/>
  <c r="AK263" i="3" s="1"/>
  <c r="P315" i="3"/>
  <c r="AB315" i="3"/>
  <c r="AK315" i="3" s="1"/>
  <c r="P323" i="3"/>
  <c r="AB323" i="3"/>
  <c r="AK323" i="3" s="1"/>
  <c r="P359" i="3"/>
  <c r="AB359" i="3"/>
  <c r="AK359" i="3" s="1"/>
  <c r="P183" i="3"/>
  <c r="AB183" i="3"/>
  <c r="AK183" i="3" s="1"/>
  <c r="P173" i="3"/>
  <c r="AB173" i="3"/>
  <c r="AK173" i="3" s="1"/>
  <c r="P279" i="3"/>
  <c r="AB279" i="3"/>
  <c r="AK279" i="3" s="1"/>
  <c r="P289" i="3"/>
  <c r="AB289" i="3"/>
  <c r="AK289" i="3" s="1"/>
  <c r="P227" i="3"/>
  <c r="AB227" i="3"/>
  <c r="AK227" i="3" s="1"/>
  <c r="P202" i="3"/>
  <c r="AB202" i="3"/>
  <c r="AK202" i="3" s="1"/>
  <c r="P301" i="3"/>
  <c r="AB301" i="3"/>
  <c r="AK301" i="3" s="1"/>
  <c r="P328" i="3"/>
  <c r="AB328" i="3"/>
  <c r="AK328" i="3" s="1"/>
  <c r="P223" i="3"/>
  <c r="AB223" i="3"/>
  <c r="AK223" i="3" s="1"/>
  <c r="P166" i="3"/>
  <c r="AB166" i="3"/>
  <c r="AK166" i="3" s="1"/>
  <c r="P142" i="3"/>
  <c r="AB142" i="3"/>
  <c r="AK142" i="3" s="1"/>
  <c r="P229" i="3"/>
  <c r="AB229" i="3"/>
  <c r="AK229" i="3" s="1"/>
  <c r="P248" i="3"/>
  <c r="AB248" i="3"/>
  <c r="AK248" i="3" s="1"/>
  <c r="P332" i="3"/>
  <c r="AB332" i="3"/>
  <c r="Z371" i="3"/>
  <c r="P194" i="3"/>
  <c r="AB194" i="3"/>
  <c r="AK194" i="3" s="1"/>
  <c r="P174" i="3"/>
  <c r="AB174" i="3"/>
  <c r="AK174" i="3" s="1"/>
  <c r="P269" i="3"/>
  <c r="AB269" i="3"/>
  <c r="AK269" i="3" s="1"/>
  <c r="P326" i="3"/>
  <c r="AB326" i="3"/>
  <c r="AK326" i="3" s="1"/>
  <c r="P5" i="3"/>
  <c r="AB5" i="3"/>
  <c r="AK5" i="3" s="1"/>
  <c r="P331" i="3"/>
  <c r="AB331" i="3"/>
  <c r="AK331" i="3" s="1"/>
  <c r="P276" i="3"/>
  <c r="AB276" i="3"/>
  <c r="AK276" i="3" s="1"/>
  <c r="P292" i="3"/>
  <c r="AB292" i="3"/>
  <c r="AK292" i="3" s="1"/>
  <c r="H20" i="5"/>
  <c r="AB176" i="3"/>
  <c r="P175" i="3"/>
  <c r="AB175" i="3"/>
  <c r="AK175" i="3" s="1"/>
  <c r="P243" i="3"/>
  <c r="AB243" i="3"/>
  <c r="AK243" i="3" s="1"/>
  <c r="P257" i="3"/>
  <c r="AB257" i="3"/>
  <c r="AK257" i="3" s="1"/>
  <c r="O355" i="3"/>
  <c r="AA355" i="3"/>
  <c r="AA389" i="3" s="1"/>
  <c r="P190" i="3"/>
  <c r="AB190" i="3"/>
  <c r="AK190" i="3" s="1"/>
  <c r="P199" i="3"/>
  <c r="AB199" i="3"/>
  <c r="AK199" i="3" s="1"/>
  <c r="P302" i="3"/>
  <c r="AB302" i="3"/>
  <c r="AK302" i="3" s="1"/>
  <c r="P266" i="3"/>
  <c r="AB266" i="3"/>
  <c r="AK266" i="3" s="1"/>
  <c r="P244" i="3"/>
  <c r="AB244" i="3"/>
  <c r="AK244" i="3" s="1"/>
  <c r="P262" i="3"/>
  <c r="AB262" i="3"/>
  <c r="AK262" i="3" s="1"/>
  <c r="P343" i="3"/>
  <c r="AB343" i="3"/>
  <c r="Z58" i="3"/>
  <c r="P291" i="3"/>
  <c r="AB291" i="3"/>
  <c r="AK291" i="3" s="1"/>
  <c r="P318" i="3"/>
  <c r="AB318" i="3"/>
  <c r="AK318" i="3" s="1"/>
  <c r="P233" i="3"/>
  <c r="AB233" i="3"/>
  <c r="AK233" i="3" s="1"/>
  <c r="AC360" i="3"/>
  <c r="AL360" i="3" s="1"/>
  <c r="AC124" i="3"/>
  <c r="AL124" i="3" s="1"/>
  <c r="H23" i="4" l="1"/>
  <c r="AA371" i="3" s="1"/>
  <c r="AB395" i="3"/>
  <c r="I22" i="4" s="1"/>
  <c r="AK159" i="3"/>
  <c r="AC265" i="3"/>
  <c r="AL265" i="3" s="1"/>
  <c r="P149" i="3"/>
  <c r="AC149" i="3" s="1"/>
  <c r="AL275" i="3"/>
  <c r="AA391" i="3"/>
  <c r="AA27" i="3"/>
  <c r="AJ27" i="3" s="1"/>
  <c r="AA20" i="3"/>
  <c r="AJ20" i="3" s="1"/>
  <c r="AA21" i="3"/>
  <c r="AJ21" i="3" s="1"/>
  <c r="AA57" i="3"/>
  <c r="AJ57" i="3" s="1"/>
  <c r="AA26" i="3"/>
  <c r="AJ26" i="3" s="1"/>
  <c r="AA24" i="3"/>
  <c r="AJ24" i="3" s="1"/>
  <c r="AA22" i="3"/>
  <c r="AJ22" i="3" s="1"/>
  <c r="AA25" i="3"/>
  <c r="AJ25" i="3" s="1"/>
  <c r="AL254" i="3"/>
  <c r="AK246" i="3"/>
  <c r="O57" i="3"/>
  <c r="AB57" i="3" s="1"/>
  <c r="AK158" i="3"/>
  <c r="AK176" i="3"/>
  <c r="AB388" i="3"/>
  <c r="AK236" i="3"/>
  <c r="AB394" i="3"/>
  <c r="I20" i="4" s="1"/>
  <c r="AL159" i="3"/>
  <c r="AC395" i="3"/>
  <c r="J22" i="4" s="1"/>
  <c r="AK274" i="3"/>
  <c r="AK149" i="3"/>
  <c r="AK127" i="3"/>
  <c r="AA411" i="3"/>
  <c r="AK189" i="3"/>
  <c r="O27" i="3"/>
  <c r="AB27" i="3" s="1"/>
  <c r="AK343" i="3"/>
  <c r="O25" i="3"/>
  <c r="AB25" i="3" s="1"/>
  <c r="AK340" i="3"/>
  <c r="AJ355" i="3"/>
  <c r="O20" i="3"/>
  <c r="AK332" i="3"/>
  <c r="O26" i="3"/>
  <c r="AB26" i="3" s="1"/>
  <c r="AK344" i="3"/>
  <c r="R159" i="3"/>
  <c r="AD159" i="3"/>
  <c r="AD412" i="3" s="1"/>
  <c r="I15" i="4"/>
  <c r="I19" i="4" s="1"/>
  <c r="AK346" i="3"/>
  <c r="H15" i="5"/>
  <c r="H19" i="5" s="1"/>
  <c r="AC346" i="3"/>
  <c r="G19" i="5"/>
  <c r="H19" i="4"/>
  <c r="O22" i="3"/>
  <c r="AB22" i="3" s="1"/>
  <c r="O21" i="3"/>
  <c r="AB21" i="3" s="1"/>
  <c r="O24" i="3"/>
  <c r="AB24" i="3" s="1"/>
  <c r="Q285" i="3"/>
  <c r="AC285" i="3"/>
  <c r="AL285" i="3" s="1"/>
  <c r="Q157" i="3"/>
  <c r="AC157" i="3"/>
  <c r="AL157" i="3" s="1"/>
  <c r="Q238" i="3"/>
  <c r="AC238" i="3"/>
  <c r="AL238" i="3" s="1"/>
  <c r="Q224" i="3"/>
  <c r="AC224" i="3"/>
  <c r="AL224" i="3" s="1"/>
  <c r="AF23" i="3"/>
  <c r="AO23" i="3" s="1"/>
  <c r="Q335" i="3"/>
  <c r="AC335" i="3"/>
  <c r="AL335" i="3" s="1"/>
  <c r="Q189" i="3"/>
  <c r="AC189" i="3"/>
  <c r="Q143" i="3"/>
  <c r="AC143" i="3"/>
  <c r="AL143" i="3" s="1"/>
  <c r="Q249" i="3"/>
  <c r="AC249" i="3"/>
  <c r="AL249" i="3" s="1"/>
  <c r="Q112" i="3"/>
  <c r="AC112" i="3"/>
  <c r="AL112" i="3" s="1"/>
  <c r="Q320" i="3"/>
  <c r="AC320" i="3"/>
  <c r="AL320" i="3" s="1"/>
  <c r="Q334" i="3"/>
  <c r="AC334" i="3"/>
  <c r="AL334" i="3" s="1"/>
  <c r="Q299" i="3"/>
  <c r="AC299" i="3"/>
  <c r="AL299" i="3" s="1"/>
  <c r="Q144" i="3"/>
  <c r="AC144" i="3"/>
  <c r="AL144" i="3" s="1"/>
  <c r="Q231" i="3"/>
  <c r="AC231" i="3"/>
  <c r="AL231" i="3" s="1"/>
  <c r="Q6" i="3"/>
  <c r="AC6" i="3"/>
  <c r="AL6" i="3" s="1"/>
  <c r="Q241" i="3"/>
  <c r="AC241" i="3"/>
  <c r="AL241" i="3" s="1"/>
  <c r="AC283" i="3"/>
  <c r="AL283" i="3" s="1"/>
  <c r="Q219" i="3"/>
  <c r="AC219" i="3"/>
  <c r="AL219" i="3" s="1"/>
  <c r="Q136" i="3"/>
  <c r="AC136" i="3"/>
  <c r="AL136" i="3" s="1"/>
  <c r="Q194" i="3"/>
  <c r="AC194" i="3"/>
  <c r="AL194" i="3" s="1"/>
  <c r="Q137" i="3"/>
  <c r="AC137" i="3"/>
  <c r="AL137" i="3" s="1"/>
  <c r="Q197" i="3"/>
  <c r="AC197" i="3"/>
  <c r="AL197" i="3" s="1"/>
  <c r="Q259" i="3"/>
  <c r="AC259" i="3"/>
  <c r="AL259" i="3" s="1"/>
  <c r="AC178" i="3"/>
  <c r="AL178" i="3" s="1"/>
  <c r="Q206" i="3"/>
  <c r="AC206" i="3"/>
  <c r="AL206" i="3" s="1"/>
  <c r="Q331" i="3"/>
  <c r="AC331" i="3"/>
  <c r="AL331" i="3" s="1"/>
  <c r="Q341" i="3"/>
  <c r="AC341" i="3"/>
  <c r="AL341" i="3" s="1"/>
  <c r="Q263" i="3"/>
  <c r="AC263" i="3"/>
  <c r="AL263" i="3" s="1"/>
  <c r="Q228" i="3"/>
  <c r="AC228" i="3"/>
  <c r="AL228" i="3" s="1"/>
  <c r="Q113" i="3"/>
  <c r="AC113" i="3"/>
  <c r="AL113" i="3" s="1"/>
  <c r="Q156" i="3"/>
  <c r="AC156" i="3"/>
  <c r="AL156" i="3" s="1"/>
  <c r="Q298" i="3"/>
  <c r="AC298" i="3"/>
  <c r="AL298" i="3" s="1"/>
  <c r="Q246" i="3"/>
  <c r="AC246" i="3"/>
  <c r="AL246" i="3" s="1"/>
  <c r="T19" i="3"/>
  <c r="AF19" i="3"/>
  <c r="AO19" i="3" s="1"/>
  <c r="Q214" i="3"/>
  <c r="AC214" i="3"/>
  <c r="AL214" i="3" s="1"/>
  <c r="Q142" i="3"/>
  <c r="AC142" i="3"/>
  <c r="AL142" i="3" s="1"/>
  <c r="Q2" i="3"/>
  <c r="AC2" i="3"/>
  <c r="AL2" i="3" s="1"/>
  <c r="Q242" i="3"/>
  <c r="AC242" i="3"/>
  <c r="AL242" i="3" s="1"/>
  <c r="Q166" i="3"/>
  <c r="AC166" i="3"/>
  <c r="AL166" i="3" s="1"/>
  <c r="Q337" i="3"/>
  <c r="AC337" i="3"/>
  <c r="AL337" i="3" s="1"/>
  <c r="Q252" i="3"/>
  <c r="AC252" i="3"/>
  <c r="AL252" i="3" s="1"/>
  <c r="Q201" i="3"/>
  <c r="AC201" i="3"/>
  <c r="AL201" i="3" s="1"/>
  <c r="Q280" i="3"/>
  <c r="AC280" i="3"/>
  <c r="AL280" i="3" s="1"/>
  <c r="Q272" i="3"/>
  <c r="AC272" i="3"/>
  <c r="AL272" i="3" s="1"/>
  <c r="Q330" i="3"/>
  <c r="AC330" i="3"/>
  <c r="AL330" i="3" s="1"/>
  <c r="Q304" i="3"/>
  <c r="AC304" i="3"/>
  <c r="AL304" i="3" s="1"/>
  <c r="Q250" i="3"/>
  <c r="AC250" i="3"/>
  <c r="AL250" i="3" s="1"/>
  <c r="Q356" i="3"/>
  <c r="AC356" i="3"/>
  <c r="AL356" i="3" s="1"/>
  <c r="Q119" i="3"/>
  <c r="AC119" i="3"/>
  <c r="AL119" i="3" s="1"/>
  <c r="Q227" i="3"/>
  <c r="AC227" i="3"/>
  <c r="AL227" i="3" s="1"/>
  <c r="Q146" i="3"/>
  <c r="AC146" i="3"/>
  <c r="AL146" i="3" s="1"/>
  <c r="Q281" i="3"/>
  <c r="AC281" i="3"/>
  <c r="AL281" i="3" s="1"/>
  <c r="Q344" i="3"/>
  <c r="AC344" i="3"/>
  <c r="Q332" i="3"/>
  <c r="AC332" i="3"/>
  <c r="Q328" i="3"/>
  <c r="AC328" i="3"/>
  <c r="AL328" i="3" s="1"/>
  <c r="Q192" i="3"/>
  <c r="AC192" i="3"/>
  <c r="AL192" i="3" s="1"/>
  <c r="Q321" i="3"/>
  <c r="AC321" i="3"/>
  <c r="AL321" i="3" s="1"/>
  <c r="Q109" i="3"/>
  <c r="AC109" i="3"/>
  <c r="AL109" i="3" s="1"/>
  <c r="Q303" i="3"/>
  <c r="AC303" i="3"/>
  <c r="AL303" i="3" s="1"/>
  <c r="Q225" i="3"/>
  <c r="AC225" i="3"/>
  <c r="AL225" i="3" s="1"/>
  <c r="AC179" i="3"/>
  <c r="AL179" i="3" s="1"/>
  <c r="Q333" i="3"/>
  <c r="AC333" i="3"/>
  <c r="AL333" i="3" s="1"/>
  <c r="Q284" i="3"/>
  <c r="AC284" i="3"/>
  <c r="AL284" i="3" s="1"/>
  <c r="Q193" i="3"/>
  <c r="AC193" i="3"/>
  <c r="AL193" i="3" s="1"/>
  <c r="Q243" i="3"/>
  <c r="AC243" i="3"/>
  <c r="AL243" i="3" s="1"/>
  <c r="Q323" i="3"/>
  <c r="AC323" i="3"/>
  <c r="AL323" i="3" s="1"/>
  <c r="Q255" i="3"/>
  <c r="AC255" i="3"/>
  <c r="AL255" i="3" s="1"/>
  <c r="Q342" i="3"/>
  <c r="AC342" i="3"/>
  <c r="AL342" i="3" s="1"/>
  <c r="Q239" i="3"/>
  <c r="AC239" i="3"/>
  <c r="AL239" i="3" s="1"/>
  <c r="Q167" i="3"/>
  <c r="AC167" i="3"/>
  <c r="AL167" i="3" s="1"/>
  <c r="R265" i="3"/>
  <c r="AD265" i="3"/>
  <c r="Q289" i="3"/>
  <c r="AC289" i="3"/>
  <c r="AL289" i="3" s="1"/>
  <c r="Q8" i="3"/>
  <c r="AC8" i="3"/>
  <c r="AL8" i="3" s="1"/>
  <c r="Q343" i="3"/>
  <c r="AC343" i="3"/>
  <c r="Q5" i="3"/>
  <c r="AC5" i="3"/>
  <c r="AL5" i="3" s="1"/>
  <c r="Q223" i="3"/>
  <c r="AC223" i="3"/>
  <c r="AL223" i="3" s="1"/>
  <c r="Q3" i="3"/>
  <c r="AC3" i="3"/>
  <c r="AL3" i="3" s="1"/>
  <c r="Q140" i="3"/>
  <c r="AC140" i="3"/>
  <c r="AL140" i="3" s="1"/>
  <c r="Q264" i="3"/>
  <c r="AC264" i="3"/>
  <c r="AL264" i="3" s="1"/>
  <c r="Q127" i="3"/>
  <c r="AC127" i="3"/>
  <c r="Q339" i="3"/>
  <c r="AC339" i="3"/>
  <c r="AL339" i="3" s="1"/>
  <c r="Q306" i="3"/>
  <c r="AC306" i="3"/>
  <c r="AL306" i="3" s="1"/>
  <c r="Q163" i="3"/>
  <c r="AC163" i="3"/>
  <c r="AL163" i="3" s="1"/>
  <c r="Q357" i="3"/>
  <c r="AC357" i="3"/>
  <c r="AL357" i="3" s="1"/>
  <c r="Q181" i="3"/>
  <c r="AC181" i="3"/>
  <c r="AL181" i="3" s="1"/>
  <c r="Q358" i="3"/>
  <c r="AC358" i="3"/>
  <c r="AL358" i="3" s="1"/>
  <c r="Q261" i="3"/>
  <c r="AC261" i="3"/>
  <c r="AL261" i="3" s="1"/>
  <c r="Q262" i="3"/>
  <c r="AC262" i="3"/>
  <c r="AL262" i="3" s="1"/>
  <c r="Q190" i="3"/>
  <c r="AC190" i="3"/>
  <c r="AL190" i="3" s="1"/>
  <c r="Q326" i="3"/>
  <c r="AC326" i="3"/>
  <c r="AL326" i="3" s="1"/>
  <c r="Q173" i="3"/>
  <c r="AC173" i="3"/>
  <c r="AL173" i="3" s="1"/>
  <c r="Q233" i="3"/>
  <c r="AC233" i="3"/>
  <c r="AL233" i="3" s="1"/>
  <c r="Q319" i="3"/>
  <c r="AC319" i="3"/>
  <c r="AL319" i="3" s="1"/>
  <c r="Q234" i="3"/>
  <c r="AC234" i="3"/>
  <c r="AL234" i="3" s="1"/>
  <c r="Q115" i="3"/>
  <c r="AC115" i="3"/>
  <c r="AL115" i="3" s="1"/>
  <c r="Q182" i="3"/>
  <c r="AC182" i="3"/>
  <c r="AL182" i="3" s="1"/>
  <c r="Q317" i="3"/>
  <c r="AC317" i="3"/>
  <c r="AL317" i="3" s="1"/>
  <c r="Q316" i="3"/>
  <c r="AC316" i="3"/>
  <c r="AL316" i="3" s="1"/>
  <c r="Q293" i="3"/>
  <c r="AC293" i="3"/>
  <c r="AL293" i="3" s="1"/>
  <c r="Q327" i="3"/>
  <c r="AC327" i="3"/>
  <c r="AL327" i="3" s="1"/>
  <c r="Q128" i="3"/>
  <c r="AC128" i="3"/>
  <c r="AL128" i="3" s="1"/>
  <c r="Q267" i="3"/>
  <c r="AC267" i="3"/>
  <c r="AL267" i="3" s="1"/>
  <c r="Q290" i="3"/>
  <c r="AC290" i="3"/>
  <c r="AL290" i="3" s="1"/>
  <c r="Q160" i="3"/>
  <c r="AC160" i="3"/>
  <c r="AL160" i="3" s="1"/>
  <c r="Q274" i="3"/>
  <c r="AC274" i="3"/>
  <c r="Q153" i="3"/>
  <c r="AC153" i="3"/>
  <c r="AL153" i="3" s="1"/>
  <c r="Q117" i="3"/>
  <c r="AC117" i="3"/>
  <c r="AL117" i="3" s="1"/>
  <c r="Q273" i="3"/>
  <c r="AC273" i="3"/>
  <c r="AL273" i="3" s="1"/>
  <c r="Q310" i="3"/>
  <c r="AC310" i="3"/>
  <c r="AL310" i="3" s="1"/>
  <c r="Q139" i="3"/>
  <c r="AC139" i="3"/>
  <c r="AL139" i="3" s="1"/>
  <c r="Q329" i="3"/>
  <c r="AC329" i="3"/>
  <c r="AL329" i="3" s="1"/>
  <c r="Q276" i="3"/>
  <c r="AC276" i="3"/>
  <c r="AL276" i="3" s="1"/>
  <c r="Q208" i="3"/>
  <c r="AC208" i="3"/>
  <c r="AL208" i="3" s="1"/>
  <c r="AC177" i="3"/>
  <c r="AL177" i="3" s="1"/>
  <c r="Q322" i="3"/>
  <c r="AC322" i="3"/>
  <c r="AL322" i="3" s="1"/>
  <c r="Q216" i="3"/>
  <c r="AC216" i="3"/>
  <c r="AL216" i="3" s="1"/>
  <c r="Q315" i="3"/>
  <c r="AC315" i="3"/>
  <c r="AL315" i="3" s="1"/>
  <c r="Q312" i="3"/>
  <c r="AC312" i="3"/>
  <c r="AL312" i="3" s="1"/>
  <c r="AC176" i="3"/>
  <c r="Q279" i="3"/>
  <c r="AC279" i="3"/>
  <c r="AL279" i="3" s="1"/>
  <c r="Q244" i="3"/>
  <c r="AC244" i="3"/>
  <c r="AL244" i="3" s="1"/>
  <c r="Q307" i="3"/>
  <c r="AC307" i="3"/>
  <c r="AL307" i="3" s="1"/>
  <c r="I20" i="5"/>
  <c r="Q237" i="3"/>
  <c r="AC237" i="3"/>
  <c r="AL237" i="3" s="1"/>
  <c r="Q217" i="3"/>
  <c r="AC217" i="3"/>
  <c r="AL217" i="3" s="1"/>
  <c r="Q270" i="3"/>
  <c r="AC270" i="3"/>
  <c r="AL270" i="3" s="1"/>
  <c r="Q180" i="3"/>
  <c r="AC180" i="3"/>
  <c r="AL180" i="3" s="1"/>
  <c r="AB61" i="3"/>
  <c r="AK61" i="3" s="1"/>
  <c r="Q248" i="3"/>
  <c r="AC248" i="3"/>
  <c r="AL248" i="3" s="1"/>
  <c r="Q313" i="3"/>
  <c r="AC313" i="3"/>
  <c r="AL313" i="3" s="1"/>
  <c r="Q198" i="3"/>
  <c r="AC198" i="3"/>
  <c r="AL198" i="3" s="1"/>
  <c r="Q111" i="3"/>
  <c r="AC111" i="3"/>
  <c r="AL111" i="3" s="1"/>
  <c r="Q287" i="3"/>
  <c r="AC287" i="3"/>
  <c r="AL287" i="3" s="1"/>
  <c r="Q226" i="3"/>
  <c r="AC226" i="3"/>
  <c r="AL226" i="3" s="1"/>
  <c r="Q236" i="3"/>
  <c r="AC236" i="3"/>
  <c r="Q154" i="3"/>
  <c r="AC154" i="3"/>
  <c r="AL154" i="3" s="1"/>
  <c r="Q164" i="3"/>
  <c r="AC164" i="3"/>
  <c r="AL164" i="3" s="1"/>
  <c r="Q110" i="3"/>
  <c r="AC110" i="3"/>
  <c r="AL110" i="3" s="1"/>
  <c r="Q7" i="3"/>
  <c r="AC7" i="3"/>
  <c r="AL7" i="3" s="1"/>
  <c r="R275" i="3"/>
  <c r="AD275" i="3"/>
  <c r="AM275" i="3" s="1"/>
  <c r="Q200" i="3"/>
  <c r="AC200" i="3"/>
  <c r="AL200" i="3" s="1"/>
  <c r="AC345" i="3"/>
  <c r="AL345" i="3" s="1"/>
  <c r="R254" i="3"/>
  <c r="AD254" i="3"/>
  <c r="AM254" i="3" s="1"/>
  <c r="Q185" i="3"/>
  <c r="AC185" i="3"/>
  <c r="AL185" i="3" s="1"/>
  <c r="I22" i="5"/>
  <c r="Q213" i="3"/>
  <c r="AC213" i="3"/>
  <c r="AL213" i="3" s="1"/>
  <c r="Q271" i="3"/>
  <c r="AC271" i="3"/>
  <c r="AL271" i="3" s="1"/>
  <c r="Q125" i="3"/>
  <c r="AC125" i="3"/>
  <c r="AL125" i="3" s="1"/>
  <c r="Q302" i="3"/>
  <c r="AC302" i="3"/>
  <c r="AL302" i="3" s="1"/>
  <c r="Q258" i="3"/>
  <c r="AC258" i="3"/>
  <c r="AL258" i="3" s="1"/>
  <c r="Q314" i="3"/>
  <c r="AC314" i="3"/>
  <c r="AL314" i="3" s="1"/>
  <c r="Q282" i="3"/>
  <c r="AC282" i="3"/>
  <c r="AL282" i="3" s="1"/>
  <c r="Q296" i="3"/>
  <c r="AC296" i="3"/>
  <c r="AL296" i="3" s="1"/>
  <c r="Q288" i="3"/>
  <c r="AC288" i="3"/>
  <c r="AL288" i="3" s="1"/>
  <c r="Q247" i="3"/>
  <c r="AC247" i="3"/>
  <c r="AL247" i="3" s="1"/>
  <c r="Q340" i="3"/>
  <c r="AC340" i="3"/>
  <c r="Q301" i="3"/>
  <c r="AC301" i="3"/>
  <c r="AL301" i="3" s="1"/>
  <c r="Q324" i="3"/>
  <c r="AC324" i="3"/>
  <c r="AL324" i="3" s="1"/>
  <c r="Q260" i="3"/>
  <c r="AC260" i="3"/>
  <c r="AL260" i="3" s="1"/>
  <c r="Q309" i="3"/>
  <c r="AC309" i="3"/>
  <c r="AL309" i="3" s="1"/>
  <c r="Q195" i="3"/>
  <c r="AC195" i="3"/>
  <c r="AL195" i="3" s="1"/>
  <c r="Q188" i="3"/>
  <c r="AC188" i="3"/>
  <c r="AL188" i="3" s="1"/>
  <c r="Q266" i="3"/>
  <c r="AC266" i="3"/>
  <c r="AL266" i="3" s="1"/>
  <c r="Q257" i="3"/>
  <c r="AC257" i="3"/>
  <c r="AL257" i="3" s="1"/>
  <c r="Q292" i="3"/>
  <c r="AC292" i="3"/>
  <c r="AL292" i="3" s="1"/>
  <c r="Q174" i="3"/>
  <c r="AC174" i="3"/>
  <c r="AL174" i="3" s="1"/>
  <c r="Q229" i="3"/>
  <c r="AC229" i="3"/>
  <c r="AL229" i="3" s="1"/>
  <c r="Q202" i="3"/>
  <c r="AC202" i="3"/>
  <c r="AL202" i="3" s="1"/>
  <c r="Q359" i="3"/>
  <c r="AC359" i="3"/>
  <c r="AL359" i="3" s="1"/>
  <c r="Q222" i="3"/>
  <c r="AC222" i="3"/>
  <c r="AL222" i="3" s="1"/>
  <c r="Q305" i="3"/>
  <c r="AC305" i="3"/>
  <c r="AL305" i="3" s="1"/>
  <c r="Q297" i="3"/>
  <c r="AC297" i="3"/>
  <c r="AL297" i="3" s="1"/>
  <c r="Q215" i="3"/>
  <c r="AC215" i="3"/>
  <c r="AL215" i="3" s="1"/>
  <c r="Q212" i="3"/>
  <c r="AC212" i="3"/>
  <c r="AL212" i="3" s="1"/>
  <c r="Q158" i="3"/>
  <c r="AC158" i="3"/>
  <c r="Q286" i="3"/>
  <c r="AC286" i="3"/>
  <c r="AL286" i="3" s="1"/>
  <c r="Q196" i="3"/>
  <c r="AC196" i="3"/>
  <c r="AL196" i="3" s="1"/>
  <c r="Q106" i="3"/>
  <c r="AC106" i="3"/>
  <c r="AL106" i="3" s="1"/>
  <c r="Q295" i="3"/>
  <c r="AC295" i="3"/>
  <c r="AL295" i="3" s="1"/>
  <c r="Q210" i="3"/>
  <c r="AC210" i="3"/>
  <c r="AL210" i="3" s="1"/>
  <c r="Q300" i="3"/>
  <c r="AC300" i="3"/>
  <c r="AL300" i="3" s="1"/>
  <c r="Q221" i="3"/>
  <c r="AC221" i="3"/>
  <c r="AL221" i="3" s="1"/>
  <c r="Q220" i="3"/>
  <c r="AC220" i="3"/>
  <c r="AL220" i="3" s="1"/>
  <c r="Q175" i="3"/>
  <c r="AC175" i="3"/>
  <c r="AL175" i="3" s="1"/>
  <c r="Q199" i="3"/>
  <c r="AC199" i="3"/>
  <c r="AL199" i="3" s="1"/>
  <c r="P355" i="3"/>
  <c r="AB355" i="3"/>
  <c r="Q269" i="3"/>
  <c r="AC269" i="3"/>
  <c r="AL269" i="3" s="1"/>
  <c r="Q183" i="3"/>
  <c r="AC183" i="3"/>
  <c r="AL183" i="3" s="1"/>
  <c r="Q268" i="3"/>
  <c r="AC268" i="3"/>
  <c r="AL268" i="3" s="1"/>
  <c r="Q318" i="3"/>
  <c r="AC318" i="3"/>
  <c r="AL318" i="3" s="1"/>
  <c r="Q291" i="3"/>
  <c r="AC291" i="3"/>
  <c r="AL291" i="3" s="1"/>
  <c r="Q232" i="3"/>
  <c r="AC232" i="3"/>
  <c r="AL232" i="3" s="1"/>
  <c r="Q4" i="3"/>
  <c r="AC4" i="3"/>
  <c r="AL4" i="3" s="1"/>
  <c r="Q251" i="3"/>
  <c r="AC251" i="3"/>
  <c r="AL251" i="3" s="1"/>
  <c r="Q294" i="3"/>
  <c r="AC294" i="3"/>
  <c r="AL294" i="3" s="1"/>
  <c r="Q230" i="3"/>
  <c r="AC230" i="3"/>
  <c r="AL230" i="3" s="1"/>
  <c r="Q184" i="3"/>
  <c r="AC184" i="3"/>
  <c r="AL184" i="3" s="1"/>
  <c r="Q187" i="3"/>
  <c r="AC187" i="3"/>
  <c r="AL187" i="3" s="1"/>
  <c r="Q147" i="3"/>
  <c r="AC147" i="3"/>
  <c r="AL147" i="3" s="1"/>
  <c r="Q253" i="3"/>
  <c r="AC253" i="3"/>
  <c r="AL253" i="3" s="1"/>
  <c r="Q277" i="3"/>
  <c r="AC277" i="3"/>
  <c r="AL277" i="3" s="1"/>
  <c r="Q256" i="3"/>
  <c r="AC256" i="3"/>
  <c r="AL256" i="3" s="1"/>
  <c r="Q308" i="3"/>
  <c r="AC308" i="3"/>
  <c r="AL308" i="3" s="1"/>
  <c r="Q240" i="3"/>
  <c r="AC240" i="3"/>
  <c r="AL240" i="3" s="1"/>
  <c r="Q9" i="3"/>
  <c r="AC9" i="3"/>
  <c r="AL9" i="3" s="1"/>
  <c r="Q336" i="3"/>
  <c r="AC336" i="3"/>
  <c r="AL336" i="3" s="1"/>
  <c r="Q278" i="3"/>
  <c r="AC278" i="3"/>
  <c r="AL278" i="3" s="1"/>
  <c r="Q311" i="3"/>
  <c r="AC311" i="3"/>
  <c r="AL311" i="3" s="1"/>
  <c r="Q338" i="3"/>
  <c r="AC338" i="3"/>
  <c r="AL338" i="3" s="1"/>
  <c r="AD360" i="3"/>
  <c r="AM360" i="3" s="1"/>
  <c r="AD124" i="3"/>
  <c r="AM124" i="3" s="1"/>
  <c r="AM265" i="3" l="1"/>
  <c r="AB20" i="3"/>
  <c r="AK20" i="3" s="1"/>
  <c r="Q149" i="3"/>
  <c r="AD149" i="3" s="1"/>
  <c r="AK26" i="3"/>
  <c r="AK24" i="3"/>
  <c r="AK27" i="3"/>
  <c r="AK22" i="3"/>
  <c r="AK25" i="3"/>
  <c r="AK21" i="3"/>
  <c r="AK57" i="3"/>
  <c r="AL176" i="3"/>
  <c r="AL158" i="3"/>
  <c r="AA392" i="3"/>
  <c r="AC388" i="3"/>
  <c r="AL236" i="3"/>
  <c r="AC394" i="3"/>
  <c r="J20" i="4" s="1"/>
  <c r="AL274" i="3"/>
  <c r="AL149" i="3"/>
  <c r="AB411" i="3"/>
  <c r="AL127" i="3"/>
  <c r="AL189" i="3"/>
  <c r="AM159" i="3"/>
  <c r="AD395" i="3"/>
  <c r="K22" i="4" s="1"/>
  <c r="AK355" i="3"/>
  <c r="AB389" i="3"/>
  <c r="AB391" i="3" s="1"/>
  <c r="AB392" i="3" s="1"/>
  <c r="S159" i="3"/>
  <c r="AE159" i="3"/>
  <c r="AE412" i="3" s="1"/>
  <c r="P26" i="3"/>
  <c r="AC26" i="3" s="1"/>
  <c r="AL26" i="3" s="1"/>
  <c r="AL344" i="3"/>
  <c r="P27" i="3"/>
  <c r="AC27" i="3" s="1"/>
  <c r="AL27" i="3" s="1"/>
  <c r="AL343" i="3"/>
  <c r="P20" i="3"/>
  <c r="AL332" i="3"/>
  <c r="P25" i="3"/>
  <c r="AC25" i="3" s="1"/>
  <c r="AL25" i="3" s="1"/>
  <c r="AL340" i="3"/>
  <c r="J15" i="4"/>
  <c r="AL346" i="3"/>
  <c r="P24" i="3"/>
  <c r="AC24" i="3" s="1"/>
  <c r="AL24" i="3" s="1"/>
  <c r="I15" i="5"/>
  <c r="I19" i="5" s="1"/>
  <c r="AD346" i="3"/>
  <c r="P22" i="3"/>
  <c r="AC22" i="3" s="1"/>
  <c r="AL22" i="3" s="1"/>
  <c r="P21" i="3"/>
  <c r="AC21" i="3" s="1"/>
  <c r="AL21" i="3" s="1"/>
  <c r="J20" i="5"/>
  <c r="R222" i="3"/>
  <c r="AD222" i="3"/>
  <c r="AM222" i="3" s="1"/>
  <c r="R140" i="3"/>
  <c r="AD140" i="3"/>
  <c r="AM140" i="3" s="1"/>
  <c r="R300" i="3"/>
  <c r="AD300" i="3"/>
  <c r="AM300" i="3" s="1"/>
  <c r="R271" i="3"/>
  <c r="AD271" i="3"/>
  <c r="AM271" i="3" s="1"/>
  <c r="R301" i="3"/>
  <c r="AD301" i="3"/>
  <c r="AM301" i="3" s="1"/>
  <c r="R274" i="3"/>
  <c r="AD274" i="3"/>
  <c r="R202" i="3"/>
  <c r="AD202" i="3"/>
  <c r="AM202" i="3" s="1"/>
  <c r="R188" i="3"/>
  <c r="AD188" i="3"/>
  <c r="AM188" i="3" s="1"/>
  <c r="AC61" i="3"/>
  <c r="AL61" i="3" s="1"/>
  <c r="R180" i="3"/>
  <c r="AD180" i="3"/>
  <c r="AM180" i="3" s="1"/>
  <c r="R216" i="3"/>
  <c r="AD216" i="3"/>
  <c r="AM216" i="3" s="1"/>
  <c r="R139" i="3"/>
  <c r="AD139" i="3"/>
  <c r="AM139" i="3" s="1"/>
  <c r="R262" i="3"/>
  <c r="AD262" i="3"/>
  <c r="AM262" i="3" s="1"/>
  <c r="R306" i="3"/>
  <c r="AD306" i="3"/>
  <c r="AM306" i="3" s="1"/>
  <c r="R223" i="3"/>
  <c r="AD223" i="3"/>
  <c r="AM223" i="3" s="1"/>
  <c r="R167" i="3"/>
  <c r="AD167" i="3"/>
  <c r="AM167" i="3" s="1"/>
  <c r="R193" i="3"/>
  <c r="AD193" i="3"/>
  <c r="AM193" i="3" s="1"/>
  <c r="R303" i="3"/>
  <c r="AD303" i="3"/>
  <c r="AM303" i="3" s="1"/>
  <c r="R344" i="3"/>
  <c r="AD344" i="3"/>
  <c r="R250" i="3"/>
  <c r="AD250" i="3"/>
  <c r="AM250" i="3" s="1"/>
  <c r="R201" i="3"/>
  <c r="AD201" i="3"/>
  <c r="AM201" i="3" s="1"/>
  <c r="R156" i="3"/>
  <c r="AD156" i="3"/>
  <c r="AM156" i="3" s="1"/>
  <c r="R194" i="3"/>
  <c r="AD194" i="3"/>
  <c r="AM194" i="3" s="1"/>
  <c r="J22" i="5"/>
  <c r="R276" i="3"/>
  <c r="AD276" i="3"/>
  <c r="AM276" i="3" s="1"/>
  <c r="R289" i="3"/>
  <c r="AD289" i="3"/>
  <c r="AM289" i="3" s="1"/>
  <c r="R280" i="3"/>
  <c r="AD280" i="3"/>
  <c r="AM280" i="3" s="1"/>
  <c r="R311" i="3"/>
  <c r="AD311" i="3"/>
  <c r="AM311" i="3" s="1"/>
  <c r="R307" i="3"/>
  <c r="AD307" i="3"/>
  <c r="AM307" i="3" s="1"/>
  <c r="R241" i="3"/>
  <c r="AD241" i="3"/>
  <c r="AM241" i="3" s="1"/>
  <c r="R359" i="3"/>
  <c r="AD359" i="3"/>
  <c r="AM359" i="3" s="1"/>
  <c r="R3" i="3"/>
  <c r="AD3" i="3"/>
  <c r="AM3" i="3" s="1"/>
  <c r="R332" i="3"/>
  <c r="AD332" i="3"/>
  <c r="R356" i="3"/>
  <c r="AD356" i="3"/>
  <c r="AM356" i="3" s="1"/>
  <c r="R291" i="3"/>
  <c r="AD291" i="3"/>
  <c r="AM291" i="3" s="1"/>
  <c r="S275" i="3"/>
  <c r="AE275" i="3"/>
  <c r="AN275" i="3" s="1"/>
  <c r="R112" i="3"/>
  <c r="AD112" i="3"/>
  <c r="AM112" i="3" s="1"/>
  <c r="R295" i="3"/>
  <c r="AD295" i="3"/>
  <c r="AM295" i="3" s="1"/>
  <c r="R314" i="3"/>
  <c r="AD314" i="3"/>
  <c r="AM314" i="3" s="1"/>
  <c r="R7" i="3"/>
  <c r="AD7" i="3"/>
  <c r="AM7" i="3" s="1"/>
  <c r="R287" i="3"/>
  <c r="AD287" i="3"/>
  <c r="AM287" i="3" s="1"/>
  <c r="R293" i="3"/>
  <c r="AD293" i="3"/>
  <c r="AM293" i="3" s="1"/>
  <c r="R319" i="3"/>
  <c r="AD319" i="3"/>
  <c r="AM319" i="3" s="1"/>
  <c r="R206" i="3"/>
  <c r="AD206" i="3"/>
  <c r="AM206" i="3" s="1"/>
  <c r="R231" i="3"/>
  <c r="AD231" i="3"/>
  <c r="AM231" i="3" s="1"/>
  <c r="R249" i="3"/>
  <c r="AD249" i="3"/>
  <c r="AM249" i="3" s="1"/>
  <c r="R238" i="3"/>
  <c r="AD238" i="3"/>
  <c r="AM238" i="3" s="1"/>
  <c r="R326" i="3"/>
  <c r="AD326" i="3"/>
  <c r="AM326" i="3" s="1"/>
  <c r="R119" i="3"/>
  <c r="AD119" i="3"/>
  <c r="AM119" i="3" s="1"/>
  <c r="R187" i="3"/>
  <c r="AD187" i="3"/>
  <c r="AM187" i="3" s="1"/>
  <c r="R236" i="3"/>
  <c r="AD236" i="3"/>
  <c r="R341" i="3"/>
  <c r="AD341" i="3"/>
  <c r="AM341" i="3" s="1"/>
  <c r="R163" i="3"/>
  <c r="AD163" i="3"/>
  <c r="AM163" i="3" s="1"/>
  <c r="R215" i="3"/>
  <c r="AD215" i="3"/>
  <c r="AM215" i="3" s="1"/>
  <c r="R229" i="3"/>
  <c r="AD229" i="3"/>
  <c r="AM229" i="3" s="1"/>
  <c r="R195" i="3"/>
  <c r="AD195" i="3"/>
  <c r="AM195" i="3" s="1"/>
  <c r="R270" i="3"/>
  <c r="AD270" i="3"/>
  <c r="AM270" i="3" s="1"/>
  <c r="R322" i="3"/>
  <c r="AD322" i="3"/>
  <c r="AM322" i="3" s="1"/>
  <c r="R310" i="3"/>
  <c r="AD310" i="3"/>
  <c r="AM310" i="3" s="1"/>
  <c r="R261" i="3"/>
  <c r="AD261" i="3"/>
  <c r="AM261" i="3" s="1"/>
  <c r="R339" i="3"/>
  <c r="AD339" i="3"/>
  <c r="AM339" i="3" s="1"/>
  <c r="R5" i="3"/>
  <c r="AD5" i="3"/>
  <c r="AM5" i="3" s="1"/>
  <c r="R239" i="3"/>
  <c r="AD239" i="3"/>
  <c r="AM239" i="3" s="1"/>
  <c r="R284" i="3"/>
  <c r="AD284" i="3"/>
  <c r="AM284" i="3" s="1"/>
  <c r="R109" i="3"/>
  <c r="AD109" i="3"/>
  <c r="AM109" i="3" s="1"/>
  <c r="R281" i="3"/>
  <c r="AD281" i="3"/>
  <c r="AM281" i="3" s="1"/>
  <c r="R304" i="3"/>
  <c r="AD304" i="3"/>
  <c r="AM304" i="3" s="1"/>
  <c r="R252" i="3"/>
  <c r="AD252" i="3"/>
  <c r="AM252" i="3" s="1"/>
  <c r="R142" i="3"/>
  <c r="AD142" i="3"/>
  <c r="AM142" i="3" s="1"/>
  <c r="R113" i="3"/>
  <c r="AD113" i="3"/>
  <c r="AM113" i="3" s="1"/>
  <c r="R136" i="3"/>
  <c r="AD136" i="3"/>
  <c r="AM136" i="3" s="1"/>
  <c r="R153" i="3"/>
  <c r="AD153" i="3"/>
  <c r="AM153" i="3" s="1"/>
  <c r="R328" i="3"/>
  <c r="AD328" i="3"/>
  <c r="AM328" i="3" s="1"/>
  <c r="R246" i="3"/>
  <c r="AD246" i="3"/>
  <c r="AM246" i="3" s="1"/>
  <c r="Q355" i="3"/>
  <c r="AC355" i="3"/>
  <c r="R248" i="3"/>
  <c r="AD248" i="3"/>
  <c r="AM248" i="3" s="1"/>
  <c r="R329" i="3"/>
  <c r="AD329" i="3"/>
  <c r="AM329" i="3" s="1"/>
  <c r="R225" i="3"/>
  <c r="AD225" i="3"/>
  <c r="AM225" i="3" s="1"/>
  <c r="R137" i="3"/>
  <c r="AD137" i="3"/>
  <c r="AM137" i="3" s="1"/>
  <c r="R278" i="3"/>
  <c r="AD278" i="3"/>
  <c r="AM278" i="3" s="1"/>
  <c r="R212" i="3"/>
  <c r="AD212" i="3"/>
  <c r="AM212" i="3" s="1"/>
  <c r="R226" i="3"/>
  <c r="AD226" i="3"/>
  <c r="AM226" i="3" s="1"/>
  <c r="R234" i="3"/>
  <c r="AD234" i="3"/>
  <c r="AM234" i="3" s="1"/>
  <c r="R9" i="3"/>
  <c r="AD9" i="3"/>
  <c r="AM9" i="3" s="1"/>
  <c r="R106" i="3"/>
  <c r="AD106" i="3"/>
  <c r="AM106" i="3" s="1"/>
  <c r="R340" i="3"/>
  <c r="AD340" i="3"/>
  <c r="R258" i="3"/>
  <c r="AD258" i="3"/>
  <c r="AM258" i="3" s="1"/>
  <c r="R185" i="3"/>
  <c r="AD185" i="3"/>
  <c r="AM185" i="3" s="1"/>
  <c r="R110" i="3"/>
  <c r="AD110" i="3"/>
  <c r="AM110" i="3" s="1"/>
  <c r="R111" i="3"/>
  <c r="AD111" i="3"/>
  <c r="AM111" i="3" s="1"/>
  <c r="R279" i="3"/>
  <c r="AD279" i="3"/>
  <c r="AM279" i="3" s="1"/>
  <c r="R290" i="3"/>
  <c r="AD290" i="3"/>
  <c r="AM290" i="3" s="1"/>
  <c r="R316" i="3"/>
  <c r="AD316" i="3"/>
  <c r="AM316" i="3" s="1"/>
  <c r="AD178" i="3"/>
  <c r="AM178" i="3" s="1"/>
  <c r="R144" i="3"/>
  <c r="AD144" i="3"/>
  <c r="AM144" i="3" s="1"/>
  <c r="R143" i="3"/>
  <c r="AD143" i="3"/>
  <c r="AM143" i="3" s="1"/>
  <c r="R257" i="3"/>
  <c r="AD257" i="3"/>
  <c r="AM257" i="3" s="1"/>
  <c r="AD179" i="3"/>
  <c r="AM179" i="3" s="1"/>
  <c r="R197" i="3"/>
  <c r="AD197" i="3"/>
  <c r="AM197" i="3" s="1"/>
  <c r="R232" i="3"/>
  <c r="AD232" i="3"/>
  <c r="AM232" i="3" s="1"/>
  <c r="R296" i="3"/>
  <c r="AD296" i="3"/>
  <c r="AM296" i="3" s="1"/>
  <c r="R184" i="3"/>
  <c r="AD184" i="3"/>
  <c r="AM184" i="3" s="1"/>
  <c r="R224" i="3"/>
  <c r="AD224" i="3"/>
  <c r="AM224" i="3" s="1"/>
  <c r="R336" i="3"/>
  <c r="AD336" i="3"/>
  <c r="AM336" i="3" s="1"/>
  <c r="R230" i="3"/>
  <c r="AD230" i="3"/>
  <c r="AM230" i="3" s="1"/>
  <c r="R199" i="3"/>
  <c r="AD199" i="3"/>
  <c r="AM199" i="3" s="1"/>
  <c r="R160" i="3"/>
  <c r="AD160" i="3"/>
  <c r="AM160" i="3" s="1"/>
  <c r="R277" i="3"/>
  <c r="AD277" i="3"/>
  <c r="AM277" i="3" s="1"/>
  <c r="R294" i="3"/>
  <c r="AD294" i="3"/>
  <c r="AM294" i="3" s="1"/>
  <c r="R268" i="3"/>
  <c r="AD268" i="3"/>
  <c r="AM268" i="3" s="1"/>
  <c r="R175" i="3"/>
  <c r="AD175" i="3"/>
  <c r="AM175" i="3" s="1"/>
  <c r="R297" i="3"/>
  <c r="AD297" i="3"/>
  <c r="AM297" i="3" s="1"/>
  <c r="R174" i="3"/>
  <c r="AD174" i="3"/>
  <c r="AM174" i="3" s="1"/>
  <c r="R309" i="3"/>
  <c r="AD309" i="3"/>
  <c r="AM309" i="3" s="1"/>
  <c r="R217" i="3"/>
  <c r="AD217" i="3"/>
  <c r="AM217" i="3" s="1"/>
  <c r="AD177" i="3"/>
  <c r="AM177" i="3" s="1"/>
  <c r="R273" i="3"/>
  <c r="AD273" i="3"/>
  <c r="AM273" i="3" s="1"/>
  <c r="R233" i="3"/>
  <c r="AD233" i="3"/>
  <c r="AM233" i="3" s="1"/>
  <c r="R358" i="3"/>
  <c r="AD358" i="3"/>
  <c r="AM358" i="3" s="1"/>
  <c r="R127" i="3"/>
  <c r="AD127" i="3"/>
  <c r="R343" i="3"/>
  <c r="AD343" i="3"/>
  <c r="R342" i="3"/>
  <c r="AD342" i="3"/>
  <c r="AM342" i="3" s="1"/>
  <c r="R321" i="3"/>
  <c r="AD321" i="3"/>
  <c r="AM321" i="3" s="1"/>
  <c r="R146" i="3"/>
  <c r="AD146" i="3"/>
  <c r="AM146" i="3" s="1"/>
  <c r="R330" i="3"/>
  <c r="AD330" i="3"/>
  <c r="AM330" i="3" s="1"/>
  <c r="R337" i="3"/>
  <c r="AD337" i="3"/>
  <c r="AM337" i="3" s="1"/>
  <c r="R214" i="3"/>
  <c r="AD214" i="3"/>
  <c r="AM214" i="3" s="1"/>
  <c r="R228" i="3"/>
  <c r="AD228" i="3"/>
  <c r="AM228" i="3" s="1"/>
  <c r="R219" i="3"/>
  <c r="AD219" i="3"/>
  <c r="AM219" i="3" s="1"/>
  <c r="R323" i="3"/>
  <c r="AD323" i="3"/>
  <c r="AM323" i="3" s="1"/>
  <c r="R242" i="3"/>
  <c r="AD242" i="3"/>
  <c r="AM242" i="3" s="1"/>
  <c r="R320" i="3"/>
  <c r="AD320" i="3"/>
  <c r="AM320" i="3" s="1"/>
  <c r="S265" i="3"/>
  <c r="AE265" i="3"/>
  <c r="AN265" i="3" s="1"/>
  <c r="R2" i="3"/>
  <c r="AD2" i="3"/>
  <c r="AM2" i="3" s="1"/>
  <c r="R210" i="3"/>
  <c r="AD210" i="3"/>
  <c r="AM210" i="3" s="1"/>
  <c r="R282" i="3"/>
  <c r="AD282" i="3"/>
  <c r="AM282" i="3" s="1"/>
  <c r="R244" i="3"/>
  <c r="AD244" i="3"/>
  <c r="AM244" i="3" s="1"/>
  <c r="R327" i="3"/>
  <c r="AD327" i="3"/>
  <c r="AM327" i="3" s="1"/>
  <c r="R331" i="3"/>
  <c r="AD331" i="3"/>
  <c r="AM331" i="3" s="1"/>
  <c r="R318" i="3"/>
  <c r="AD318" i="3"/>
  <c r="AM318" i="3" s="1"/>
  <c r="R240" i="3"/>
  <c r="AD240" i="3"/>
  <c r="AM240" i="3" s="1"/>
  <c r="R253" i="3"/>
  <c r="AD253" i="3"/>
  <c r="AM253" i="3" s="1"/>
  <c r="R251" i="3"/>
  <c r="AD251" i="3"/>
  <c r="AM251" i="3" s="1"/>
  <c r="R183" i="3"/>
  <c r="AD183" i="3"/>
  <c r="AM183" i="3" s="1"/>
  <c r="R220" i="3"/>
  <c r="AD220" i="3"/>
  <c r="AM220" i="3" s="1"/>
  <c r="R196" i="3"/>
  <c r="AD196" i="3"/>
  <c r="AM196" i="3" s="1"/>
  <c r="R247" i="3"/>
  <c r="AD247" i="3"/>
  <c r="AM247" i="3" s="1"/>
  <c r="R302" i="3"/>
  <c r="AD302" i="3"/>
  <c r="AM302" i="3" s="1"/>
  <c r="S254" i="3"/>
  <c r="AE254" i="3"/>
  <c r="AN254" i="3" s="1"/>
  <c r="R164" i="3"/>
  <c r="AD164" i="3"/>
  <c r="AM164" i="3" s="1"/>
  <c r="R198" i="3"/>
  <c r="AD198" i="3"/>
  <c r="AM198" i="3" s="1"/>
  <c r="AD176" i="3"/>
  <c r="R267" i="3"/>
  <c r="AD267" i="3"/>
  <c r="AM267" i="3" s="1"/>
  <c r="R317" i="3"/>
  <c r="AD317" i="3"/>
  <c r="AM317" i="3" s="1"/>
  <c r="R299" i="3"/>
  <c r="AD299" i="3"/>
  <c r="AM299" i="3" s="1"/>
  <c r="R189" i="3"/>
  <c r="AD189" i="3"/>
  <c r="R157" i="3"/>
  <c r="AD157" i="3"/>
  <c r="AM157" i="3" s="1"/>
  <c r="R357" i="3"/>
  <c r="AD357" i="3"/>
  <c r="AM357" i="3" s="1"/>
  <c r="R256" i="3"/>
  <c r="AD256" i="3"/>
  <c r="AM256" i="3" s="1"/>
  <c r="R158" i="3"/>
  <c r="AD158" i="3"/>
  <c r="R200" i="3"/>
  <c r="AD200" i="3"/>
  <c r="AM200" i="3" s="1"/>
  <c r="R315" i="3"/>
  <c r="AD315" i="3"/>
  <c r="AM315" i="3" s="1"/>
  <c r="R115" i="3"/>
  <c r="AD115" i="3"/>
  <c r="AM115" i="3" s="1"/>
  <c r="R266" i="3"/>
  <c r="AD266" i="3"/>
  <c r="AM266" i="3" s="1"/>
  <c r="R243" i="3"/>
  <c r="AD243" i="3"/>
  <c r="AM243" i="3" s="1"/>
  <c r="R213" i="3"/>
  <c r="AD213" i="3"/>
  <c r="AM213" i="3" s="1"/>
  <c r="R6" i="3"/>
  <c r="AD6" i="3"/>
  <c r="AM6" i="3" s="1"/>
  <c r="R305" i="3"/>
  <c r="AD305" i="3"/>
  <c r="AM305" i="3" s="1"/>
  <c r="R292" i="3"/>
  <c r="AD292" i="3"/>
  <c r="AM292" i="3" s="1"/>
  <c r="R260" i="3"/>
  <c r="AD260" i="3"/>
  <c r="AM260" i="3" s="1"/>
  <c r="R237" i="3"/>
  <c r="AD237" i="3"/>
  <c r="AM237" i="3" s="1"/>
  <c r="R208" i="3"/>
  <c r="AD208" i="3"/>
  <c r="AM208" i="3" s="1"/>
  <c r="R117" i="3"/>
  <c r="AD117" i="3"/>
  <c r="AM117" i="3" s="1"/>
  <c r="R173" i="3"/>
  <c r="AD173" i="3"/>
  <c r="AM173" i="3" s="1"/>
  <c r="R181" i="3"/>
  <c r="AD181" i="3"/>
  <c r="AM181" i="3" s="1"/>
  <c r="R264" i="3"/>
  <c r="AD264" i="3"/>
  <c r="AM264" i="3" s="1"/>
  <c r="R8" i="3"/>
  <c r="AD8" i="3"/>
  <c r="AM8" i="3" s="1"/>
  <c r="R255" i="3"/>
  <c r="AD255" i="3"/>
  <c r="AM255" i="3" s="1"/>
  <c r="R333" i="3"/>
  <c r="AD333" i="3"/>
  <c r="AM333" i="3" s="1"/>
  <c r="R192" i="3"/>
  <c r="AD192" i="3"/>
  <c r="AM192" i="3" s="1"/>
  <c r="R227" i="3"/>
  <c r="AD227" i="3"/>
  <c r="AM227" i="3" s="1"/>
  <c r="R272" i="3"/>
  <c r="AD272" i="3"/>
  <c r="AM272" i="3" s="1"/>
  <c r="R166" i="3"/>
  <c r="AD166" i="3"/>
  <c r="AM166" i="3" s="1"/>
  <c r="U19" i="3"/>
  <c r="AH19" i="3" s="1"/>
  <c r="AG19" i="3"/>
  <c r="AP19" i="3" s="1"/>
  <c r="R263" i="3"/>
  <c r="AD263" i="3"/>
  <c r="AM263" i="3" s="1"/>
  <c r="R259" i="3"/>
  <c r="AD259" i="3"/>
  <c r="AM259" i="3" s="1"/>
  <c r="R324" i="3"/>
  <c r="AD324" i="3"/>
  <c r="AM324" i="3" s="1"/>
  <c r="AH23" i="3"/>
  <c r="AG23" i="3"/>
  <c r="AP23" i="3" s="1"/>
  <c r="R190" i="3"/>
  <c r="AD190" i="3"/>
  <c r="AM190" i="3" s="1"/>
  <c r="R298" i="3"/>
  <c r="AD298" i="3"/>
  <c r="AM298" i="3" s="1"/>
  <c r="R338" i="3"/>
  <c r="AD338" i="3"/>
  <c r="AM338" i="3" s="1"/>
  <c r="R308" i="3"/>
  <c r="AD308" i="3"/>
  <c r="AM308" i="3" s="1"/>
  <c r="R147" i="3"/>
  <c r="AD147" i="3"/>
  <c r="AM147" i="3" s="1"/>
  <c r="R4" i="3"/>
  <c r="AD4" i="3"/>
  <c r="AM4" i="3" s="1"/>
  <c r="R269" i="3"/>
  <c r="AD269" i="3"/>
  <c r="AM269" i="3" s="1"/>
  <c r="R221" i="3"/>
  <c r="AD221" i="3"/>
  <c r="AM221" i="3" s="1"/>
  <c r="R286" i="3"/>
  <c r="AD286" i="3"/>
  <c r="AM286" i="3" s="1"/>
  <c r="R288" i="3"/>
  <c r="AD288" i="3"/>
  <c r="AM288" i="3" s="1"/>
  <c r="R125" i="3"/>
  <c r="AD125" i="3"/>
  <c r="AM125" i="3" s="1"/>
  <c r="AD345" i="3"/>
  <c r="AM345" i="3" s="1"/>
  <c r="R154" i="3"/>
  <c r="AD154" i="3"/>
  <c r="AM154" i="3" s="1"/>
  <c r="R313" i="3"/>
  <c r="AD313" i="3"/>
  <c r="AM313" i="3" s="1"/>
  <c r="R312" i="3"/>
  <c r="AD312" i="3"/>
  <c r="AM312" i="3" s="1"/>
  <c r="R128" i="3"/>
  <c r="AD128" i="3"/>
  <c r="AM128" i="3" s="1"/>
  <c r="R182" i="3"/>
  <c r="AD182" i="3"/>
  <c r="AM182" i="3" s="1"/>
  <c r="P57" i="3"/>
  <c r="AC57" i="3" s="1"/>
  <c r="AL57" i="3" s="1"/>
  <c r="AD283" i="3"/>
  <c r="AM283" i="3" s="1"/>
  <c r="R334" i="3"/>
  <c r="AD334" i="3"/>
  <c r="AM334" i="3" s="1"/>
  <c r="R335" i="3"/>
  <c r="AD335" i="3"/>
  <c r="AM335" i="3" s="1"/>
  <c r="R285" i="3"/>
  <c r="AD285" i="3"/>
  <c r="AM285" i="3" s="1"/>
  <c r="AE360" i="3"/>
  <c r="AN360" i="3" s="1"/>
  <c r="AE124" i="3"/>
  <c r="AN124" i="3" s="1"/>
  <c r="AC20" i="3" l="1"/>
  <c r="AL20" i="3" s="1"/>
  <c r="R149" i="3"/>
  <c r="AE149" i="3" s="1"/>
  <c r="AM158" i="3"/>
  <c r="AM176" i="3"/>
  <c r="AD388" i="3"/>
  <c r="AM127" i="3"/>
  <c r="AM189" i="3"/>
  <c r="AM149" i="3"/>
  <c r="AC411" i="3"/>
  <c r="AM274" i="3"/>
  <c r="AM236" i="3"/>
  <c r="AD394" i="3"/>
  <c r="K20" i="4" s="1"/>
  <c r="AN159" i="3"/>
  <c r="AE395" i="3"/>
  <c r="L22" i="4" s="1"/>
  <c r="AL355" i="3"/>
  <c r="AC389" i="3"/>
  <c r="AC391" i="3" s="1"/>
  <c r="Q25" i="3"/>
  <c r="AD25" i="3" s="1"/>
  <c r="AM25" i="3" s="1"/>
  <c r="AM340" i="3"/>
  <c r="Q26" i="3"/>
  <c r="AD26" i="3" s="1"/>
  <c r="AM26" i="3" s="1"/>
  <c r="AM344" i="3"/>
  <c r="Q27" i="3"/>
  <c r="AD27" i="3" s="1"/>
  <c r="AM27" i="3" s="1"/>
  <c r="AM343" i="3"/>
  <c r="AI23" i="3"/>
  <c r="AQ23" i="3"/>
  <c r="AQ19" i="3"/>
  <c r="Q20" i="3"/>
  <c r="AM332" i="3"/>
  <c r="T159" i="3"/>
  <c r="AF159" i="3"/>
  <c r="AF412" i="3" s="1"/>
  <c r="K15" i="4"/>
  <c r="K19" i="4" s="1"/>
  <c r="AM346" i="3"/>
  <c r="Q21" i="3"/>
  <c r="AD21" i="3" s="1"/>
  <c r="AM21" i="3" s="1"/>
  <c r="Q24" i="3"/>
  <c r="AD24" i="3" s="1"/>
  <c r="AM24" i="3" s="1"/>
  <c r="J15" i="5"/>
  <c r="J19" i="5" s="1"/>
  <c r="AE346" i="3"/>
  <c r="J19" i="4"/>
  <c r="Q22" i="3"/>
  <c r="AD22" i="3" s="1"/>
  <c r="AM22" i="3" s="1"/>
  <c r="S302" i="3"/>
  <c r="AE302" i="3"/>
  <c r="AN302" i="3" s="1"/>
  <c r="S182" i="3"/>
  <c r="AE182" i="3"/>
  <c r="AN182" i="3" s="1"/>
  <c r="AE345" i="3"/>
  <c r="AN345" i="3" s="1"/>
  <c r="S4" i="3"/>
  <c r="AE4" i="3"/>
  <c r="AN4" i="3" s="1"/>
  <c r="S264" i="3"/>
  <c r="AE264" i="3"/>
  <c r="AN264" i="3" s="1"/>
  <c r="S260" i="3"/>
  <c r="AE260" i="3"/>
  <c r="AN260" i="3" s="1"/>
  <c r="S243" i="3"/>
  <c r="AE243" i="3"/>
  <c r="AN243" i="3" s="1"/>
  <c r="S256" i="3"/>
  <c r="AE256" i="3"/>
  <c r="AN256" i="3" s="1"/>
  <c r="S214" i="3"/>
  <c r="AE214" i="3"/>
  <c r="AN214" i="3" s="1"/>
  <c r="S342" i="3"/>
  <c r="AE342" i="3"/>
  <c r="AN342" i="3" s="1"/>
  <c r="AE177" i="3"/>
  <c r="AN177" i="3" s="1"/>
  <c r="S230" i="3"/>
  <c r="AE230" i="3"/>
  <c r="AN230" i="3" s="1"/>
  <c r="S296" i="3"/>
  <c r="AE296" i="3"/>
  <c r="AN296" i="3" s="1"/>
  <c r="S143" i="3"/>
  <c r="AE143" i="3"/>
  <c r="AN143" i="3" s="1"/>
  <c r="S9" i="3"/>
  <c r="AE9" i="3"/>
  <c r="AN9" i="3" s="1"/>
  <c r="S328" i="3"/>
  <c r="AE328" i="3"/>
  <c r="AN328" i="3" s="1"/>
  <c r="S339" i="3"/>
  <c r="AE339" i="3"/>
  <c r="AN339" i="3" s="1"/>
  <c r="S187" i="3"/>
  <c r="AE187" i="3"/>
  <c r="AN187" i="3" s="1"/>
  <c r="S206" i="3"/>
  <c r="AE206" i="3"/>
  <c r="AN206" i="3" s="1"/>
  <c r="S301" i="3"/>
  <c r="AE301" i="3"/>
  <c r="AN301" i="3" s="1"/>
  <c r="S267" i="3"/>
  <c r="AE267" i="3"/>
  <c r="AN267" i="3" s="1"/>
  <c r="S247" i="3"/>
  <c r="AE247" i="3"/>
  <c r="AN247" i="3" s="1"/>
  <c r="S240" i="3"/>
  <c r="AE240" i="3"/>
  <c r="AN240" i="3" s="1"/>
  <c r="S282" i="3"/>
  <c r="AE282" i="3"/>
  <c r="AN282" i="3" s="1"/>
  <c r="S229" i="3"/>
  <c r="AE229" i="3"/>
  <c r="AN229" i="3" s="1"/>
  <c r="S295" i="3"/>
  <c r="AE295" i="3"/>
  <c r="AN295" i="3" s="1"/>
  <c r="S3" i="3"/>
  <c r="AE3" i="3"/>
  <c r="AN3" i="3" s="1"/>
  <c r="S289" i="3"/>
  <c r="AE289" i="3"/>
  <c r="AN289" i="3" s="1"/>
  <c r="S201" i="3"/>
  <c r="AE201" i="3"/>
  <c r="AN201" i="3" s="1"/>
  <c r="S223" i="3"/>
  <c r="AE223" i="3"/>
  <c r="AN223" i="3" s="1"/>
  <c r="S317" i="3"/>
  <c r="AE317" i="3"/>
  <c r="AN317" i="3" s="1"/>
  <c r="S195" i="3"/>
  <c r="AE195" i="3"/>
  <c r="AN195" i="3" s="1"/>
  <c r="S272" i="3"/>
  <c r="AE272" i="3"/>
  <c r="AN272" i="3" s="1"/>
  <c r="S175" i="3"/>
  <c r="AE175" i="3"/>
  <c r="AN175" i="3" s="1"/>
  <c r="S111" i="3"/>
  <c r="AE111" i="3"/>
  <c r="AN111" i="3" s="1"/>
  <c r="S137" i="3"/>
  <c r="AE137" i="3"/>
  <c r="AN137" i="3" s="1"/>
  <c r="S304" i="3"/>
  <c r="AE304" i="3"/>
  <c r="AN304" i="3" s="1"/>
  <c r="S128" i="3"/>
  <c r="AE128" i="3"/>
  <c r="AN128" i="3" s="1"/>
  <c r="S125" i="3"/>
  <c r="AE125" i="3"/>
  <c r="AN125" i="3" s="1"/>
  <c r="S147" i="3"/>
  <c r="AE147" i="3"/>
  <c r="AN147" i="3" s="1"/>
  <c r="S324" i="3"/>
  <c r="AE324" i="3"/>
  <c r="AN324" i="3" s="1"/>
  <c r="S227" i="3"/>
  <c r="AE227" i="3"/>
  <c r="AN227" i="3" s="1"/>
  <c r="S181" i="3"/>
  <c r="AE181" i="3"/>
  <c r="AN181" i="3" s="1"/>
  <c r="S292" i="3"/>
  <c r="AE292" i="3"/>
  <c r="AN292" i="3" s="1"/>
  <c r="S266" i="3"/>
  <c r="AE266" i="3"/>
  <c r="AN266" i="3" s="1"/>
  <c r="S357" i="3"/>
  <c r="AE357" i="3"/>
  <c r="AN357" i="3" s="1"/>
  <c r="S337" i="3"/>
  <c r="AE337" i="3"/>
  <c r="AN337" i="3" s="1"/>
  <c r="S343" i="3"/>
  <c r="AE343" i="3"/>
  <c r="S268" i="3"/>
  <c r="AE268" i="3"/>
  <c r="AN268" i="3" s="1"/>
  <c r="S336" i="3"/>
  <c r="AE336" i="3"/>
  <c r="AN336" i="3" s="1"/>
  <c r="S232" i="3"/>
  <c r="AE232" i="3"/>
  <c r="AN232" i="3" s="1"/>
  <c r="S144" i="3"/>
  <c r="AE144" i="3"/>
  <c r="AN144" i="3" s="1"/>
  <c r="S110" i="3"/>
  <c r="AE110" i="3"/>
  <c r="AN110" i="3" s="1"/>
  <c r="S225" i="3"/>
  <c r="AE225" i="3"/>
  <c r="AN225" i="3" s="1"/>
  <c r="S153" i="3"/>
  <c r="AE153" i="3"/>
  <c r="AN153" i="3" s="1"/>
  <c r="S281" i="3"/>
  <c r="AE281" i="3"/>
  <c r="AN281" i="3" s="1"/>
  <c r="S261" i="3"/>
  <c r="AE261" i="3"/>
  <c r="AN261" i="3" s="1"/>
  <c r="S119" i="3"/>
  <c r="AE119" i="3"/>
  <c r="AN119" i="3" s="1"/>
  <c r="S244" i="3"/>
  <c r="AE244" i="3"/>
  <c r="AN244" i="3" s="1"/>
  <c r="S167" i="3"/>
  <c r="AE167" i="3"/>
  <c r="AN167" i="3" s="1"/>
  <c r="S285" i="3"/>
  <c r="AE285" i="3"/>
  <c r="AN285" i="3" s="1"/>
  <c r="AE176" i="3"/>
  <c r="S196" i="3"/>
  <c r="AE196" i="3"/>
  <c r="AN196" i="3" s="1"/>
  <c r="S318" i="3"/>
  <c r="AE318" i="3"/>
  <c r="AN318" i="3" s="1"/>
  <c r="S210" i="3"/>
  <c r="AE210" i="3"/>
  <c r="AN210" i="3" s="1"/>
  <c r="S215" i="3"/>
  <c r="AE215" i="3"/>
  <c r="AN215" i="3" s="1"/>
  <c r="S319" i="3"/>
  <c r="AE319" i="3"/>
  <c r="AN319" i="3" s="1"/>
  <c r="S112" i="3"/>
  <c r="AE112" i="3"/>
  <c r="AN112" i="3" s="1"/>
  <c r="S359" i="3"/>
  <c r="AE359" i="3"/>
  <c r="AN359" i="3" s="1"/>
  <c r="S276" i="3"/>
  <c r="AE276" i="3"/>
  <c r="AN276" i="3" s="1"/>
  <c r="S250" i="3"/>
  <c r="AE250" i="3"/>
  <c r="AN250" i="3" s="1"/>
  <c r="S306" i="3"/>
  <c r="AE306" i="3"/>
  <c r="AN306" i="3" s="1"/>
  <c r="S188" i="3"/>
  <c r="AE188" i="3"/>
  <c r="AN188" i="3" s="1"/>
  <c r="S320" i="3"/>
  <c r="AE320" i="3"/>
  <c r="AN320" i="3" s="1"/>
  <c r="S180" i="3"/>
  <c r="AE180" i="3"/>
  <c r="AN180" i="3" s="1"/>
  <c r="S312" i="3"/>
  <c r="AE312" i="3"/>
  <c r="AN312" i="3" s="1"/>
  <c r="S288" i="3"/>
  <c r="AE288" i="3"/>
  <c r="AN288" i="3" s="1"/>
  <c r="S308" i="3"/>
  <c r="AE308" i="3"/>
  <c r="AN308" i="3" s="1"/>
  <c r="S259" i="3"/>
  <c r="AE259" i="3"/>
  <c r="AN259" i="3" s="1"/>
  <c r="S192" i="3"/>
  <c r="AE192" i="3"/>
  <c r="AN192" i="3" s="1"/>
  <c r="S173" i="3"/>
  <c r="AE173" i="3"/>
  <c r="AN173" i="3" s="1"/>
  <c r="S305" i="3"/>
  <c r="AE305" i="3"/>
  <c r="AN305" i="3" s="1"/>
  <c r="S115" i="3"/>
  <c r="AE115" i="3"/>
  <c r="AN115" i="3" s="1"/>
  <c r="S242" i="3"/>
  <c r="AE242" i="3"/>
  <c r="AN242" i="3" s="1"/>
  <c r="S330" i="3"/>
  <c r="AE330" i="3"/>
  <c r="AN330" i="3" s="1"/>
  <c r="S127" i="3"/>
  <c r="AE127" i="3"/>
  <c r="S217" i="3"/>
  <c r="AE217" i="3"/>
  <c r="AN217" i="3" s="1"/>
  <c r="S294" i="3"/>
  <c r="AE294" i="3"/>
  <c r="AN294" i="3" s="1"/>
  <c r="S224" i="3"/>
  <c r="AE224" i="3"/>
  <c r="AN224" i="3" s="1"/>
  <c r="S197" i="3"/>
  <c r="AE197" i="3"/>
  <c r="AN197" i="3" s="1"/>
  <c r="AE178" i="3"/>
  <c r="AN178" i="3" s="1"/>
  <c r="S185" i="3"/>
  <c r="AE185" i="3"/>
  <c r="AN185" i="3" s="1"/>
  <c r="S234" i="3"/>
  <c r="AE234" i="3"/>
  <c r="AN234" i="3" s="1"/>
  <c r="S329" i="3"/>
  <c r="AE329" i="3"/>
  <c r="AN329" i="3" s="1"/>
  <c r="S136" i="3"/>
  <c r="AE136" i="3"/>
  <c r="AN136" i="3" s="1"/>
  <c r="S109" i="3"/>
  <c r="AE109" i="3"/>
  <c r="AN109" i="3" s="1"/>
  <c r="S326" i="3"/>
  <c r="AE326" i="3"/>
  <c r="AN326" i="3" s="1"/>
  <c r="S271" i="3"/>
  <c r="AE271" i="3"/>
  <c r="AN271" i="3" s="1"/>
  <c r="S335" i="3"/>
  <c r="AE335" i="3"/>
  <c r="AN335" i="3" s="1"/>
  <c r="S157" i="3"/>
  <c r="AE157" i="3"/>
  <c r="AN157" i="3" s="1"/>
  <c r="S198" i="3"/>
  <c r="AE198" i="3"/>
  <c r="AN198" i="3" s="1"/>
  <c r="S220" i="3"/>
  <c r="AE220" i="3"/>
  <c r="AN220" i="3" s="1"/>
  <c r="AD61" i="3"/>
  <c r="AM61" i="3" s="1"/>
  <c r="S310" i="3"/>
  <c r="AE310" i="3"/>
  <c r="AN310" i="3" s="1"/>
  <c r="S293" i="3"/>
  <c r="AE293" i="3"/>
  <c r="AN293" i="3" s="1"/>
  <c r="T275" i="3"/>
  <c r="AF275" i="3"/>
  <c r="AO275" i="3" s="1"/>
  <c r="S241" i="3"/>
  <c r="AE241" i="3"/>
  <c r="AN241" i="3" s="1"/>
  <c r="S344" i="3"/>
  <c r="AE344" i="3"/>
  <c r="S262" i="3"/>
  <c r="AE262" i="3"/>
  <c r="AN262" i="3" s="1"/>
  <c r="S202" i="3"/>
  <c r="AE202" i="3"/>
  <c r="AN202" i="3" s="1"/>
  <c r="S280" i="3"/>
  <c r="AE280" i="3"/>
  <c r="AN280" i="3" s="1"/>
  <c r="S117" i="3"/>
  <c r="AE117" i="3"/>
  <c r="AN117" i="3" s="1"/>
  <c r="S358" i="3"/>
  <c r="AE358" i="3"/>
  <c r="AN358" i="3" s="1"/>
  <c r="AE179" i="3"/>
  <c r="AN179" i="3" s="1"/>
  <c r="S316" i="3"/>
  <c r="AE316" i="3"/>
  <c r="AN316" i="3" s="1"/>
  <c r="S258" i="3"/>
  <c r="AE258" i="3"/>
  <c r="AN258" i="3" s="1"/>
  <c r="S226" i="3"/>
  <c r="AE226" i="3"/>
  <c r="AN226" i="3" s="1"/>
  <c r="S248" i="3"/>
  <c r="AE248" i="3"/>
  <c r="AN248" i="3" s="1"/>
  <c r="S113" i="3"/>
  <c r="AE113" i="3"/>
  <c r="AN113" i="3" s="1"/>
  <c r="S284" i="3"/>
  <c r="AE284" i="3"/>
  <c r="AN284" i="3" s="1"/>
  <c r="S163" i="3"/>
  <c r="AE163" i="3"/>
  <c r="AN163" i="3" s="1"/>
  <c r="S238" i="3"/>
  <c r="AE238" i="3"/>
  <c r="AN238" i="3" s="1"/>
  <c r="S300" i="3"/>
  <c r="AE300" i="3"/>
  <c r="AN300" i="3" s="1"/>
  <c r="S253" i="3"/>
  <c r="AE253" i="3"/>
  <c r="AN253" i="3" s="1"/>
  <c r="S286" i="3"/>
  <c r="AE286" i="3"/>
  <c r="AN286" i="3" s="1"/>
  <c r="S333" i="3"/>
  <c r="AE333" i="3"/>
  <c r="AN333" i="3" s="1"/>
  <c r="S6" i="3"/>
  <c r="AE6" i="3"/>
  <c r="AN6" i="3" s="1"/>
  <c r="S315" i="3"/>
  <c r="AE315" i="3"/>
  <c r="AN315" i="3" s="1"/>
  <c r="S323" i="3"/>
  <c r="AE323" i="3"/>
  <c r="AN323" i="3" s="1"/>
  <c r="S146" i="3"/>
  <c r="AE146" i="3"/>
  <c r="AN146" i="3" s="1"/>
  <c r="S309" i="3"/>
  <c r="AE309" i="3"/>
  <c r="AN309" i="3" s="1"/>
  <c r="S277" i="3"/>
  <c r="AE277" i="3"/>
  <c r="AN277" i="3" s="1"/>
  <c r="S334" i="3"/>
  <c r="AE334" i="3"/>
  <c r="AN334" i="3" s="1"/>
  <c r="S189" i="3"/>
  <c r="AE189" i="3"/>
  <c r="S164" i="3"/>
  <c r="AE164" i="3"/>
  <c r="AN164" i="3" s="1"/>
  <c r="S183" i="3"/>
  <c r="AE183" i="3"/>
  <c r="AN183" i="3" s="1"/>
  <c r="S331" i="3"/>
  <c r="AE331" i="3"/>
  <c r="AN331" i="3" s="1"/>
  <c r="S2" i="3"/>
  <c r="AE2" i="3"/>
  <c r="AN2" i="3" s="1"/>
  <c r="S322" i="3"/>
  <c r="AE322" i="3"/>
  <c r="AN322" i="3" s="1"/>
  <c r="S287" i="3"/>
  <c r="AE287" i="3"/>
  <c r="AN287" i="3" s="1"/>
  <c r="S291" i="3"/>
  <c r="AE291" i="3"/>
  <c r="AN291" i="3" s="1"/>
  <c r="S307" i="3"/>
  <c r="AE307" i="3"/>
  <c r="AN307" i="3" s="1"/>
  <c r="S194" i="3"/>
  <c r="AE194" i="3"/>
  <c r="AN194" i="3" s="1"/>
  <c r="S303" i="3"/>
  <c r="AE303" i="3"/>
  <c r="AN303" i="3" s="1"/>
  <c r="S139" i="3"/>
  <c r="AE139" i="3"/>
  <c r="AN139" i="3" s="1"/>
  <c r="S314" i="3"/>
  <c r="AE314" i="3"/>
  <c r="AN314" i="3" s="1"/>
  <c r="S338" i="3"/>
  <c r="AE338" i="3"/>
  <c r="AN338" i="3" s="1"/>
  <c r="S313" i="3"/>
  <c r="AE313" i="3"/>
  <c r="AN313" i="3" s="1"/>
  <c r="S298" i="3"/>
  <c r="AE298" i="3"/>
  <c r="AN298" i="3" s="1"/>
  <c r="S208" i="3"/>
  <c r="AE208" i="3"/>
  <c r="AN208" i="3" s="1"/>
  <c r="S321" i="3"/>
  <c r="AE321" i="3"/>
  <c r="AN321" i="3" s="1"/>
  <c r="S160" i="3"/>
  <c r="AE160" i="3"/>
  <c r="AN160" i="3" s="1"/>
  <c r="S257" i="3"/>
  <c r="AE257" i="3"/>
  <c r="AN257" i="3" s="1"/>
  <c r="S212" i="3"/>
  <c r="AE212" i="3"/>
  <c r="AN212" i="3" s="1"/>
  <c r="R355" i="3"/>
  <c r="AD355" i="3"/>
  <c r="S239" i="3"/>
  <c r="AE239" i="3"/>
  <c r="AN239" i="3" s="1"/>
  <c r="S341" i="3"/>
  <c r="AE341" i="3"/>
  <c r="AN341" i="3" s="1"/>
  <c r="S140" i="3"/>
  <c r="AE140" i="3"/>
  <c r="AN140" i="3" s="1"/>
  <c r="S332" i="3"/>
  <c r="AE332" i="3"/>
  <c r="S213" i="3"/>
  <c r="AE213" i="3"/>
  <c r="AN213" i="3" s="1"/>
  <c r="S174" i="3"/>
  <c r="AE174" i="3"/>
  <c r="AN174" i="3" s="1"/>
  <c r="S290" i="3"/>
  <c r="AE290" i="3"/>
  <c r="AN290" i="3" s="1"/>
  <c r="S249" i="3"/>
  <c r="AE249" i="3"/>
  <c r="AN249" i="3" s="1"/>
  <c r="K22" i="5"/>
  <c r="S263" i="3"/>
  <c r="AE263" i="3"/>
  <c r="AN263" i="3" s="1"/>
  <c r="S221" i="3"/>
  <c r="AE221" i="3"/>
  <c r="AN221" i="3" s="1"/>
  <c r="S255" i="3"/>
  <c r="AE255" i="3"/>
  <c r="AN255" i="3" s="1"/>
  <c r="S200" i="3"/>
  <c r="AE200" i="3"/>
  <c r="AN200" i="3" s="1"/>
  <c r="S219" i="3"/>
  <c r="AE219" i="3"/>
  <c r="AN219" i="3" s="1"/>
  <c r="S233" i="3"/>
  <c r="AE233" i="3"/>
  <c r="AN233" i="3" s="1"/>
  <c r="S184" i="3"/>
  <c r="AE184" i="3"/>
  <c r="AN184" i="3" s="1"/>
  <c r="S340" i="3"/>
  <c r="AE340" i="3"/>
  <c r="S142" i="3"/>
  <c r="AE142" i="3"/>
  <c r="AN142" i="3" s="1"/>
  <c r="AE283" i="3"/>
  <c r="AN283" i="3" s="1"/>
  <c r="S299" i="3"/>
  <c r="AE299" i="3"/>
  <c r="AN299" i="3" s="1"/>
  <c r="T254" i="3"/>
  <c r="AF254" i="3"/>
  <c r="AO254" i="3" s="1"/>
  <c r="S251" i="3"/>
  <c r="AE251" i="3"/>
  <c r="AN251" i="3" s="1"/>
  <c r="S327" i="3"/>
  <c r="AE327" i="3"/>
  <c r="AN327" i="3" s="1"/>
  <c r="T265" i="3"/>
  <c r="AF265" i="3"/>
  <c r="AO265" i="3" s="1"/>
  <c r="Q57" i="3"/>
  <c r="AD57" i="3" s="1"/>
  <c r="AM57" i="3" s="1"/>
  <c r="S270" i="3"/>
  <c r="AE270" i="3"/>
  <c r="AN270" i="3" s="1"/>
  <c r="K20" i="5"/>
  <c r="S7" i="3"/>
  <c r="AE7" i="3"/>
  <c r="AN7" i="3" s="1"/>
  <c r="S356" i="3"/>
  <c r="AE356" i="3"/>
  <c r="AN356" i="3" s="1"/>
  <c r="S311" i="3"/>
  <c r="AE311" i="3"/>
  <c r="AN311" i="3" s="1"/>
  <c r="S156" i="3"/>
  <c r="AE156" i="3"/>
  <c r="AN156" i="3" s="1"/>
  <c r="S193" i="3"/>
  <c r="AE193" i="3"/>
  <c r="AN193" i="3" s="1"/>
  <c r="S216" i="3"/>
  <c r="AE216" i="3"/>
  <c r="AN216" i="3" s="1"/>
  <c r="S154" i="3"/>
  <c r="AE154" i="3"/>
  <c r="AN154" i="3" s="1"/>
  <c r="S269" i="3"/>
  <c r="AE269" i="3"/>
  <c r="AN269" i="3" s="1"/>
  <c r="S190" i="3"/>
  <c r="AE190" i="3"/>
  <c r="AN190" i="3" s="1"/>
  <c r="S166" i="3"/>
  <c r="AE166" i="3"/>
  <c r="AN166" i="3" s="1"/>
  <c r="S8" i="3"/>
  <c r="AE8" i="3"/>
  <c r="AN8" i="3" s="1"/>
  <c r="S237" i="3"/>
  <c r="AE237" i="3"/>
  <c r="AN237" i="3" s="1"/>
  <c r="S158" i="3"/>
  <c r="AE158" i="3"/>
  <c r="S228" i="3"/>
  <c r="AE228" i="3"/>
  <c r="AN228" i="3" s="1"/>
  <c r="S273" i="3"/>
  <c r="AE273" i="3"/>
  <c r="AN273" i="3" s="1"/>
  <c r="S297" i="3"/>
  <c r="AE297" i="3"/>
  <c r="AN297" i="3" s="1"/>
  <c r="S199" i="3"/>
  <c r="AE199" i="3"/>
  <c r="AN199" i="3" s="1"/>
  <c r="S149" i="3"/>
  <c r="S279" i="3"/>
  <c r="AE279" i="3"/>
  <c r="AN279" i="3" s="1"/>
  <c r="S106" i="3"/>
  <c r="AE106" i="3"/>
  <c r="AN106" i="3" s="1"/>
  <c r="S278" i="3"/>
  <c r="AE278" i="3"/>
  <c r="AN278" i="3" s="1"/>
  <c r="S246" i="3"/>
  <c r="AE246" i="3"/>
  <c r="AN246" i="3" s="1"/>
  <c r="S252" i="3"/>
  <c r="AE252" i="3"/>
  <c r="AN252" i="3" s="1"/>
  <c r="S5" i="3"/>
  <c r="AE5" i="3"/>
  <c r="AN5" i="3" s="1"/>
  <c r="S236" i="3"/>
  <c r="AE236" i="3"/>
  <c r="S231" i="3"/>
  <c r="AE231" i="3"/>
  <c r="AN231" i="3" s="1"/>
  <c r="S274" i="3"/>
  <c r="AE274" i="3"/>
  <c r="S222" i="3"/>
  <c r="AE222" i="3"/>
  <c r="AN222" i="3" s="1"/>
  <c r="AF360" i="3"/>
  <c r="AO360" i="3" s="1"/>
  <c r="AF124" i="3"/>
  <c r="AO124" i="3" s="1"/>
  <c r="AD20" i="3" l="1"/>
  <c r="AM20" i="3" s="1"/>
  <c r="AN176" i="3"/>
  <c r="AE388" i="3"/>
  <c r="AN158" i="3"/>
  <c r="AC392" i="3"/>
  <c r="AO159" i="3"/>
  <c r="AF395" i="3"/>
  <c r="M22" i="4" s="1"/>
  <c r="AN149" i="3"/>
  <c r="AN274" i="3"/>
  <c r="AN236" i="3"/>
  <c r="AE394" i="3"/>
  <c r="L20" i="4" s="1"/>
  <c r="AN189" i="3"/>
  <c r="AN127" i="3"/>
  <c r="AD411" i="3"/>
  <c r="AM355" i="3"/>
  <c r="AD389" i="3"/>
  <c r="AD391" i="3" s="1"/>
  <c r="AD392" i="3" s="1"/>
  <c r="R20" i="3"/>
  <c r="AN332" i="3"/>
  <c r="U159" i="3"/>
  <c r="AH159" i="3" s="1"/>
  <c r="AG159" i="3"/>
  <c r="R26" i="3"/>
  <c r="AE26" i="3" s="1"/>
  <c r="AN26" i="3" s="1"/>
  <c r="AN344" i="3"/>
  <c r="R25" i="3"/>
  <c r="AE25" i="3" s="1"/>
  <c r="AN25" i="3" s="1"/>
  <c r="AN340" i="3"/>
  <c r="R27" i="3"/>
  <c r="AE27" i="3" s="1"/>
  <c r="AN27" i="3" s="1"/>
  <c r="AN343" i="3"/>
  <c r="L15" i="4"/>
  <c r="L19" i="4" s="1"/>
  <c r="AN346" i="3"/>
  <c r="R22" i="3"/>
  <c r="AE22" i="3" s="1"/>
  <c r="AN22" i="3" s="1"/>
  <c r="K15" i="5"/>
  <c r="AF346" i="3"/>
  <c r="R21" i="3"/>
  <c r="AE21" i="3" s="1"/>
  <c r="AN21" i="3" s="1"/>
  <c r="R24" i="3"/>
  <c r="AE24" i="3" s="1"/>
  <c r="AN24" i="3" s="1"/>
  <c r="T139" i="3"/>
  <c r="AF139" i="3"/>
  <c r="AO139" i="3" s="1"/>
  <c r="T273" i="3"/>
  <c r="AF273" i="3"/>
  <c r="AO273" i="3" s="1"/>
  <c r="T5" i="3"/>
  <c r="AF5" i="3"/>
  <c r="AO5" i="3" s="1"/>
  <c r="T311" i="3"/>
  <c r="AF311" i="3"/>
  <c r="AO311" i="3" s="1"/>
  <c r="T112" i="3"/>
  <c r="AF112" i="3"/>
  <c r="AO112" i="3" s="1"/>
  <c r="T144" i="3"/>
  <c r="AF144" i="3"/>
  <c r="AO144" i="3" s="1"/>
  <c r="T221" i="3"/>
  <c r="AF221" i="3"/>
  <c r="AO221" i="3" s="1"/>
  <c r="T223" i="3"/>
  <c r="AF223" i="3"/>
  <c r="AO223" i="3" s="1"/>
  <c r="T146" i="3"/>
  <c r="AF146" i="3"/>
  <c r="AO146" i="3" s="1"/>
  <c r="T147" i="3"/>
  <c r="AF147" i="3"/>
  <c r="AO147" i="3" s="1"/>
  <c r="T201" i="3"/>
  <c r="AF201" i="3"/>
  <c r="AO201" i="3" s="1"/>
  <c r="T8" i="3"/>
  <c r="AF8" i="3"/>
  <c r="AO8" i="3" s="1"/>
  <c r="T200" i="3"/>
  <c r="AF200" i="3"/>
  <c r="AO200" i="3" s="1"/>
  <c r="T190" i="3"/>
  <c r="AF190" i="3"/>
  <c r="AO190" i="3" s="1"/>
  <c r="T174" i="3"/>
  <c r="AF174" i="3"/>
  <c r="AO174" i="3" s="1"/>
  <c r="AE61" i="3"/>
  <c r="AN61" i="3" s="1"/>
  <c r="T271" i="3"/>
  <c r="AF271" i="3"/>
  <c r="AO271" i="3" s="1"/>
  <c r="T320" i="3"/>
  <c r="AF320" i="3"/>
  <c r="AO320" i="3" s="1"/>
  <c r="T261" i="3"/>
  <c r="AF261" i="3"/>
  <c r="AO261" i="3" s="1"/>
  <c r="T327" i="3"/>
  <c r="AF327" i="3"/>
  <c r="AO327" i="3" s="1"/>
  <c r="T331" i="3"/>
  <c r="AF331" i="3"/>
  <c r="AO331" i="3" s="1"/>
  <c r="T252" i="3"/>
  <c r="AF252" i="3"/>
  <c r="AO252" i="3" s="1"/>
  <c r="T269" i="3"/>
  <c r="AF269" i="3"/>
  <c r="AO269" i="3" s="1"/>
  <c r="T113" i="3"/>
  <c r="AF113" i="3"/>
  <c r="AO113" i="3" s="1"/>
  <c r="AF178" i="3"/>
  <c r="AO178" i="3" s="1"/>
  <c r="T281" i="3"/>
  <c r="AF281" i="3"/>
  <c r="AO281" i="3" s="1"/>
  <c r="T260" i="3"/>
  <c r="AF260" i="3"/>
  <c r="AO260" i="3" s="1"/>
  <c r="T251" i="3"/>
  <c r="AF251" i="3"/>
  <c r="AO251" i="3" s="1"/>
  <c r="T263" i="3"/>
  <c r="AF263" i="3"/>
  <c r="AO263" i="3" s="1"/>
  <c r="T307" i="3"/>
  <c r="AF307" i="3"/>
  <c r="AO307" i="3" s="1"/>
  <c r="T253" i="3"/>
  <c r="AF253" i="3"/>
  <c r="AO253" i="3" s="1"/>
  <c r="T241" i="3"/>
  <c r="AF241" i="3"/>
  <c r="AO241" i="3" s="1"/>
  <c r="T357" i="3"/>
  <c r="AF357" i="3"/>
  <c r="AO357" i="3" s="1"/>
  <c r="T175" i="3"/>
  <c r="AF175" i="3"/>
  <c r="AO175" i="3" s="1"/>
  <c r="T332" i="3"/>
  <c r="AF332" i="3"/>
  <c r="T248" i="3"/>
  <c r="AF248" i="3"/>
  <c r="AO248" i="3" s="1"/>
  <c r="T220" i="3"/>
  <c r="AF220" i="3"/>
  <c r="AO220" i="3" s="1"/>
  <c r="T109" i="3"/>
  <c r="AF109" i="3"/>
  <c r="AO109" i="3" s="1"/>
  <c r="T197" i="3"/>
  <c r="AF197" i="3"/>
  <c r="AO197" i="3" s="1"/>
  <c r="T242" i="3"/>
  <c r="AF242" i="3"/>
  <c r="AO242" i="3" s="1"/>
  <c r="T308" i="3"/>
  <c r="AF308" i="3"/>
  <c r="AO308" i="3" s="1"/>
  <c r="T306" i="3"/>
  <c r="AF306" i="3"/>
  <c r="AO306" i="3" s="1"/>
  <c r="T215" i="3"/>
  <c r="AF215" i="3"/>
  <c r="AO215" i="3" s="1"/>
  <c r="T167" i="3"/>
  <c r="AF167" i="3"/>
  <c r="AO167" i="3" s="1"/>
  <c r="T153" i="3"/>
  <c r="AF153" i="3"/>
  <c r="AO153" i="3" s="1"/>
  <c r="T336" i="3"/>
  <c r="AF336" i="3"/>
  <c r="AO336" i="3" s="1"/>
  <c r="T240" i="3"/>
  <c r="AF240" i="3"/>
  <c r="AO240" i="3" s="1"/>
  <c r="T339" i="3"/>
  <c r="AF339" i="3"/>
  <c r="AO339" i="3" s="1"/>
  <c r="AF177" i="3"/>
  <c r="AO177" i="3" s="1"/>
  <c r="T264" i="3"/>
  <c r="AF264" i="3"/>
  <c r="AO264" i="3" s="1"/>
  <c r="T270" i="3"/>
  <c r="AF270" i="3"/>
  <c r="AO270" i="3" s="1"/>
  <c r="L20" i="5"/>
  <c r="T321" i="3"/>
  <c r="AF321" i="3"/>
  <c r="AO321" i="3" s="1"/>
  <c r="T334" i="3"/>
  <c r="AF334" i="3"/>
  <c r="AO334" i="3" s="1"/>
  <c r="T192" i="3"/>
  <c r="AF192" i="3"/>
  <c r="AO192" i="3" s="1"/>
  <c r="T229" i="3"/>
  <c r="AF229" i="3"/>
  <c r="AO229" i="3" s="1"/>
  <c r="T298" i="3"/>
  <c r="AF298" i="3"/>
  <c r="AO298" i="3" s="1"/>
  <c r="T309" i="3"/>
  <c r="AF309" i="3"/>
  <c r="AO309" i="3" s="1"/>
  <c r="T330" i="3"/>
  <c r="AF330" i="3"/>
  <c r="AO330" i="3" s="1"/>
  <c r="T319" i="3"/>
  <c r="AF319" i="3"/>
  <c r="AO319" i="3" s="1"/>
  <c r="T282" i="3"/>
  <c r="AF282" i="3"/>
  <c r="AO282" i="3" s="1"/>
  <c r="T313" i="3"/>
  <c r="AF313" i="3"/>
  <c r="AO313" i="3" s="1"/>
  <c r="T246" i="3"/>
  <c r="AF246" i="3"/>
  <c r="AO246" i="3" s="1"/>
  <c r="T154" i="3"/>
  <c r="AF154" i="3"/>
  <c r="AO154" i="3" s="1"/>
  <c r="U254" i="3"/>
  <c r="AG254" i="3"/>
  <c r="AP254" i="3" s="1"/>
  <c r="T233" i="3"/>
  <c r="AF233" i="3"/>
  <c r="AO233" i="3" s="1"/>
  <c r="T257" i="3"/>
  <c r="AF257" i="3"/>
  <c r="AO257" i="3" s="1"/>
  <c r="T338" i="3"/>
  <c r="AF338" i="3"/>
  <c r="AO338" i="3" s="1"/>
  <c r="T291" i="3"/>
  <c r="AF291" i="3"/>
  <c r="AO291" i="3" s="1"/>
  <c r="T164" i="3"/>
  <c r="AF164" i="3"/>
  <c r="AO164" i="3" s="1"/>
  <c r="T323" i="3"/>
  <c r="AF323" i="3"/>
  <c r="AO323" i="3" s="1"/>
  <c r="T300" i="3"/>
  <c r="AF300" i="3"/>
  <c r="AO300" i="3" s="1"/>
  <c r="T117" i="3"/>
  <c r="AF117" i="3"/>
  <c r="AO117" i="3" s="1"/>
  <c r="U275" i="3"/>
  <c r="AG275" i="3"/>
  <c r="AP275" i="3" s="1"/>
  <c r="T266" i="3"/>
  <c r="AF266" i="3"/>
  <c r="AO266" i="3" s="1"/>
  <c r="T125" i="3"/>
  <c r="AF125" i="3"/>
  <c r="AO125" i="3" s="1"/>
  <c r="T272" i="3"/>
  <c r="AF272" i="3"/>
  <c r="AO272" i="3" s="1"/>
  <c r="T289" i="3"/>
  <c r="AF289" i="3"/>
  <c r="AO289" i="3" s="1"/>
  <c r="T106" i="3"/>
  <c r="AF106" i="3"/>
  <c r="AO106" i="3" s="1"/>
  <c r="T341" i="3"/>
  <c r="AF341" i="3"/>
  <c r="AO341" i="3" s="1"/>
  <c r="T6" i="3"/>
  <c r="AF6" i="3"/>
  <c r="AO6" i="3" s="1"/>
  <c r="T127" i="3"/>
  <c r="AF127" i="3"/>
  <c r="L22" i="5"/>
  <c r="T340" i="3"/>
  <c r="AF340" i="3"/>
  <c r="S355" i="3"/>
  <c r="AE355" i="3"/>
  <c r="T194" i="3"/>
  <c r="AF194" i="3"/>
  <c r="AO194" i="3" s="1"/>
  <c r="T286" i="3"/>
  <c r="AF286" i="3"/>
  <c r="AO286" i="3" s="1"/>
  <c r="T344" i="3"/>
  <c r="AF344" i="3"/>
  <c r="T324" i="3"/>
  <c r="AF324" i="3"/>
  <c r="AO324" i="3" s="1"/>
  <c r="T158" i="3"/>
  <c r="AF158" i="3"/>
  <c r="T326" i="3"/>
  <c r="AF326" i="3"/>
  <c r="AO326" i="3" s="1"/>
  <c r="T259" i="3"/>
  <c r="AF259" i="3"/>
  <c r="AO259" i="3" s="1"/>
  <c r="T285" i="3"/>
  <c r="AF285" i="3"/>
  <c r="AO285" i="3" s="1"/>
  <c r="T187" i="3"/>
  <c r="AF187" i="3"/>
  <c r="AO187" i="3" s="1"/>
  <c r="T222" i="3"/>
  <c r="AF222" i="3"/>
  <c r="AO222" i="3" s="1"/>
  <c r="T199" i="3"/>
  <c r="AF199" i="3"/>
  <c r="AO199" i="3" s="1"/>
  <c r="T7" i="3"/>
  <c r="AF7" i="3"/>
  <c r="AO7" i="3" s="1"/>
  <c r="T297" i="3"/>
  <c r="AF297" i="3"/>
  <c r="AO297" i="3" s="1"/>
  <c r="T216" i="3"/>
  <c r="AF216" i="3"/>
  <c r="AO216" i="3" s="1"/>
  <c r="T140" i="3"/>
  <c r="AF140" i="3"/>
  <c r="AO140" i="3" s="1"/>
  <c r="T226" i="3"/>
  <c r="AF226" i="3"/>
  <c r="AO226" i="3" s="1"/>
  <c r="T198" i="3"/>
  <c r="AF198" i="3"/>
  <c r="AO198" i="3" s="1"/>
  <c r="T136" i="3"/>
  <c r="AF136" i="3"/>
  <c r="AO136" i="3" s="1"/>
  <c r="T224" i="3"/>
  <c r="AF224" i="3"/>
  <c r="AO224" i="3" s="1"/>
  <c r="T115" i="3"/>
  <c r="AF115" i="3"/>
  <c r="AO115" i="3" s="1"/>
  <c r="T288" i="3"/>
  <c r="AF288" i="3"/>
  <c r="AO288" i="3" s="1"/>
  <c r="T250" i="3"/>
  <c r="AF250" i="3"/>
  <c r="AO250" i="3" s="1"/>
  <c r="T210" i="3"/>
  <c r="AF210" i="3"/>
  <c r="AO210" i="3" s="1"/>
  <c r="T244" i="3"/>
  <c r="AF244" i="3"/>
  <c r="AO244" i="3" s="1"/>
  <c r="T225" i="3"/>
  <c r="AF225" i="3"/>
  <c r="AO225" i="3" s="1"/>
  <c r="T268" i="3"/>
  <c r="AF268" i="3"/>
  <c r="AO268" i="3" s="1"/>
  <c r="T247" i="3"/>
  <c r="AF247" i="3"/>
  <c r="AO247" i="3" s="1"/>
  <c r="T328" i="3"/>
  <c r="AF328" i="3"/>
  <c r="AO328" i="3" s="1"/>
  <c r="T342" i="3"/>
  <c r="AF342" i="3"/>
  <c r="AO342" i="3" s="1"/>
  <c r="T4" i="3"/>
  <c r="AF4" i="3"/>
  <c r="AO4" i="3" s="1"/>
  <c r="T193" i="3"/>
  <c r="AF193" i="3"/>
  <c r="AO193" i="3" s="1"/>
  <c r="T322" i="3"/>
  <c r="AF322" i="3"/>
  <c r="AO322" i="3" s="1"/>
  <c r="T310" i="3"/>
  <c r="AF310" i="3"/>
  <c r="AO310" i="3" s="1"/>
  <c r="T228" i="3"/>
  <c r="AF228" i="3"/>
  <c r="AO228" i="3" s="1"/>
  <c r="T284" i="3"/>
  <c r="AF284" i="3"/>
  <c r="AO284" i="3" s="1"/>
  <c r="AF179" i="3"/>
  <c r="AO179" i="3" s="1"/>
  <c r="T185" i="3"/>
  <c r="AF185" i="3"/>
  <c r="AO185" i="3" s="1"/>
  <c r="AF176" i="3"/>
  <c r="T111" i="3"/>
  <c r="AF111" i="3"/>
  <c r="AO111" i="3" s="1"/>
  <c r="T149" i="3"/>
  <c r="AF149" i="3"/>
  <c r="T356" i="3"/>
  <c r="AF356" i="3"/>
  <c r="AO356" i="3" s="1"/>
  <c r="T213" i="3"/>
  <c r="AF213" i="3"/>
  <c r="AO213" i="3" s="1"/>
  <c r="T188" i="3"/>
  <c r="AF188" i="3"/>
  <c r="AO188" i="3" s="1"/>
  <c r="T232" i="3"/>
  <c r="AF232" i="3"/>
  <c r="AO232" i="3" s="1"/>
  <c r="T230" i="3"/>
  <c r="AF230" i="3"/>
  <c r="AO230" i="3" s="1"/>
  <c r="R57" i="3"/>
  <c r="AE57" i="3" s="1"/>
  <c r="AN57" i="3" s="1"/>
  <c r="T184" i="3"/>
  <c r="AF184" i="3"/>
  <c r="AO184" i="3" s="1"/>
  <c r="T212" i="3"/>
  <c r="AF212" i="3"/>
  <c r="AO212" i="3" s="1"/>
  <c r="T183" i="3"/>
  <c r="AF183" i="3"/>
  <c r="AO183" i="3" s="1"/>
  <c r="T358" i="3"/>
  <c r="AF358" i="3"/>
  <c r="AO358" i="3" s="1"/>
  <c r="T274" i="3"/>
  <c r="AF274" i="3"/>
  <c r="T278" i="3"/>
  <c r="AF278" i="3"/>
  <c r="AO278" i="3" s="1"/>
  <c r="T237" i="3"/>
  <c r="AF237" i="3"/>
  <c r="AO237" i="3" s="1"/>
  <c r="T299" i="3"/>
  <c r="AF299" i="3"/>
  <c r="AO299" i="3" s="1"/>
  <c r="T219" i="3"/>
  <c r="AF219" i="3"/>
  <c r="AO219" i="3" s="1"/>
  <c r="T160" i="3"/>
  <c r="AF160" i="3"/>
  <c r="AO160" i="3" s="1"/>
  <c r="T314" i="3"/>
  <c r="AF314" i="3"/>
  <c r="AO314" i="3" s="1"/>
  <c r="T287" i="3"/>
  <c r="AF287" i="3"/>
  <c r="AO287" i="3" s="1"/>
  <c r="T189" i="3"/>
  <c r="AF189" i="3"/>
  <c r="T315" i="3"/>
  <c r="AF315" i="3"/>
  <c r="AO315" i="3" s="1"/>
  <c r="T280" i="3"/>
  <c r="AF280" i="3"/>
  <c r="AO280" i="3" s="1"/>
  <c r="T293" i="3"/>
  <c r="AF293" i="3"/>
  <c r="AO293" i="3" s="1"/>
  <c r="T292" i="3"/>
  <c r="AF292" i="3"/>
  <c r="AO292" i="3" s="1"/>
  <c r="T128" i="3"/>
  <c r="AF128" i="3"/>
  <c r="AO128" i="3" s="1"/>
  <c r="T3" i="3"/>
  <c r="AF3" i="3"/>
  <c r="AO3" i="3" s="1"/>
  <c r="T249" i="3"/>
  <c r="AF249" i="3"/>
  <c r="AO249" i="3" s="1"/>
  <c r="T238" i="3"/>
  <c r="AF238" i="3"/>
  <c r="AO238" i="3" s="1"/>
  <c r="T258" i="3"/>
  <c r="AF258" i="3"/>
  <c r="AO258" i="3" s="1"/>
  <c r="T157" i="3"/>
  <c r="AF157" i="3"/>
  <c r="AO157" i="3" s="1"/>
  <c r="T329" i="3"/>
  <c r="AF329" i="3"/>
  <c r="AO329" i="3" s="1"/>
  <c r="T294" i="3"/>
  <c r="AF294" i="3"/>
  <c r="AO294" i="3" s="1"/>
  <c r="T305" i="3"/>
  <c r="AF305" i="3"/>
  <c r="AO305" i="3" s="1"/>
  <c r="T312" i="3"/>
  <c r="AF312" i="3"/>
  <c r="AO312" i="3" s="1"/>
  <c r="T276" i="3"/>
  <c r="AF276" i="3"/>
  <c r="AO276" i="3" s="1"/>
  <c r="T318" i="3"/>
  <c r="AF318" i="3"/>
  <c r="AO318" i="3" s="1"/>
  <c r="T343" i="3"/>
  <c r="AF343" i="3"/>
  <c r="T267" i="3"/>
  <c r="AF267" i="3"/>
  <c r="AO267" i="3" s="1"/>
  <c r="T9" i="3"/>
  <c r="AF9" i="3"/>
  <c r="AO9" i="3" s="1"/>
  <c r="T214" i="3"/>
  <c r="AF214" i="3"/>
  <c r="AO214" i="3" s="1"/>
  <c r="AF345" i="3"/>
  <c r="AO345" i="3" s="1"/>
  <c r="AF283" i="3"/>
  <c r="AO283" i="3" s="1"/>
  <c r="T181" i="3"/>
  <c r="AF181" i="3"/>
  <c r="AO181" i="3" s="1"/>
  <c r="T304" i="3"/>
  <c r="AF304" i="3"/>
  <c r="AO304" i="3" s="1"/>
  <c r="T195" i="3"/>
  <c r="AF195" i="3"/>
  <c r="AO195" i="3" s="1"/>
  <c r="T295" i="3"/>
  <c r="AF295" i="3"/>
  <c r="AO295" i="3" s="1"/>
  <c r="T231" i="3"/>
  <c r="AF231" i="3"/>
  <c r="AO231" i="3" s="1"/>
  <c r="T202" i="3"/>
  <c r="AF202" i="3"/>
  <c r="AO202" i="3" s="1"/>
  <c r="T236" i="3"/>
  <c r="AF236" i="3"/>
  <c r="T166" i="3"/>
  <c r="AF166" i="3"/>
  <c r="AO166" i="3" s="1"/>
  <c r="T156" i="3"/>
  <c r="AF156" i="3"/>
  <c r="AO156" i="3" s="1"/>
  <c r="T290" i="3"/>
  <c r="AF290" i="3"/>
  <c r="AO290" i="3" s="1"/>
  <c r="T163" i="3"/>
  <c r="AF163" i="3"/>
  <c r="AO163" i="3" s="1"/>
  <c r="T316" i="3"/>
  <c r="AF316" i="3"/>
  <c r="AO316" i="3" s="1"/>
  <c r="T335" i="3"/>
  <c r="AF335" i="3"/>
  <c r="AO335" i="3" s="1"/>
  <c r="T234" i="3"/>
  <c r="AF234" i="3"/>
  <c r="AO234" i="3" s="1"/>
  <c r="T217" i="3"/>
  <c r="AF217" i="3"/>
  <c r="AO217" i="3" s="1"/>
  <c r="T173" i="3"/>
  <c r="AF173" i="3"/>
  <c r="AO173" i="3" s="1"/>
  <c r="T180" i="3"/>
  <c r="AF180" i="3"/>
  <c r="AO180" i="3" s="1"/>
  <c r="T359" i="3"/>
  <c r="AF359" i="3"/>
  <c r="AO359" i="3" s="1"/>
  <c r="T196" i="3"/>
  <c r="AF196" i="3"/>
  <c r="AO196" i="3" s="1"/>
  <c r="T119" i="3"/>
  <c r="AF119" i="3"/>
  <c r="AO119" i="3" s="1"/>
  <c r="T110" i="3"/>
  <c r="AF110" i="3"/>
  <c r="AO110" i="3" s="1"/>
  <c r="T337" i="3"/>
  <c r="AF337" i="3"/>
  <c r="AO337" i="3" s="1"/>
  <c r="T301" i="3"/>
  <c r="AF301" i="3"/>
  <c r="AO301" i="3" s="1"/>
  <c r="T143" i="3"/>
  <c r="AF143" i="3"/>
  <c r="AO143" i="3" s="1"/>
  <c r="T256" i="3"/>
  <c r="AF256" i="3"/>
  <c r="AO256" i="3" s="1"/>
  <c r="T182" i="3"/>
  <c r="AF182" i="3"/>
  <c r="AO182" i="3" s="1"/>
  <c r="T279" i="3"/>
  <c r="AF279" i="3"/>
  <c r="AO279" i="3" s="1"/>
  <c r="U265" i="3"/>
  <c r="AG265" i="3"/>
  <c r="AP265" i="3" s="1"/>
  <c r="T142" i="3"/>
  <c r="AF142" i="3"/>
  <c r="AO142" i="3" s="1"/>
  <c r="T255" i="3"/>
  <c r="AF255" i="3"/>
  <c r="AO255" i="3" s="1"/>
  <c r="T239" i="3"/>
  <c r="AF239" i="3"/>
  <c r="AO239" i="3" s="1"/>
  <c r="T208" i="3"/>
  <c r="AF208" i="3"/>
  <c r="AO208" i="3" s="1"/>
  <c r="T303" i="3"/>
  <c r="AF303" i="3"/>
  <c r="AO303" i="3" s="1"/>
  <c r="T2" i="3"/>
  <c r="AF2" i="3"/>
  <c r="AO2" i="3" s="1"/>
  <c r="T277" i="3"/>
  <c r="AF277" i="3"/>
  <c r="AO277" i="3" s="1"/>
  <c r="T333" i="3"/>
  <c r="AF333" i="3"/>
  <c r="AO333" i="3" s="1"/>
  <c r="T262" i="3"/>
  <c r="AF262" i="3"/>
  <c r="AO262" i="3" s="1"/>
  <c r="T227" i="3"/>
  <c r="AF227" i="3"/>
  <c r="AO227" i="3" s="1"/>
  <c r="T137" i="3"/>
  <c r="AF137" i="3"/>
  <c r="AO137" i="3" s="1"/>
  <c r="T317" i="3"/>
  <c r="AF317" i="3"/>
  <c r="AO317" i="3" s="1"/>
  <c r="T206" i="3"/>
  <c r="AF206" i="3"/>
  <c r="AO206" i="3" s="1"/>
  <c r="T296" i="3"/>
  <c r="AF296" i="3"/>
  <c r="AO296" i="3" s="1"/>
  <c r="T243" i="3"/>
  <c r="AF243" i="3"/>
  <c r="AO243" i="3" s="1"/>
  <c r="T302" i="3"/>
  <c r="AF302" i="3"/>
  <c r="AO302" i="3" s="1"/>
  <c r="AG360" i="3"/>
  <c r="AP360" i="3" s="1"/>
  <c r="AG124" i="3"/>
  <c r="AP124" i="3" s="1"/>
  <c r="AG395" i="3" l="1"/>
  <c r="N22" i="4" s="1"/>
  <c r="AG412" i="3"/>
  <c r="AH395" i="3"/>
  <c r="O22" i="4" s="1"/>
  <c r="AH412" i="3"/>
  <c r="AE20" i="3"/>
  <c r="AN20" i="3" s="1"/>
  <c r="AF388" i="3"/>
  <c r="AO158" i="3"/>
  <c r="AO176" i="3"/>
  <c r="AE411" i="3"/>
  <c r="AO149" i="3"/>
  <c r="AP159" i="3"/>
  <c r="AO127" i="3"/>
  <c r="AO236" i="3"/>
  <c r="AF394" i="3"/>
  <c r="AO189" i="3"/>
  <c r="AO274" i="3"/>
  <c r="AN355" i="3"/>
  <c r="AE389" i="3"/>
  <c r="AE391" i="3" s="1"/>
  <c r="AE392" i="3" s="1"/>
  <c r="S26" i="3"/>
  <c r="AF26" i="3" s="1"/>
  <c r="AO26" i="3" s="1"/>
  <c r="AO344" i="3"/>
  <c r="S25" i="3"/>
  <c r="AF25" i="3" s="1"/>
  <c r="AO25" i="3" s="1"/>
  <c r="AO340" i="3"/>
  <c r="S20" i="3"/>
  <c r="AO332" i="3"/>
  <c r="S27" i="3"/>
  <c r="AF27" i="3" s="1"/>
  <c r="AO27" i="3" s="1"/>
  <c r="AO343" i="3"/>
  <c r="M15" i="4"/>
  <c r="AO346" i="3"/>
  <c r="L15" i="5"/>
  <c r="L19" i="5" s="1"/>
  <c r="K19" i="5"/>
  <c r="AG346" i="3"/>
  <c r="S22" i="3"/>
  <c r="AF22" i="3" s="1"/>
  <c r="AO22" i="3" s="1"/>
  <c r="S21" i="3"/>
  <c r="AF21" i="3" s="1"/>
  <c r="AO21" i="3" s="1"/>
  <c r="S24" i="3"/>
  <c r="AF24" i="3" s="1"/>
  <c r="AO24" i="3" s="1"/>
  <c r="U249" i="3"/>
  <c r="AG249" i="3"/>
  <c r="AP249" i="3" s="1"/>
  <c r="U202" i="3"/>
  <c r="AG202" i="3"/>
  <c r="AP202" i="3" s="1"/>
  <c r="U294" i="3"/>
  <c r="AG294" i="3"/>
  <c r="AP294" i="3" s="1"/>
  <c r="U4" i="3"/>
  <c r="AH4" i="3" s="1"/>
  <c r="AG4" i="3"/>
  <c r="AP4" i="3" s="1"/>
  <c r="U297" i="3"/>
  <c r="AG297" i="3"/>
  <c r="AP297" i="3" s="1"/>
  <c r="U194" i="3"/>
  <c r="AG194" i="3"/>
  <c r="AP194" i="3" s="1"/>
  <c r="U338" i="3"/>
  <c r="AG338" i="3"/>
  <c r="AP338" i="3" s="1"/>
  <c r="U173" i="3"/>
  <c r="AG173" i="3"/>
  <c r="AP173" i="3" s="1"/>
  <c r="U231" i="3"/>
  <c r="AG231" i="3"/>
  <c r="AP231" i="3" s="1"/>
  <c r="U189" i="3"/>
  <c r="AG189" i="3"/>
  <c r="U284" i="3"/>
  <c r="AG284" i="3"/>
  <c r="AP284" i="3" s="1"/>
  <c r="U198" i="3"/>
  <c r="AG198" i="3"/>
  <c r="AP198" i="3" s="1"/>
  <c r="U117" i="3"/>
  <c r="AG117" i="3"/>
  <c r="AP117" i="3" s="1"/>
  <c r="AG178" i="3"/>
  <c r="AP178" i="3" s="1"/>
  <c r="U227" i="3"/>
  <c r="AG227" i="3"/>
  <c r="AP227" i="3" s="1"/>
  <c r="U184" i="3"/>
  <c r="AG184" i="3"/>
  <c r="AP184" i="3" s="1"/>
  <c r="U182" i="3"/>
  <c r="AG182" i="3"/>
  <c r="AP182" i="3" s="1"/>
  <c r="U233" i="3"/>
  <c r="AG233" i="3"/>
  <c r="AP233" i="3" s="1"/>
  <c r="U282" i="3"/>
  <c r="AG282" i="3"/>
  <c r="AP282" i="3" s="1"/>
  <c r="U229" i="3"/>
  <c r="AG229" i="3"/>
  <c r="AP229" i="3" s="1"/>
  <c r="U270" i="3"/>
  <c r="AG270" i="3"/>
  <c r="AP270" i="3" s="1"/>
  <c r="U153" i="3"/>
  <c r="AG153" i="3"/>
  <c r="AP153" i="3" s="1"/>
  <c r="U197" i="3"/>
  <c r="AG197" i="3"/>
  <c r="AP197" i="3" s="1"/>
  <c r="U201" i="3"/>
  <c r="AG201" i="3"/>
  <c r="AP201" i="3" s="1"/>
  <c r="U112" i="3"/>
  <c r="AG112" i="3"/>
  <c r="AP112" i="3" s="1"/>
  <c r="U236" i="3"/>
  <c r="AG236" i="3"/>
  <c r="U185" i="3"/>
  <c r="AG185" i="3"/>
  <c r="AP185" i="3" s="1"/>
  <c r="AG179" i="3"/>
  <c r="AP179" i="3" s="1"/>
  <c r="S57" i="3"/>
  <c r="AF57" i="3" s="1"/>
  <c r="AO57" i="3" s="1"/>
  <c r="U137" i="3"/>
  <c r="AG137" i="3"/>
  <c r="AP137" i="3" s="1"/>
  <c r="U290" i="3"/>
  <c r="AG290" i="3"/>
  <c r="AP290" i="3" s="1"/>
  <c r="U356" i="3"/>
  <c r="AG356" i="3"/>
  <c r="AP356" i="3" s="1"/>
  <c r="U210" i="3"/>
  <c r="AG210" i="3"/>
  <c r="AP210" i="3" s="1"/>
  <c r="U7" i="3"/>
  <c r="AH7" i="3" s="1"/>
  <c r="AG7" i="3"/>
  <c r="AP7" i="3" s="1"/>
  <c r="U326" i="3"/>
  <c r="AG326" i="3"/>
  <c r="AP326" i="3" s="1"/>
  <c r="U106" i="3"/>
  <c r="AG106" i="3"/>
  <c r="AP106" i="3" s="1"/>
  <c r="U257" i="3"/>
  <c r="AG257" i="3"/>
  <c r="AP257" i="3" s="1"/>
  <c r="U303" i="3"/>
  <c r="AG303" i="3"/>
  <c r="AP303" i="3" s="1"/>
  <c r="U313" i="3"/>
  <c r="AG313" i="3"/>
  <c r="AP313" i="3" s="1"/>
  <c r="U298" i="3"/>
  <c r="AG298" i="3"/>
  <c r="AP298" i="3" s="1"/>
  <c r="U144" i="3"/>
  <c r="AG144" i="3"/>
  <c r="AP144" i="3" s="1"/>
  <c r="U243" i="3"/>
  <c r="AG243" i="3"/>
  <c r="AP243" i="3" s="1"/>
  <c r="U208" i="3"/>
  <c r="AG208" i="3"/>
  <c r="AP208" i="3" s="1"/>
  <c r="U119" i="3"/>
  <c r="AG119" i="3"/>
  <c r="AP119" i="3" s="1"/>
  <c r="U234" i="3"/>
  <c r="AG234" i="3"/>
  <c r="AP234" i="3" s="1"/>
  <c r="U166" i="3"/>
  <c r="AG166" i="3"/>
  <c r="AP166" i="3" s="1"/>
  <c r="U195" i="3"/>
  <c r="AG195" i="3"/>
  <c r="AP195" i="3" s="1"/>
  <c r="U9" i="3"/>
  <c r="AH9" i="3" s="1"/>
  <c r="AG9" i="3"/>
  <c r="AP9" i="3" s="1"/>
  <c r="U276" i="3"/>
  <c r="AG276" i="3"/>
  <c r="AP276" i="3" s="1"/>
  <c r="U258" i="3"/>
  <c r="AG258" i="3"/>
  <c r="AP258" i="3" s="1"/>
  <c r="U292" i="3"/>
  <c r="AG292" i="3"/>
  <c r="AP292" i="3" s="1"/>
  <c r="U314" i="3"/>
  <c r="AG314" i="3"/>
  <c r="AP314" i="3" s="1"/>
  <c r="U274" i="3"/>
  <c r="AG274" i="3"/>
  <c r="U230" i="3"/>
  <c r="AG230" i="3"/>
  <c r="AP230" i="3" s="1"/>
  <c r="AG111" i="3"/>
  <c r="AP111" i="3" s="1"/>
  <c r="AH111" i="3"/>
  <c r="U310" i="3"/>
  <c r="AG310" i="3"/>
  <c r="AP310" i="3" s="1"/>
  <c r="U247" i="3"/>
  <c r="AG247" i="3"/>
  <c r="AP247" i="3" s="1"/>
  <c r="U288" i="3"/>
  <c r="AG288" i="3"/>
  <c r="AP288" i="3" s="1"/>
  <c r="U140" i="3"/>
  <c r="AG140" i="3"/>
  <c r="AP140" i="3" s="1"/>
  <c r="U222" i="3"/>
  <c r="AG222" i="3"/>
  <c r="AP222" i="3" s="1"/>
  <c r="U324" i="3"/>
  <c r="AG324" i="3"/>
  <c r="AP324" i="3" s="1"/>
  <c r="U272" i="3"/>
  <c r="AG272" i="3"/>
  <c r="AP272" i="3" s="1"/>
  <c r="U323" i="3"/>
  <c r="AG323" i="3"/>
  <c r="AP323" i="3" s="1"/>
  <c r="U263" i="3"/>
  <c r="AG263" i="3"/>
  <c r="AP263" i="3" s="1"/>
  <c r="U269" i="3"/>
  <c r="AG269" i="3"/>
  <c r="AP269" i="3" s="1"/>
  <c r="U271" i="3"/>
  <c r="AG271" i="3"/>
  <c r="AP271" i="3" s="1"/>
  <c r="AG283" i="3"/>
  <c r="AP283" i="3" s="1"/>
  <c r="U299" i="3"/>
  <c r="AG299" i="3"/>
  <c r="AP299" i="3" s="1"/>
  <c r="U213" i="3"/>
  <c r="AG213" i="3"/>
  <c r="AP213" i="3" s="1"/>
  <c r="U136" i="3"/>
  <c r="AG136" i="3"/>
  <c r="AP136" i="3" s="1"/>
  <c r="U259" i="3"/>
  <c r="AG259" i="3"/>
  <c r="AP259" i="3" s="1"/>
  <c r="U341" i="3"/>
  <c r="AG341" i="3"/>
  <c r="AP341" i="3" s="1"/>
  <c r="U327" i="3"/>
  <c r="AG327" i="3"/>
  <c r="AP327" i="3" s="1"/>
  <c r="U212" i="3"/>
  <c r="AG212" i="3"/>
  <c r="AP212" i="3" s="1"/>
  <c r="U337" i="3"/>
  <c r="AG337" i="3"/>
  <c r="AP337" i="3" s="1"/>
  <c r="AG345" i="3"/>
  <c r="AP345" i="3" s="1"/>
  <c r="U237" i="3"/>
  <c r="AG237" i="3"/>
  <c r="AP237" i="3" s="1"/>
  <c r="U342" i="3"/>
  <c r="AG342" i="3"/>
  <c r="AP342" i="3" s="1"/>
  <c r="T355" i="3"/>
  <c r="AF355" i="3"/>
  <c r="U253" i="3"/>
  <c r="AG253" i="3"/>
  <c r="AP253" i="3" s="1"/>
  <c r="U302" i="3"/>
  <c r="AG302" i="3"/>
  <c r="AP302" i="3" s="1"/>
  <c r="U279" i="3"/>
  <c r="AG279" i="3"/>
  <c r="AP279" i="3" s="1"/>
  <c r="U8" i="3"/>
  <c r="AH8" i="3" s="1"/>
  <c r="AG8" i="3"/>
  <c r="AP8" i="3" s="1"/>
  <c r="U296" i="3"/>
  <c r="AG296" i="3"/>
  <c r="AP296" i="3" s="1"/>
  <c r="U262" i="3"/>
  <c r="AG262" i="3"/>
  <c r="AP262" i="3" s="1"/>
  <c r="U239" i="3"/>
  <c r="AG239" i="3"/>
  <c r="AP239" i="3" s="1"/>
  <c r="U256" i="3"/>
  <c r="AG256" i="3"/>
  <c r="AP256" i="3" s="1"/>
  <c r="AH254" i="3"/>
  <c r="AQ254" i="3" s="1"/>
  <c r="Y254" i="3"/>
  <c r="U319" i="3"/>
  <c r="AG319" i="3"/>
  <c r="AP319" i="3" s="1"/>
  <c r="U192" i="3"/>
  <c r="AG192" i="3"/>
  <c r="AP192" i="3" s="1"/>
  <c r="U264" i="3"/>
  <c r="AG264" i="3"/>
  <c r="AP264" i="3" s="1"/>
  <c r="U167" i="3"/>
  <c r="AG167" i="3"/>
  <c r="AP167" i="3" s="1"/>
  <c r="U109" i="3"/>
  <c r="AG109" i="3"/>
  <c r="AP109" i="3" s="1"/>
  <c r="U147" i="3"/>
  <c r="AG147" i="3"/>
  <c r="AP147" i="3" s="1"/>
  <c r="U238" i="3"/>
  <c r="AG238" i="3"/>
  <c r="AP238" i="3" s="1"/>
  <c r="U293" i="3"/>
  <c r="AG293" i="3"/>
  <c r="AP293" i="3" s="1"/>
  <c r="U232" i="3"/>
  <c r="AG232" i="3"/>
  <c r="AP232" i="3" s="1"/>
  <c r="AG176" i="3"/>
  <c r="U268" i="3"/>
  <c r="AG268" i="3"/>
  <c r="AP268" i="3" s="1"/>
  <c r="U115" i="3"/>
  <c r="AG115" i="3"/>
  <c r="AP115" i="3" s="1"/>
  <c r="U187" i="3"/>
  <c r="AG187" i="3"/>
  <c r="AP187" i="3" s="1"/>
  <c r="U344" i="3"/>
  <c r="AG344" i="3"/>
  <c r="U127" i="3"/>
  <c r="AG127" i="3"/>
  <c r="U125" i="3"/>
  <c r="AG125" i="3"/>
  <c r="AP125" i="3" s="1"/>
  <c r="U164" i="3"/>
  <c r="AG164" i="3"/>
  <c r="AP164" i="3" s="1"/>
  <c r="U175" i="3"/>
  <c r="AG175" i="3"/>
  <c r="AP175" i="3" s="1"/>
  <c r="U251" i="3"/>
  <c r="AG251" i="3"/>
  <c r="AP251" i="3" s="1"/>
  <c r="U252" i="3"/>
  <c r="AG252" i="3"/>
  <c r="AP252" i="3" s="1"/>
  <c r="U196" i="3"/>
  <c r="AG196" i="3"/>
  <c r="AP196" i="3" s="1"/>
  <c r="U335" i="3"/>
  <c r="AG335" i="3"/>
  <c r="AP335" i="3" s="1"/>
  <c r="U304" i="3"/>
  <c r="AG304" i="3"/>
  <c r="AP304" i="3" s="1"/>
  <c r="U267" i="3"/>
  <c r="AG267" i="3"/>
  <c r="AP267" i="3" s="1"/>
  <c r="U312" i="3"/>
  <c r="AG312" i="3"/>
  <c r="AP312" i="3" s="1"/>
  <c r="U160" i="3"/>
  <c r="AG160" i="3"/>
  <c r="AP160" i="3" s="1"/>
  <c r="U322" i="3"/>
  <c r="AG322" i="3"/>
  <c r="AP322" i="3" s="1"/>
  <c r="U206" i="3"/>
  <c r="AG206" i="3"/>
  <c r="AP206" i="3" s="1"/>
  <c r="U333" i="3"/>
  <c r="AG333" i="3"/>
  <c r="AP333" i="3" s="1"/>
  <c r="U255" i="3"/>
  <c r="AG255" i="3"/>
  <c r="AP255" i="3" s="1"/>
  <c r="U143" i="3"/>
  <c r="AG143" i="3"/>
  <c r="AP143" i="3" s="1"/>
  <c r="M20" i="5"/>
  <c r="U358" i="3"/>
  <c r="AG358" i="3"/>
  <c r="AP358" i="3" s="1"/>
  <c r="U330" i="3"/>
  <c r="AG330" i="3"/>
  <c r="AP330" i="3" s="1"/>
  <c r="AG177" i="3"/>
  <c r="AP177" i="3" s="1"/>
  <c r="U215" i="3"/>
  <c r="AG215" i="3"/>
  <c r="AP215" i="3" s="1"/>
  <c r="U220" i="3"/>
  <c r="AG220" i="3"/>
  <c r="AP220" i="3" s="1"/>
  <c r="U174" i="3"/>
  <c r="AG174" i="3"/>
  <c r="AP174" i="3" s="1"/>
  <c r="U146" i="3"/>
  <c r="AG146" i="3"/>
  <c r="AP146" i="3" s="1"/>
  <c r="U311" i="3"/>
  <c r="AG311" i="3"/>
  <c r="AP311" i="3" s="1"/>
  <c r="U343" i="3"/>
  <c r="AG343" i="3"/>
  <c r="U225" i="3"/>
  <c r="AG225" i="3"/>
  <c r="AP225" i="3" s="1"/>
  <c r="U286" i="3"/>
  <c r="AG286" i="3"/>
  <c r="AP286" i="3" s="1"/>
  <c r="U291" i="3"/>
  <c r="AG291" i="3"/>
  <c r="AP291" i="3" s="1"/>
  <c r="U357" i="3"/>
  <c r="AG357" i="3"/>
  <c r="AP357" i="3" s="1"/>
  <c r="U260" i="3"/>
  <c r="AG260" i="3"/>
  <c r="AP260" i="3" s="1"/>
  <c r="U331" i="3"/>
  <c r="AG331" i="3"/>
  <c r="AP331" i="3" s="1"/>
  <c r="U359" i="3"/>
  <c r="AG359" i="3"/>
  <c r="AP359" i="3" s="1"/>
  <c r="U305" i="3"/>
  <c r="AG305" i="3"/>
  <c r="AP305" i="3" s="1"/>
  <c r="U193" i="3"/>
  <c r="AG193" i="3"/>
  <c r="AP193" i="3" s="1"/>
  <c r="U216" i="3"/>
  <c r="AG216" i="3"/>
  <c r="AP216" i="3" s="1"/>
  <c r="U6" i="3"/>
  <c r="AH6" i="3" s="1"/>
  <c r="AG6" i="3"/>
  <c r="AP6" i="3" s="1"/>
  <c r="U317" i="3"/>
  <c r="AG317" i="3"/>
  <c r="AP317" i="3" s="1"/>
  <c r="U277" i="3"/>
  <c r="AG277" i="3"/>
  <c r="AP277" i="3" s="1"/>
  <c r="U142" i="3"/>
  <c r="AG142" i="3"/>
  <c r="AP142" i="3" s="1"/>
  <c r="U301" i="3"/>
  <c r="AG301" i="3"/>
  <c r="AP301" i="3" s="1"/>
  <c r="U183" i="3"/>
  <c r="AG183" i="3"/>
  <c r="AP183" i="3" s="1"/>
  <c r="U154" i="3"/>
  <c r="AG154" i="3"/>
  <c r="AP154" i="3" s="1"/>
  <c r="U334" i="3"/>
  <c r="AG334" i="3"/>
  <c r="AP334" i="3" s="1"/>
  <c r="U339" i="3"/>
  <c r="AG339" i="3"/>
  <c r="AP339" i="3" s="1"/>
  <c r="U306" i="3"/>
  <c r="AG306" i="3"/>
  <c r="AP306" i="3" s="1"/>
  <c r="U248" i="3"/>
  <c r="AG248" i="3"/>
  <c r="AP248" i="3" s="1"/>
  <c r="U190" i="3"/>
  <c r="AG190" i="3"/>
  <c r="AP190" i="3" s="1"/>
  <c r="U223" i="3"/>
  <c r="AG223" i="3"/>
  <c r="AP223" i="3" s="1"/>
  <c r="U5" i="3"/>
  <c r="AH5" i="3" s="1"/>
  <c r="AG5" i="3"/>
  <c r="AP5" i="3" s="1"/>
  <c r="U188" i="3"/>
  <c r="AG188" i="3"/>
  <c r="AP188" i="3" s="1"/>
  <c r="U315" i="3"/>
  <c r="AG315" i="3"/>
  <c r="AP315" i="3" s="1"/>
  <c r="U281" i="3"/>
  <c r="AG281" i="3"/>
  <c r="AP281" i="3" s="1"/>
  <c r="U280" i="3"/>
  <c r="AG280" i="3"/>
  <c r="AP280" i="3" s="1"/>
  <c r="U224" i="3"/>
  <c r="AG224" i="3"/>
  <c r="AP224" i="3" s="1"/>
  <c r="U266" i="3"/>
  <c r="AG266" i="3"/>
  <c r="AP266" i="3" s="1"/>
  <c r="U163" i="3"/>
  <c r="AG163" i="3"/>
  <c r="AP163" i="3" s="1"/>
  <c r="AF61" i="3"/>
  <c r="AO61" i="3" s="1"/>
  <c r="U246" i="3"/>
  <c r="AG246" i="3"/>
  <c r="U309" i="3"/>
  <c r="AG309" i="3"/>
  <c r="AP309" i="3" s="1"/>
  <c r="U321" i="3"/>
  <c r="AG321" i="3"/>
  <c r="AP321" i="3" s="1"/>
  <c r="U240" i="3"/>
  <c r="AG240" i="3"/>
  <c r="AP240" i="3" s="1"/>
  <c r="U308" i="3"/>
  <c r="AG308" i="3"/>
  <c r="AP308" i="3" s="1"/>
  <c r="U332" i="3"/>
  <c r="AG332" i="3"/>
  <c r="U200" i="3"/>
  <c r="AG200" i="3"/>
  <c r="AP200" i="3" s="1"/>
  <c r="U221" i="3"/>
  <c r="AG221" i="3"/>
  <c r="AP221" i="3" s="1"/>
  <c r="U273" i="3"/>
  <c r="AG273" i="3"/>
  <c r="AP273" i="3" s="1"/>
  <c r="U181" i="3"/>
  <c r="AG181" i="3"/>
  <c r="AP181" i="3" s="1"/>
  <c r="U285" i="3"/>
  <c r="AG285" i="3"/>
  <c r="AP285" i="3" s="1"/>
  <c r="U180" i="3"/>
  <c r="AG180" i="3"/>
  <c r="AP180" i="3" s="1"/>
  <c r="U241" i="3"/>
  <c r="AG241" i="3"/>
  <c r="AP241" i="3" s="1"/>
  <c r="U329" i="3"/>
  <c r="AG329" i="3"/>
  <c r="AP329" i="3" s="1"/>
  <c r="U261" i="3"/>
  <c r="AG261" i="3"/>
  <c r="AP261" i="3" s="1"/>
  <c r="U316" i="3"/>
  <c r="AG316" i="3"/>
  <c r="AP316" i="3" s="1"/>
  <c r="U219" i="3"/>
  <c r="AG219" i="3"/>
  <c r="AP219" i="3" s="1"/>
  <c r="U3" i="3"/>
  <c r="AH3" i="3" s="1"/>
  <c r="AG3" i="3"/>
  <c r="AP3" i="3" s="1"/>
  <c r="U244" i="3"/>
  <c r="AG244" i="3"/>
  <c r="AP244" i="3" s="1"/>
  <c r="AH275" i="3"/>
  <c r="AQ275" i="3" s="1"/>
  <c r="Y275" i="3"/>
  <c r="U2" i="3"/>
  <c r="AG2" i="3"/>
  <c r="AP2" i="3" s="1"/>
  <c r="AH265" i="3"/>
  <c r="AQ265" i="3" s="1"/>
  <c r="Y265" i="3"/>
  <c r="M22" i="5"/>
  <c r="U336" i="3"/>
  <c r="AG336" i="3"/>
  <c r="AP336" i="3" s="1"/>
  <c r="U242" i="3"/>
  <c r="AG242" i="3"/>
  <c r="AP242" i="3" s="1"/>
  <c r="U139" i="3"/>
  <c r="AG139" i="3"/>
  <c r="AP139" i="3" s="1"/>
  <c r="U110" i="3"/>
  <c r="AG110" i="3"/>
  <c r="AP110" i="3" s="1"/>
  <c r="U217" i="3"/>
  <c r="AG217" i="3"/>
  <c r="AP217" i="3" s="1"/>
  <c r="U156" i="3"/>
  <c r="AG156" i="3"/>
  <c r="AP156" i="3" s="1"/>
  <c r="U295" i="3"/>
  <c r="AG295" i="3"/>
  <c r="AP295" i="3" s="1"/>
  <c r="U214" i="3"/>
  <c r="AG214" i="3"/>
  <c r="AP214" i="3" s="1"/>
  <c r="U318" i="3"/>
  <c r="AG318" i="3"/>
  <c r="AP318" i="3" s="1"/>
  <c r="U157" i="3"/>
  <c r="AG157" i="3"/>
  <c r="AP157" i="3" s="1"/>
  <c r="U128" i="3"/>
  <c r="AG128" i="3"/>
  <c r="AP128" i="3" s="1"/>
  <c r="U287" i="3"/>
  <c r="AG287" i="3"/>
  <c r="AP287" i="3" s="1"/>
  <c r="U278" i="3"/>
  <c r="AG278" i="3"/>
  <c r="AP278" i="3" s="1"/>
  <c r="U149" i="3"/>
  <c r="AG149" i="3"/>
  <c r="U228" i="3"/>
  <c r="AG228" i="3"/>
  <c r="AP228" i="3" s="1"/>
  <c r="U328" i="3"/>
  <c r="AG328" i="3"/>
  <c r="AP328" i="3" s="1"/>
  <c r="U250" i="3"/>
  <c r="AG250" i="3"/>
  <c r="AP250" i="3" s="1"/>
  <c r="U226" i="3"/>
  <c r="AG226" i="3"/>
  <c r="AP226" i="3" s="1"/>
  <c r="U199" i="3"/>
  <c r="AG199" i="3"/>
  <c r="AP199" i="3" s="1"/>
  <c r="U158" i="3"/>
  <c r="AG158" i="3"/>
  <c r="U340" i="3"/>
  <c r="AG340" i="3"/>
  <c r="U289" i="3"/>
  <c r="AG289" i="3"/>
  <c r="AP289" i="3" s="1"/>
  <c r="U300" i="3"/>
  <c r="AG300" i="3"/>
  <c r="AP300" i="3" s="1"/>
  <c r="U307" i="3"/>
  <c r="AG307" i="3"/>
  <c r="AP307" i="3" s="1"/>
  <c r="U113" i="3"/>
  <c r="AG113" i="3"/>
  <c r="AP113" i="3" s="1"/>
  <c r="U320" i="3"/>
  <c r="AG320" i="3"/>
  <c r="AP320" i="3" s="1"/>
  <c r="AH360" i="3"/>
  <c r="AQ360" i="3" s="1"/>
  <c r="AH124" i="3"/>
  <c r="Y124" i="3"/>
  <c r="AG394" i="3" l="1"/>
  <c r="N20" i="4" s="1"/>
  <c r="AH2" i="3"/>
  <c r="AQ2" i="3" s="1"/>
  <c r="AF20" i="3"/>
  <c r="AO20" i="3" s="1"/>
  <c r="AP176" i="3"/>
  <c r="AP158" i="3"/>
  <c r="AP246" i="3"/>
  <c r="T57" i="3"/>
  <c r="AG57" i="3" s="1"/>
  <c r="AP57" i="3" s="1"/>
  <c r="AG388" i="3"/>
  <c r="AF411" i="3"/>
  <c r="M20" i="4"/>
  <c r="AP274" i="3"/>
  <c r="AP236" i="3"/>
  <c r="AP189" i="3"/>
  <c r="AP127" i="3"/>
  <c r="AP149" i="3"/>
  <c r="AO355" i="3"/>
  <c r="AF389" i="3"/>
  <c r="AF391" i="3" s="1"/>
  <c r="AQ4" i="3"/>
  <c r="AQ3" i="3"/>
  <c r="AQ8" i="3"/>
  <c r="AQ7" i="3"/>
  <c r="AQ9" i="3"/>
  <c r="AQ111" i="3"/>
  <c r="T26" i="3"/>
  <c r="AG26" i="3" s="1"/>
  <c r="AP26" i="3" s="1"/>
  <c r="AP344" i="3"/>
  <c r="AQ5" i="3"/>
  <c r="T27" i="3"/>
  <c r="AG27" i="3" s="1"/>
  <c r="AP27" i="3" s="1"/>
  <c r="AP343" i="3"/>
  <c r="T25" i="3"/>
  <c r="AG25" i="3" s="1"/>
  <c r="AP25" i="3" s="1"/>
  <c r="AP340" i="3"/>
  <c r="AQ6" i="3"/>
  <c r="D27" i="4"/>
  <c r="AB27" i="4" s="1"/>
  <c r="AQ124" i="3"/>
  <c r="T20" i="3"/>
  <c r="AP332" i="3"/>
  <c r="N15" i="4"/>
  <c r="N19" i="4" s="1"/>
  <c r="AP346" i="3"/>
  <c r="M15" i="5"/>
  <c r="AH346" i="3"/>
  <c r="M19" i="4"/>
  <c r="T22" i="3"/>
  <c r="AG22" i="3" s="1"/>
  <c r="AP22" i="3" s="1"/>
  <c r="T21" i="3"/>
  <c r="AG21" i="3" s="1"/>
  <c r="AP21" i="3" s="1"/>
  <c r="T24" i="3"/>
  <c r="AG24" i="3" s="1"/>
  <c r="AP24" i="3" s="1"/>
  <c r="AH320" i="3"/>
  <c r="AQ320" i="3" s="1"/>
  <c r="Y320" i="3"/>
  <c r="AH158" i="3"/>
  <c r="Y158" i="3"/>
  <c r="AH149" i="3"/>
  <c r="AH214" i="3"/>
  <c r="AQ214" i="3" s="1"/>
  <c r="Y214" i="3"/>
  <c r="AH242" i="3"/>
  <c r="AQ242" i="3" s="1"/>
  <c r="Y242" i="3"/>
  <c r="AH329" i="3"/>
  <c r="AQ329" i="3" s="1"/>
  <c r="AH221" i="3"/>
  <c r="AQ221" i="3" s="1"/>
  <c r="Y221" i="3"/>
  <c r="Y309" i="3"/>
  <c r="AH309" i="3"/>
  <c r="AQ309" i="3" s="1"/>
  <c r="AH333" i="3"/>
  <c r="AQ333" i="3" s="1"/>
  <c r="AH304" i="3"/>
  <c r="AQ304" i="3" s="1"/>
  <c r="Y304" i="3"/>
  <c r="AH164" i="3"/>
  <c r="AQ164" i="3" s="1"/>
  <c r="AH268" i="3"/>
  <c r="AQ268" i="3" s="1"/>
  <c r="Y268" i="3"/>
  <c r="AH319" i="3"/>
  <c r="AQ319" i="3" s="1"/>
  <c r="Y319" i="3"/>
  <c r="AH313" i="3"/>
  <c r="AQ313" i="3" s="1"/>
  <c r="Y313" i="3"/>
  <c r="AH210" i="3"/>
  <c r="AQ210" i="3" s="1"/>
  <c r="AH182" i="3"/>
  <c r="AQ182" i="3" s="1"/>
  <c r="Y182" i="3"/>
  <c r="AH284" i="3"/>
  <c r="AQ284" i="3" s="1"/>
  <c r="Y284" i="3"/>
  <c r="AH194" i="3"/>
  <c r="AQ194" i="3" s="1"/>
  <c r="AH183" i="3"/>
  <c r="AQ183" i="3" s="1"/>
  <c r="Y183" i="3"/>
  <c r="AH216" i="3"/>
  <c r="AQ216" i="3" s="1"/>
  <c r="Y216" i="3"/>
  <c r="AH330" i="3"/>
  <c r="AQ330" i="3" s="1"/>
  <c r="AH262" i="3"/>
  <c r="AQ262" i="3" s="1"/>
  <c r="Y262" i="3"/>
  <c r="U355" i="3"/>
  <c r="AG355" i="3"/>
  <c r="AH327" i="3"/>
  <c r="AQ327" i="3" s="1"/>
  <c r="AH283" i="3"/>
  <c r="AQ283" i="3" s="1"/>
  <c r="Y283" i="3"/>
  <c r="AH272" i="3"/>
  <c r="AQ272" i="3" s="1"/>
  <c r="Y272" i="3"/>
  <c r="AH310" i="3"/>
  <c r="AQ310" i="3" s="1"/>
  <c r="Y310" i="3"/>
  <c r="AH258" i="3"/>
  <c r="AQ258" i="3" s="1"/>
  <c r="Y258" i="3"/>
  <c r="AH119" i="3"/>
  <c r="AQ119" i="3" s="1"/>
  <c r="AH153" i="3"/>
  <c r="AQ153" i="3" s="1"/>
  <c r="AH281" i="3"/>
  <c r="AQ281" i="3" s="1"/>
  <c r="Y281" i="3"/>
  <c r="AH357" i="3"/>
  <c r="AQ357" i="3" s="1"/>
  <c r="AH113" i="3"/>
  <c r="AQ113" i="3" s="1"/>
  <c r="AH199" i="3"/>
  <c r="AQ199" i="3" s="1"/>
  <c r="AH278" i="3"/>
  <c r="AQ278" i="3" s="1"/>
  <c r="Y278" i="3"/>
  <c r="AH295" i="3"/>
  <c r="AQ295" i="3" s="1"/>
  <c r="Y295" i="3"/>
  <c r="AH336" i="3"/>
  <c r="AQ336" i="3" s="1"/>
  <c r="AH244" i="3"/>
  <c r="AQ244" i="3" s="1"/>
  <c r="Y244" i="3"/>
  <c r="AH241" i="3"/>
  <c r="AQ241" i="3" s="1"/>
  <c r="Y241" i="3"/>
  <c r="AH200" i="3"/>
  <c r="AQ200" i="3" s="1"/>
  <c r="AH246" i="3"/>
  <c r="Y246" i="3"/>
  <c r="AH206" i="3"/>
  <c r="AQ206" i="3" s="1"/>
  <c r="AH335" i="3"/>
  <c r="AQ335" i="3" s="1"/>
  <c r="AH125" i="3"/>
  <c r="AQ125" i="3" s="1"/>
  <c r="AH176" i="3"/>
  <c r="AH147" i="3"/>
  <c r="AQ147" i="3" s="1"/>
  <c r="AH303" i="3"/>
  <c r="AQ303" i="3" s="1"/>
  <c r="Y303" i="3"/>
  <c r="AH356" i="3"/>
  <c r="AQ356" i="3" s="1"/>
  <c r="AH184" i="3"/>
  <c r="AQ184" i="3" s="1"/>
  <c r="Y184" i="3"/>
  <c r="AH189" i="3"/>
  <c r="AH297" i="3"/>
  <c r="AQ297" i="3" s="1"/>
  <c r="Y297" i="3"/>
  <c r="AH146" i="3"/>
  <c r="AQ146" i="3" s="1"/>
  <c r="AH315" i="3"/>
  <c r="AQ315" i="3" s="1"/>
  <c r="Y315" i="3"/>
  <c r="AH306" i="3"/>
  <c r="AQ306" i="3" s="1"/>
  <c r="Y306" i="3"/>
  <c r="AH301" i="3"/>
  <c r="AQ301" i="3" s="1"/>
  <c r="Y301" i="3"/>
  <c r="AH193" i="3"/>
  <c r="AQ193" i="3" s="1"/>
  <c r="AH291" i="3"/>
  <c r="AQ291" i="3" s="1"/>
  <c r="Y291" i="3"/>
  <c r="AH174" i="3"/>
  <c r="AQ174" i="3" s="1"/>
  <c r="AH296" i="3"/>
  <c r="AQ296" i="3" s="1"/>
  <c r="Y296" i="3"/>
  <c r="AH342" i="3"/>
  <c r="AQ342" i="3" s="1"/>
  <c r="AH341" i="3"/>
  <c r="AQ341" i="3" s="1"/>
  <c r="AH271" i="3"/>
  <c r="AQ271" i="3" s="1"/>
  <c r="Y271" i="3"/>
  <c r="AH324" i="3"/>
  <c r="AQ324" i="3" s="1"/>
  <c r="Y324" i="3"/>
  <c r="AH276" i="3"/>
  <c r="AQ276" i="3" s="1"/>
  <c r="Y276" i="3"/>
  <c r="AH208" i="3"/>
  <c r="AQ208" i="3" s="1"/>
  <c r="AH185" i="3"/>
  <c r="AQ185" i="3" s="1"/>
  <c r="Y185" i="3"/>
  <c r="AH270" i="3"/>
  <c r="AQ270" i="3" s="1"/>
  <c r="Y270" i="3"/>
  <c r="AH248" i="3"/>
  <c r="AQ248" i="3" s="1"/>
  <c r="Y248" i="3"/>
  <c r="AH307" i="3"/>
  <c r="AQ307" i="3" s="1"/>
  <c r="Y307" i="3"/>
  <c r="AH226" i="3"/>
  <c r="AQ226" i="3" s="1"/>
  <c r="Y226" i="3"/>
  <c r="AH287" i="3"/>
  <c r="AQ287" i="3" s="1"/>
  <c r="Y287" i="3"/>
  <c r="AH156" i="3"/>
  <c r="AQ156" i="3" s="1"/>
  <c r="AH180" i="3"/>
  <c r="AQ180" i="3" s="1"/>
  <c r="Y180" i="3"/>
  <c r="AH332" i="3"/>
  <c r="AH358" i="3"/>
  <c r="AQ358" i="3" s="1"/>
  <c r="AH322" i="3"/>
  <c r="AQ322" i="3" s="1"/>
  <c r="Y322" i="3"/>
  <c r="AH196" i="3"/>
  <c r="AQ196" i="3" s="1"/>
  <c r="AH127" i="3"/>
  <c r="AH232" i="3"/>
  <c r="AQ232" i="3" s="1"/>
  <c r="Y232" i="3"/>
  <c r="AH109" i="3"/>
  <c r="AQ109" i="3" s="1"/>
  <c r="AH257" i="3"/>
  <c r="AQ257" i="3" s="1"/>
  <c r="Y257" i="3"/>
  <c r="N20" i="5"/>
  <c r="AH227" i="3"/>
  <c r="AQ227" i="3" s="1"/>
  <c r="Y227" i="3"/>
  <c r="AH163" i="3"/>
  <c r="AQ163" i="3" s="1"/>
  <c r="AH188" i="3"/>
  <c r="AQ188" i="3" s="1"/>
  <c r="Y188" i="3"/>
  <c r="AH339" i="3"/>
  <c r="AQ339" i="3" s="1"/>
  <c r="AH142" i="3"/>
  <c r="AQ142" i="3" s="1"/>
  <c r="AH305" i="3"/>
  <c r="AQ305" i="3" s="1"/>
  <c r="Y305" i="3"/>
  <c r="AH286" i="3"/>
  <c r="AQ286" i="3" s="1"/>
  <c r="Y286" i="3"/>
  <c r="AH220" i="3"/>
  <c r="AQ220" i="3" s="1"/>
  <c r="Y220" i="3"/>
  <c r="AH237" i="3"/>
  <c r="AQ237" i="3" s="1"/>
  <c r="Y237" i="3"/>
  <c r="AH259" i="3"/>
  <c r="AQ259" i="3" s="1"/>
  <c r="Y259" i="3"/>
  <c r="AH269" i="3"/>
  <c r="AQ269" i="3" s="1"/>
  <c r="Y269" i="3"/>
  <c r="AH222" i="3"/>
  <c r="AQ222" i="3" s="1"/>
  <c r="Y222" i="3"/>
  <c r="AH230" i="3"/>
  <c r="AQ230" i="3" s="1"/>
  <c r="Y230" i="3"/>
  <c r="AH243" i="3"/>
  <c r="AQ243" i="3" s="1"/>
  <c r="Y243" i="3"/>
  <c r="AH236" i="3"/>
  <c r="Y236" i="3"/>
  <c r="AH229" i="3"/>
  <c r="AQ229" i="3" s="1"/>
  <c r="Y229" i="3"/>
  <c r="AH300" i="3"/>
  <c r="AQ300" i="3" s="1"/>
  <c r="Y300" i="3"/>
  <c r="AH250" i="3"/>
  <c r="AQ250" i="3" s="1"/>
  <c r="Y250" i="3"/>
  <c r="AH128" i="3"/>
  <c r="AQ128" i="3" s="1"/>
  <c r="AH217" i="3"/>
  <c r="AQ217" i="3" s="1"/>
  <c r="Y217" i="3"/>
  <c r="AH219" i="3"/>
  <c r="AQ219" i="3" s="1"/>
  <c r="Y219" i="3"/>
  <c r="AH285" i="3"/>
  <c r="AQ285" i="3" s="1"/>
  <c r="Y285" i="3"/>
  <c r="AH308" i="3"/>
  <c r="AQ308" i="3" s="1"/>
  <c r="Y308" i="3"/>
  <c r="AH160" i="3"/>
  <c r="AQ160" i="3" s="1"/>
  <c r="Y160" i="3"/>
  <c r="AH252" i="3"/>
  <c r="AQ252" i="3" s="1"/>
  <c r="Y252" i="3"/>
  <c r="AH344" i="3"/>
  <c r="AH293" i="3"/>
  <c r="AQ293" i="3" s="1"/>
  <c r="Y293" i="3"/>
  <c r="AH167" i="3"/>
  <c r="AQ167" i="3" s="1"/>
  <c r="AH106" i="3"/>
  <c r="AQ106" i="3" s="1"/>
  <c r="AH290" i="3"/>
  <c r="AQ290" i="3" s="1"/>
  <c r="Y290" i="3"/>
  <c r="AH178" i="3"/>
  <c r="AQ178" i="3" s="1"/>
  <c r="Y178" i="3"/>
  <c r="AH231" i="3"/>
  <c r="AQ231" i="3" s="1"/>
  <c r="Y231" i="3"/>
  <c r="AH294" i="3"/>
  <c r="AQ294" i="3" s="1"/>
  <c r="Y294" i="3"/>
  <c r="AH266" i="3"/>
  <c r="AQ266" i="3" s="1"/>
  <c r="Y266" i="3"/>
  <c r="AH334" i="3"/>
  <c r="AQ334" i="3" s="1"/>
  <c r="AH277" i="3"/>
  <c r="AQ277" i="3" s="1"/>
  <c r="Y277" i="3"/>
  <c r="AH359" i="3"/>
  <c r="AQ359" i="3" s="1"/>
  <c r="AH225" i="3"/>
  <c r="AQ225" i="3" s="1"/>
  <c r="Y225" i="3"/>
  <c r="AH215" i="3"/>
  <c r="AQ215" i="3" s="1"/>
  <c r="Y215" i="3"/>
  <c r="AH279" i="3"/>
  <c r="AQ279" i="3" s="1"/>
  <c r="Y279" i="3"/>
  <c r="AH345" i="3"/>
  <c r="AQ345" i="3" s="1"/>
  <c r="AH136" i="3"/>
  <c r="AQ136" i="3" s="1"/>
  <c r="AH263" i="3"/>
  <c r="AQ263" i="3" s="1"/>
  <c r="Y263" i="3"/>
  <c r="AH140" i="3"/>
  <c r="AQ140" i="3" s="1"/>
  <c r="AH274" i="3"/>
  <c r="Y274" i="3"/>
  <c r="AH195" i="3"/>
  <c r="AQ195" i="3" s="1"/>
  <c r="AH144" i="3"/>
  <c r="AQ144" i="3" s="1"/>
  <c r="AH112" i="3"/>
  <c r="AQ112" i="3" s="1"/>
  <c r="AH282" i="3"/>
  <c r="AQ282" i="3" s="1"/>
  <c r="Y282" i="3"/>
  <c r="AH289" i="3"/>
  <c r="AQ289" i="3" s="1"/>
  <c r="Y289" i="3"/>
  <c r="AH328" i="3"/>
  <c r="AQ328" i="3" s="1"/>
  <c r="AH157" i="3"/>
  <c r="AQ157" i="3" s="1"/>
  <c r="AH110" i="3"/>
  <c r="AQ110" i="3" s="1"/>
  <c r="AH316" i="3"/>
  <c r="AQ316" i="3" s="1"/>
  <c r="Y316" i="3"/>
  <c r="AH181" i="3"/>
  <c r="AQ181" i="3" s="1"/>
  <c r="Y181" i="3"/>
  <c r="AH240" i="3"/>
  <c r="AQ240" i="3" s="1"/>
  <c r="Y240" i="3"/>
  <c r="AH143" i="3"/>
  <c r="AQ143" i="3" s="1"/>
  <c r="AH312" i="3"/>
  <c r="AQ312" i="3" s="1"/>
  <c r="Y312" i="3"/>
  <c r="AH251" i="3"/>
  <c r="AQ251" i="3" s="1"/>
  <c r="Y251" i="3"/>
  <c r="AH187" i="3"/>
  <c r="AQ187" i="3" s="1"/>
  <c r="Y187" i="3"/>
  <c r="AH238" i="3"/>
  <c r="AQ238" i="3" s="1"/>
  <c r="Y238" i="3"/>
  <c r="AH264" i="3"/>
  <c r="AQ264" i="3" s="1"/>
  <c r="Y264" i="3"/>
  <c r="AH326" i="3"/>
  <c r="AQ326" i="3" s="1"/>
  <c r="AH137" i="3"/>
  <c r="AQ137" i="3" s="1"/>
  <c r="AH117" i="3"/>
  <c r="AQ117" i="3" s="1"/>
  <c r="AH173" i="3"/>
  <c r="AQ173" i="3" s="1"/>
  <c r="AH202" i="3"/>
  <c r="AQ202" i="3" s="1"/>
  <c r="AH224" i="3"/>
  <c r="AQ224" i="3" s="1"/>
  <c r="Y224" i="3"/>
  <c r="AH223" i="3"/>
  <c r="AQ223" i="3" s="1"/>
  <c r="Y223" i="3"/>
  <c r="AH317" i="3"/>
  <c r="AQ317" i="3" s="1"/>
  <c r="Y317" i="3"/>
  <c r="AH331" i="3"/>
  <c r="AQ331" i="3" s="1"/>
  <c r="AH343" i="3"/>
  <c r="AH177" i="3"/>
  <c r="AQ177" i="3" s="1"/>
  <c r="Y177" i="3"/>
  <c r="AH256" i="3"/>
  <c r="AQ256" i="3" s="1"/>
  <c r="Y256" i="3"/>
  <c r="AH302" i="3"/>
  <c r="AQ302" i="3" s="1"/>
  <c r="Y302" i="3"/>
  <c r="AH337" i="3"/>
  <c r="AQ337" i="3" s="1"/>
  <c r="AH213" i="3"/>
  <c r="AQ213" i="3" s="1"/>
  <c r="Y213" i="3"/>
  <c r="AQ159" i="3"/>
  <c r="Y159" i="3"/>
  <c r="AH288" i="3"/>
  <c r="AQ288" i="3" s="1"/>
  <c r="Y288" i="3"/>
  <c r="AH314" i="3"/>
  <c r="AQ314" i="3" s="1"/>
  <c r="Y314" i="3"/>
  <c r="AH166" i="3"/>
  <c r="AQ166" i="3" s="1"/>
  <c r="AH201" i="3"/>
  <c r="AQ201" i="3" s="1"/>
  <c r="AH233" i="3"/>
  <c r="AQ233" i="3" s="1"/>
  <c r="AH340" i="3"/>
  <c r="AH228" i="3"/>
  <c r="AQ228" i="3" s="1"/>
  <c r="Y228" i="3"/>
  <c r="AH318" i="3"/>
  <c r="AQ318" i="3" s="1"/>
  <c r="Y318" i="3"/>
  <c r="AH139" i="3"/>
  <c r="AQ139" i="3" s="1"/>
  <c r="AH261" i="3"/>
  <c r="AQ261" i="3" s="1"/>
  <c r="Y261" i="3"/>
  <c r="AH273" i="3"/>
  <c r="AQ273" i="3" s="1"/>
  <c r="Y273" i="3"/>
  <c r="AH321" i="3"/>
  <c r="AQ321" i="3" s="1"/>
  <c r="Y321" i="3"/>
  <c r="AH255" i="3"/>
  <c r="AQ255" i="3" s="1"/>
  <c r="Y255" i="3"/>
  <c r="AH267" i="3"/>
  <c r="AQ267" i="3" s="1"/>
  <c r="Y267" i="3"/>
  <c r="AH175" i="3"/>
  <c r="AQ175" i="3" s="1"/>
  <c r="AH115" i="3"/>
  <c r="AQ115" i="3" s="1"/>
  <c r="AH192" i="3"/>
  <c r="AQ192" i="3" s="1"/>
  <c r="AH298" i="3"/>
  <c r="AQ298" i="3" s="1"/>
  <c r="Y298" i="3"/>
  <c r="AH198" i="3"/>
  <c r="AQ198" i="3" s="1"/>
  <c r="AH338" i="3"/>
  <c r="AQ338" i="3" s="1"/>
  <c r="AH249" i="3"/>
  <c r="AQ249" i="3" s="1"/>
  <c r="Y249" i="3"/>
  <c r="N22" i="5"/>
  <c r="AH280" i="3"/>
  <c r="AQ280" i="3" s="1"/>
  <c r="Y280" i="3"/>
  <c r="AH190" i="3"/>
  <c r="AQ190" i="3" s="1"/>
  <c r="AH154" i="3"/>
  <c r="AQ154" i="3" s="1"/>
  <c r="AH260" i="3"/>
  <c r="AQ260" i="3" s="1"/>
  <c r="Y260" i="3"/>
  <c r="AH311" i="3"/>
  <c r="AQ311" i="3" s="1"/>
  <c r="Y311" i="3"/>
  <c r="AH239" i="3"/>
  <c r="AQ239" i="3" s="1"/>
  <c r="Y239" i="3"/>
  <c r="AH253" i="3"/>
  <c r="AQ253" i="3" s="1"/>
  <c r="Y253" i="3"/>
  <c r="AH212" i="3"/>
  <c r="AQ212" i="3" s="1"/>
  <c r="Y212" i="3"/>
  <c r="AH299" i="3"/>
  <c r="AQ299" i="3" s="1"/>
  <c r="Y299" i="3"/>
  <c r="AH323" i="3"/>
  <c r="AQ323" i="3" s="1"/>
  <c r="Y323" i="3"/>
  <c r="AH247" i="3"/>
  <c r="AQ247" i="3" s="1"/>
  <c r="Y247" i="3"/>
  <c r="AH292" i="3"/>
  <c r="AQ292" i="3" s="1"/>
  <c r="Y292" i="3"/>
  <c r="AH234" i="3"/>
  <c r="AQ234" i="3" s="1"/>
  <c r="AH179" i="3"/>
  <c r="AQ179" i="3" s="1"/>
  <c r="Y179" i="3"/>
  <c r="AH197" i="3"/>
  <c r="AQ197" i="3" s="1"/>
  <c r="AG61" i="3"/>
  <c r="AP61" i="3" s="1"/>
  <c r="AH394" i="3" l="1"/>
  <c r="O20" i="4" s="1"/>
  <c r="AG411" i="3"/>
  <c r="AG20" i="3"/>
  <c r="AP20" i="3" s="1"/>
  <c r="AH388" i="3"/>
  <c r="AQ158" i="3"/>
  <c r="AQ176" i="3"/>
  <c r="AQ246" i="3"/>
  <c r="U57" i="3"/>
  <c r="AH57" i="3" s="1"/>
  <c r="AQ57" i="3" s="1"/>
  <c r="AF392" i="3"/>
  <c r="AQ274" i="3"/>
  <c r="AQ149" i="3"/>
  <c r="AQ189" i="3"/>
  <c r="AQ127" i="3"/>
  <c r="AQ236" i="3"/>
  <c r="AP355" i="3"/>
  <c r="AG389" i="3"/>
  <c r="AG391" i="3" s="1"/>
  <c r="AG392" i="3" s="1"/>
  <c r="AA27" i="4"/>
  <c r="U26" i="3"/>
  <c r="AH26" i="3" s="1"/>
  <c r="AQ344" i="3"/>
  <c r="U25" i="3"/>
  <c r="AH25" i="3" s="1"/>
  <c r="AQ340" i="3"/>
  <c r="U27" i="3"/>
  <c r="AH27" i="3" s="1"/>
  <c r="AQ343" i="3"/>
  <c r="U20" i="3"/>
  <c r="AQ332" i="3"/>
  <c r="O15" i="4"/>
  <c r="AQ346" i="3"/>
  <c r="U24" i="3"/>
  <c r="AH24" i="3" s="1"/>
  <c r="D22" i="4"/>
  <c r="N15" i="5"/>
  <c r="N19" i="5" s="1"/>
  <c r="M19" i="5"/>
  <c r="U21" i="3"/>
  <c r="AH21" i="3" s="1"/>
  <c r="U22" i="3"/>
  <c r="AH22" i="3" s="1"/>
  <c r="AH61" i="3"/>
  <c r="AQ61" i="3" s="1"/>
  <c r="O22" i="5"/>
  <c r="D22" i="5" s="1"/>
  <c r="O20" i="5"/>
  <c r="AH355" i="3"/>
  <c r="AH411" i="3" l="1"/>
  <c r="AH20" i="3"/>
  <c r="AI20" i="3" s="1"/>
  <c r="AQ355" i="3"/>
  <c r="AH389" i="3"/>
  <c r="AH391" i="3" s="1"/>
  <c r="AI21" i="3"/>
  <c r="AQ21" i="3"/>
  <c r="AI27" i="3"/>
  <c r="AQ27" i="3"/>
  <c r="AI26" i="3"/>
  <c r="AQ26" i="3"/>
  <c r="AI22" i="3"/>
  <c r="AQ22" i="3"/>
  <c r="AI24" i="3"/>
  <c r="AQ24" i="3"/>
  <c r="AI25" i="3"/>
  <c r="AQ25" i="3"/>
  <c r="D15" i="5"/>
  <c r="O19" i="4"/>
  <c r="D15" i="4"/>
  <c r="AA22" i="5"/>
  <c r="AB22" i="5"/>
  <c r="AB22" i="4"/>
  <c r="AA22" i="4"/>
  <c r="D20" i="4"/>
  <c r="D20" i="5"/>
  <c r="AQ20" i="3" l="1"/>
  <c r="AH392" i="3"/>
  <c r="AA15" i="4"/>
  <c r="AA19" i="4" s="1"/>
  <c r="AB15" i="4"/>
  <c r="AB19" i="4" s="1"/>
  <c r="D19" i="4"/>
  <c r="AB15" i="5"/>
  <c r="AB19" i="5" s="1"/>
  <c r="AA15" i="5"/>
  <c r="AA19" i="5" s="1"/>
  <c r="D19" i="5"/>
  <c r="AB20" i="4"/>
  <c r="AA20" i="4"/>
  <c r="AA20" i="5"/>
  <c r="AB20" i="5"/>
  <c r="K196" i="2" l="1"/>
  <c r="K197" i="2"/>
  <c r="K198" i="2"/>
  <c r="K199" i="2"/>
  <c r="K200" i="2"/>
  <c r="Q182" i="2"/>
  <c r="R182" i="2"/>
  <c r="S182" i="2"/>
  <c r="T182" i="2"/>
  <c r="U182" i="2"/>
  <c r="V182" i="2"/>
  <c r="W182" i="2"/>
  <c r="X182" i="2"/>
  <c r="P182" i="2"/>
  <c r="Y150" i="3" l="1"/>
  <c r="Y130" i="3"/>
  <c r="Y348" i="3"/>
  <c r="Y107" i="3"/>
  <c r="Y347" i="3"/>
  <c r="Y148" i="3"/>
  <c r="Y349" i="3"/>
  <c r="Y111" i="3"/>
  <c r="Y360" i="3"/>
  <c r="Y358" i="3"/>
  <c r="Y136" i="3"/>
  <c r="Y112" i="3"/>
  <c r="Y173" i="3"/>
  <c r="Y343" i="3"/>
  <c r="Y340" i="3"/>
  <c r="Y115" i="3"/>
  <c r="Y193" i="3"/>
  <c r="Y190" i="3"/>
  <c r="Y149" i="3"/>
  <c r="Y333" i="3"/>
  <c r="Y210" i="3"/>
  <c r="Y330" i="3"/>
  <c r="Y113" i="3"/>
  <c r="Y154" i="3"/>
  <c r="Y197" i="3"/>
  <c r="Y144" i="3"/>
  <c r="Y192" i="3"/>
  <c r="Y346" i="3"/>
  <c r="Y147" i="3"/>
  <c r="Y146" i="3"/>
  <c r="Y174" i="3"/>
  <c r="Y202" i="3"/>
  <c r="Y198" i="3"/>
  <c r="Y199" i="3"/>
  <c r="Y200" i="3"/>
  <c r="Y128" i="3"/>
  <c r="Y359" i="3"/>
  <c r="Y338" i="3"/>
  <c r="Y127" i="3"/>
  <c r="Y328" i="3"/>
  <c r="Y326" i="3"/>
  <c r="Y166" i="3"/>
  <c r="Y175" i="3"/>
  <c r="Y153" i="3"/>
  <c r="Y206" i="3"/>
  <c r="Y157" i="3"/>
  <c r="Y137" i="3"/>
  <c r="Y337" i="3"/>
  <c r="Y331" i="3"/>
  <c r="Y234" i="3"/>
  <c r="Y233" i="3"/>
  <c r="Y125" i="3"/>
  <c r="Y106" i="3"/>
  <c r="Y208" i="3"/>
  <c r="Y196" i="3"/>
  <c r="Y140" i="3"/>
  <c r="Y139" i="3"/>
  <c r="Y194" i="3"/>
  <c r="Y341" i="3"/>
  <c r="Y164" i="3"/>
  <c r="Y119" i="3"/>
  <c r="Y163" i="3"/>
  <c r="Y344" i="3"/>
  <c r="Y356" i="3"/>
  <c r="Y342" i="3"/>
  <c r="Y156" i="3"/>
  <c r="Y143" i="3"/>
  <c r="Y329" i="3"/>
  <c r="Y327" i="3"/>
  <c r="Y195" i="3"/>
  <c r="Y201" i="3"/>
  <c r="Y189" i="3"/>
  <c r="Y110" i="3"/>
  <c r="Y117" i="3"/>
  <c r="Y357" i="3"/>
  <c r="Y142" i="3"/>
  <c r="Y334" i="3"/>
  <c r="Y336" i="3"/>
  <c r="Y335" i="3"/>
  <c r="Y332" i="3"/>
  <c r="Y339" i="3"/>
  <c r="Y167" i="3"/>
  <c r="Y109" i="3"/>
  <c r="Y355" i="3"/>
  <c r="M325" i="3"/>
  <c r="AF182" i="2"/>
  <c r="N325" i="3" l="1"/>
  <c r="Z325" i="3"/>
  <c r="O325" i="3" l="1"/>
  <c r="P325" i="3" s="1"/>
  <c r="Q325" i="3" s="1"/>
  <c r="R325" i="3" s="1"/>
  <c r="S325" i="3" s="1"/>
  <c r="T325" i="3" s="1"/>
  <c r="U325" i="3" s="1"/>
  <c r="AA325" i="3"/>
  <c r="P281" i="2"/>
  <c r="M168" i="3" s="1"/>
  <c r="Q281" i="2"/>
  <c r="R281" i="2"/>
  <c r="S281" i="2"/>
  <c r="T281" i="2"/>
  <c r="U281" i="2"/>
  <c r="V281" i="2"/>
  <c r="W281" i="2"/>
  <c r="X281" i="2"/>
  <c r="AB325" i="3" l="1"/>
  <c r="AK325" i="3" s="1"/>
  <c r="AJ325" i="3"/>
  <c r="Z168" i="3"/>
  <c r="AC325" i="3"/>
  <c r="N168" i="3"/>
  <c r="AF281" i="2"/>
  <c r="AL325" i="3" l="1"/>
  <c r="O168" i="3"/>
  <c r="AA168" i="3"/>
  <c r="AD325" i="3"/>
  <c r="AM325" i="3" s="1"/>
  <c r="AJ168" i="3" l="1"/>
  <c r="AE325" i="3"/>
  <c r="AN325" i="3" s="1"/>
  <c r="P168" i="3"/>
  <c r="AB168" i="3"/>
  <c r="AK168" i="3" s="1"/>
  <c r="Q168" i="3" l="1"/>
  <c r="AC168" i="3"/>
  <c r="AL168" i="3" s="1"/>
  <c r="AF325" i="3"/>
  <c r="AO325" i="3" s="1"/>
  <c r="AG325" i="3" l="1"/>
  <c r="AP325" i="3" s="1"/>
  <c r="R168" i="3"/>
  <c r="AD168" i="3"/>
  <c r="AM168" i="3" s="1"/>
  <c r="S168" i="3" l="1"/>
  <c r="AE168" i="3"/>
  <c r="AN168" i="3" s="1"/>
  <c r="AH325" i="3"/>
  <c r="AQ325" i="3" s="1"/>
  <c r="Y325" i="3"/>
  <c r="R288" i="2"/>
  <c r="P283" i="2"/>
  <c r="M170" i="3" s="1"/>
  <c r="Q283" i="2"/>
  <c r="P282" i="2"/>
  <c r="M169" i="3" s="1"/>
  <c r="Q282" i="2"/>
  <c r="R282" i="2"/>
  <c r="S282" i="2"/>
  <c r="T282" i="2"/>
  <c r="U282" i="2"/>
  <c r="V282" i="2"/>
  <c r="W282" i="2"/>
  <c r="X282" i="2"/>
  <c r="Z169" i="3" l="1"/>
  <c r="N170" i="3"/>
  <c r="Z170" i="3"/>
  <c r="T168" i="3"/>
  <c r="AF168" i="3"/>
  <c r="AO168" i="3" s="1"/>
  <c r="N169" i="3"/>
  <c r="AF283" i="2"/>
  <c r="AF282" i="2"/>
  <c r="U288" i="2"/>
  <c r="P288" i="2"/>
  <c r="M211" i="3" s="1"/>
  <c r="X288" i="2"/>
  <c r="Q288" i="2"/>
  <c r="W288" i="2"/>
  <c r="V288" i="2"/>
  <c r="T288" i="2"/>
  <c r="S288" i="2"/>
  <c r="O169" i="3" l="1"/>
  <c r="AA169" i="3"/>
  <c r="O170" i="3"/>
  <c r="AA170" i="3"/>
  <c r="U168" i="3"/>
  <c r="AG168" i="3"/>
  <c r="AP168" i="3" s="1"/>
  <c r="N211" i="3"/>
  <c r="Z211" i="3"/>
  <c r="AF288" i="2"/>
  <c r="P285" i="2"/>
  <c r="AJ170" i="3" l="1"/>
  <c r="AJ169" i="3"/>
  <c r="AH168" i="3"/>
  <c r="AQ168" i="3" s="1"/>
  <c r="Y168" i="3"/>
  <c r="O211" i="3"/>
  <c r="AA211" i="3"/>
  <c r="P170" i="3"/>
  <c r="AB170" i="3"/>
  <c r="AK170" i="3" s="1"/>
  <c r="P169" i="3"/>
  <c r="AB169" i="3"/>
  <c r="AK169" i="3" s="1"/>
  <c r="AF285" i="2"/>
  <c r="M172" i="3"/>
  <c r="AJ211" i="3" l="1"/>
  <c r="N172" i="3"/>
  <c r="Z172" i="3"/>
  <c r="P211" i="3"/>
  <c r="AB211" i="3"/>
  <c r="AK211" i="3" s="1"/>
  <c r="Q169" i="3"/>
  <c r="AC169" i="3"/>
  <c r="AL169" i="3" s="1"/>
  <c r="Q170" i="3"/>
  <c r="AC170" i="3"/>
  <c r="AL170" i="3" s="1"/>
  <c r="R170" i="3" l="1"/>
  <c r="AD170" i="3"/>
  <c r="AM170" i="3" s="1"/>
  <c r="R169" i="3"/>
  <c r="AD169" i="3"/>
  <c r="AM169" i="3" s="1"/>
  <c r="Q211" i="3"/>
  <c r="AC211" i="3"/>
  <c r="AL211" i="3" s="1"/>
  <c r="O172" i="3"/>
  <c r="AA172" i="3"/>
  <c r="AJ172" i="3" l="1"/>
  <c r="S169" i="3"/>
  <c r="AE169" i="3"/>
  <c r="AN169" i="3" s="1"/>
  <c r="S170" i="3"/>
  <c r="AE170" i="3"/>
  <c r="AN170" i="3" s="1"/>
  <c r="R211" i="3"/>
  <c r="AD211" i="3"/>
  <c r="AM211" i="3" s="1"/>
  <c r="P172" i="3"/>
  <c r="AB172" i="3"/>
  <c r="AK172" i="3" s="1"/>
  <c r="S211" i="3" l="1"/>
  <c r="AE211" i="3"/>
  <c r="AN211" i="3" s="1"/>
  <c r="Q172" i="3"/>
  <c r="AC172" i="3"/>
  <c r="AL172" i="3" s="1"/>
  <c r="T170" i="3"/>
  <c r="AF170" i="3"/>
  <c r="AO170" i="3" s="1"/>
  <c r="T169" i="3"/>
  <c r="AF169" i="3"/>
  <c r="AO169" i="3" s="1"/>
  <c r="U170" i="3" l="1"/>
  <c r="AG170" i="3"/>
  <c r="AP170" i="3" s="1"/>
  <c r="U169" i="3"/>
  <c r="AG169" i="3"/>
  <c r="AP169" i="3" s="1"/>
  <c r="R172" i="3"/>
  <c r="AD172" i="3"/>
  <c r="AM172" i="3" s="1"/>
  <c r="T211" i="3"/>
  <c r="AF211" i="3"/>
  <c r="AO211" i="3" s="1"/>
  <c r="U211" i="3" l="1"/>
  <c r="AG211" i="3"/>
  <c r="AP211" i="3" s="1"/>
  <c r="S172" i="3"/>
  <c r="AE172" i="3"/>
  <c r="AN172" i="3" s="1"/>
  <c r="AH169" i="3"/>
  <c r="AQ169" i="3" s="1"/>
  <c r="Y169" i="3"/>
  <c r="AH170" i="3"/>
  <c r="AQ170" i="3" s="1"/>
  <c r="Y170" i="3"/>
  <c r="T172" i="3" l="1"/>
  <c r="AF172" i="3"/>
  <c r="AO172" i="3" s="1"/>
  <c r="AH211" i="3"/>
  <c r="AQ211" i="3" s="1"/>
  <c r="Y211" i="3"/>
  <c r="U172" i="3" l="1"/>
  <c r="AG172" i="3"/>
  <c r="AP172" i="3" s="1"/>
  <c r="AH172" i="3" l="1"/>
  <c r="AQ172" i="3" s="1"/>
  <c r="Y172" i="3"/>
  <c r="P274" i="2"/>
  <c r="M161" i="3" s="1"/>
  <c r="Q274" i="2"/>
  <c r="R274" i="2"/>
  <c r="S274" i="2"/>
  <c r="T274" i="2"/>
  <c r="U274" i="2"/>
  <c r="V274" i="2"/>
  <c r="W274" i="2"/>
  <c r="X274" i="2"/>
  <c r="P304" i="2"/>
  <c r="M207" i="3" s="1"/>
  <c r="Q304" i="2"/>
  <c r="R304" i="2"/>
  <c r="S304" i="2"/>
  <c r="T304" i="2"/>
  <c r="U304" i="2"/>
  <c r="V304" i="2"/>
  <c r="W304" i="2"/>
  <c r="X304" i="2"/>
  <c r="P306" i="2"/>
  <c r="M209" i="3" s="1"/>
  <c r="Q306" i="2"/>
  <c r="R306" i="2"/>
  <c r="S306" i="2"/>
  <c r="T306" i="2"/>
  <c r="U306" i="2"/>
  <c r="V306" i="2"/>
  <c r="W306" i="2"/>
  <c r="X306" i="2"/>
  <c r="P269" i="2"/>
  <c r="M204" i="3" s="1"/>
  <c r="Q269" i="2"/>
  <c r="R269" i="2"/>
  <c r="S269" i="2"/>
  <c r="T269" i="2"/>
  <c r="U269" i="2"/>
  <c r="V269" i="2"/>
  <c r="W269" i="2"/>
  <c r="X269" i="2"/>
  <c r="P268" i="2"/>
  <c r="M203" i="3" s="1"/>
  <c r="Q268" i="2"/>
  <c r="R268" i="2"/>
  <c r="S268" i="2"/>
  <c r="T268" i="2"/>
  <c r="U268" i="2"/>
  <c r="V268" i="2"/>
  <c r="W268" i="2"/>
  <c r="X268" i="2"/>
  <c r="P225" i="2"/>
  <c r="Q225" i="2"/>
  <c r="R225" i="2"/>
  <c r="S225" i="2"/>
  <c r="T225" i="2"/>
  <c r="U225" i="2"/>
  <c r="V225" i="2"/>
  <c r="W225" i="2"/>
  <c r="X225" i="2"/>
  <c r="P220" i="2"/>
  <c r="Q220" i="2"/>
  <c r="R220" i="2"/>
  <c r="S220" i="2"/>
  <c r="T220" i="2"/>
  <c r="U220" i="2"/>
  <c r="V220" i="2"/>
  <c r="W220" i="2"/>
  <c r="X220" i="2"/>
  <c r="P207" i="2"/>
  <c r="M108" i="3" s="1"/>
  <c r="Q207" i="2"/>
  <c r="R207" i="2"/>
  <c r="S207" i="2"/>
  <c r="T207" i="2"/>
  <c r="U207" i="2"/>
  <c r="V207" i="2"/>
  <c r="W207" i="2"/>
  <c r="X207" i="2"/>
  <c r="P204" i="2"/>
  <c r="M105" i="3" s="1"/>
  <c r="Q204" i="2"/>
  <c r="R204" i="2"/>
  <c r="S204" i="2"/>
  <c r="T204" i="2"/>
  <c r="U204" i="2"/>
  <c r="V204" i="2"/>
  <c r="W204" i="2"/>
  <c r="X204" i="2"/>
  <c r="Q202" i="2"/>
  <c r="R202" i="2"/>
  <c r="S202" i="2"/>
  <c r="T202" i="2"/>
  <c r="U202" i="2"/>
  <c r="V202" i="2"/>
  <c r="W202" i="2"/>
  <c r="X202" i="2"/>
  <c r="M131" i="3" l="1"/>
  <c r="M126" i="3"/>
  <c r="G29" i="5" s="1"/>
  <c r="Z105" i="3"/>
  <c r="Z161" i="3"/>
  <c r="Z108" i="3"/>
  <c r="G29" i="4"/>
  <c r="Z126" i="3"/>
  <c r="N131" i="3"/>
  <c r="Z131" i="3"/>
  <c r="N203" i="3"/>
  <c r="Z203" i="3"/>
  <c r="N204" i="3"/>
  <c r="Z204" i="3"/>
  <c r="N209" i="3"/>
  <c r="Z209" i="3"/>
  <c r="N207" i="3"/>
  <c r="Z207" i="3"/>
  <c r="N161" i="3"/>
  <c r="P202" i="2"/>
  <c r="M103" i="3"/>
  <c r="N105" i="3"/>
  <c r="N108" i="3"/>
  <c r="N126" i="3"/>
  <c r="X293" i="2"/>
  <c r="X295" i="2" s="1"/>
  <c r="W293" i="2"/>
  <c r="W295" i="2" s="1"/>
  <c r="AF274" i="2"/>
  <c r="V293" i="2"/>
  <c r="V295" i="2" s="1"/>
  <c r="W193" i="2"/>
  <c r="U293" i="2"/>
  <c r="U295" i="2" s="1"/>
  <c r="V193" i="2"/>
  <c r="T293" i="2"/>
  <c r="T295" i="2" s="1"/>
  <c r="U193" i="2"/>
  <c r="S293" i="2"/>
  <c r="S295" i="2" s="1"/>
  <c r="T193" i="2"/>
  <c r="R293" i="2"/>
  <c r="R295" i="2" s="1"/>
  <c r="S193" i="2"/>
  <c r="Q293" i="2"/>
  <c r="Q295" i="2" s="1"/>
  <c r="R193" i="2"/>
  <c r="P293" i="2"/>
  <c r="M205" i="3" s="1"/>
  <c r="AF204" i="2"/>
  <c r="AF207" i="2"/>
  <c r="AF220" i="2"/>
  <c r="Q193" i="2"/>
  <c r="X193" i="2"/>
  <c r="AF225" i="2"/>
  <c r="P193" i="2"/>
  <c r="AF268" i="2"/>
  <c r="AF269" i="2"/>
  <c r="AF306" i="2"/>
  <c r="AF304" i="2"/>
  <c r="Q197" i="2" l="1"/>
  <c r="AF202" i="2"/>
  <c r="M186" i="3"/>
  <c r="X197" i="2"/>
  <c r="W197" i="2"/>
  <c r="R197" i="2"/>
  <c r="S197" i="2"/>
  <c r="T197" i="2"/>
  <c r="U197" i="2"/>
  <c r="V197" i="2"/>
  <c r="AA131" i="3"/>
  <c r="H35" i="5" s="1"/>
  <c r="Z399" i="3"/>
  <c r="Z416" i="3"/>
  <c r="Z186" i="3"/>
  <c r="Z205" i="3"/>
  <c r="O131" i="3"/>
  <c r="O207" i="3"/>
  <c r="AA207" i="3"/>
  <c r="O105" i="3"/>
  <c r="AA105" i="3"/>
  <c r="O161" i="3"/>
  <c r="AA161" i="3"/>
  <c r="O209" i="3"/>
  <c r="AA209" i="3"/>
  <c r="H29" i="5"/>
  <c r="AA126" i="3"/>
  <c r="O108" i="3"/>
  <c r="AA108" i="3"/>
  <c r="O204" i="3"/>
  <c r="AA204" i="3"/>
  <c r="N103" i="3"/>
  <c r="Z103" i="3"/>
  <c r="O203" i="3"/>
  <c r="AA203" i="3"/>
  <c r="G35" i="4"/>
  <c r="G35" i="5"/>
  <c r="M80" i="3"/>
  <c r="O126" i="3"/>
  <c r="N205" i="3"/>
  <c r="N186" i="3"/>
  <c r="P295" i="2"/>
  <c r="AF295" i="2" s="1"/>
  <c r="AF293" i="2"/>
  <c r="P197" i="2"/>
  <c r="AF193" i="2"/>
  <c r="AF197" i="2" l="1"/>
  <c r="AJ131" i="3"/>
  <c r="AJ126" i="3"/>
  <c r="AA399" i="3"/>
  <c r="H29" i="4" s="1"/>
  <c r="AA416" i="3"/>
  <c r="AJ203" i="3"/>
  <c r="AJ204" i="3"/>
  <c r="AJ161" i="3"/>
  <c r="AJ207" i="3"/>
  <c r="AJ209" i="3"/>
  <c r="AJ108" i="3"/>
  <c r="AJ105" i="3"/>
  <c r="P204" i="3"/>
  <c r="AB204" i="3"/>
  <c r="AK204" i="3" s="1"/>
  <c r="P105" i="3"/>
  <c r="AB105" i="3"/>
  <c r="AK105" i="3" s="1"/>
  <c r="O186" i="3"/>
  <c r="AA186" i="3"/>
  <c r="P108" i="3"/>
  <c r="AB108" i="3"/>
  <c r="AK108" i="3" s="1"/>
  <c r="N80" i="3"/>
  <c r="Z80" i="3"/>
  <c r="O205" i="3"/>
  <c r="AA205" i="3"/>
  <c r="P207" i="3"/>
  <c r="AB207" i="3"/>
  <c r="AK207" i="3" s="1"/>
  <c r="P203" i="3"/>
  <c r="AB203" i="3"/>
  <c r="P131" i="3"/>
  <c r="AB131" i="3"/>
  <c r="P209" i="3"/>
  <c r="AB209" i="3"/>
  <c r="AK209" i="3" s="1"/>
  <c r="P161" i="3"/>
  <c r="AB161" i="3"/>
  <c r="I29" i="5"/>
  <c r="AB126" i="3"/>
  <c r="AB416" i="3" s="1"/>
  <c r="O103" i="3"/>
  <c r="AA103" i="3"/>
  <c r="P126" i="3"/>
  <c r="AK131" i="3" l="1"/>
  <c r="AK203" i="3"/>
  <c r="AK126" i="3"/>
  <c r="AB399" i="3"/>
  <c r="I29" i="4" s="1"/>
  <c r="AK161" i="3"/>
  <c r="AJ205" i="3"/>
  <c r="AJ103" i="3"/>
  <c r="AJ186" i="3"/>
  <c r="P103" i="3"/>
  <c r="AB103" i="3"/>
  <c r="P186" i="3"/>
  <c r="AB186" i="3"/>
  <c r="Q207" i="3"/>
  <c r="AC207" i="3"/>
  <c r="AL207" i="3" s="1"/>
  <c r="Q203" i="3"/>
  <c r="AC203" i="3"/>
  <c r="P205" i="3"/>
  <c r="AB205" i="3"/>
  <c r="AK205" i="3" s="1"/>
  <c r="Q161" i="3"/>
  <c r="AC161" i="3"/>
  <c r="Q105" i="3"/>
  <c r="AC105" i="3"/>
  <c r="AL105" i="3" s="1"/>
  <c r="J29" i="5"/>
  <c r="AC126" i="3"/>
  <c r="AC416" i="3" s="1"/>
  <c r="O80" i="3"/>
  <c r="AA80" i="3"/>
  <c r="AJ80" i="3" s="1"/>
  <c r="Q209" i="3"/>
  <c r="AC209" i="3"/>
  <c r="AL209" i="3" s="1"/>
  <c r="I35" i="5"/>
  <c r="Q131" i="3"/>
  <c r="AC131" i="3"/>
  <c r="Q108" i="3"/>
  <c r="AC108" i="3"/>
  <c r="AL108" i="3" s="1"/>
  <c r="Q204" i="3"/>
  <c r="AC204" i="3"/>
  <c r="AL204" i="3" s="1"/>
  <c r="Q126" i="3"/>
  <c r="AL131" i="3" l="1"/>
  <c r="AL203" i="3"/>
  <c r="AK103" i="3"/>
  <c r="AL161" i="3"/>
  <c r="AK186" i="3"/>
  <c r="AL126" i="3"/>
  <c r="AC399" i="3"/>
  <c r="J29" i="4" s="1"/>
  <c r="R207" i="3"/>
  <c r="AD207" i="3"/>
  <c r="AM207" i="3" s="1"/>
  <c r="P80" i="3"/>
  <c r="AB80" i="3"/>
  <c r="AK80" i="3" s="1"/>
  <c r="R203" i="3"/>
  <c r="AD203" i="3"/>
  <c r="R105" i="3"/>
  <c r="AD105" i="3"/>
  <c r="AM105" i="3" s="1"/>
  <c r="R204" i="3"/>
  <c r="AD204" i="3"/>
  <c r="AM204" i="3" s="1"/>
  <c r="R108" i="3"/>
  <c r="AD108" i="3"/>
  <c r="AM108" i="3" s="1"/>
  <c r="J35" i="5"/>
  <c r="R131" i="3"/>
  <c r="AD131" i="3"/>
  <c r="R161" i="3"/>
  <c r="AD161" i="3"/>
  <c r="Q186" i="3"/>
  <c r="AC186" i="3"/>
  <c r="Q205" i="3"/>
  <c r="AC205" i="3"/>
  <c r="AL205" i="3" s="1"/>
  <c r="K29" i="5"/>
  <c r="AD126" i="3"/>
  <c r="AD416" i="3" s="1"/>
  <c r="R209" i="3"/>
  <c r="AD209" i="3"/>
  <c r="AM209" i="3" s="1"/>
  <c r="Q103" i="3"/>
  <c r="AC103" i="3"/>
  <c r="R126" i="3"/>
  <c r="AM131" i="3" l="1"/>
  <c r="AM203" i="3"/>
  <c r="AL103" i="3"/>
  <c r="AM126" i="3"/>
  <c r="AD399" i="3"/>
  <c r="K29" i="4" s="1"/>
  <c r="AL186" i="3"/>
  <c r="AM161" i="3"/>
  <c r="S161" i="3"/>
  <c r="AE161" i="3"/>
  <c r="K35" i="5"/>
  <c r="S209" i="3"/>
  <c r="AE209" i="3"/>
  <c r="AN209" i="3" s="1"/>
  <c r="S131" i="3"/>
  <c r="AE131" i="3"/>
  <c r="S105" i="3"/>
  <c r="AE105" i="3"/>
  <c r="AN105" i="3" s="1"/>
  <c r="L29" i="5"/>
  <c r="AE126" i="3"/>
  <c r="AE416" i="3" s="1"/>
  <c r="S204" i="3"/>
  <c r="AE204" i="3"/>
  <c r="AN204" i="3" s="1"/>
  <c r="R205" i="3"/>
  <c r="AD205" i="3"/>
  <c r="AM205" i="3" s="1"/>
  <c r="S207" i="3"/>
  <c r="AE207" i="3"/>
  <c r="AN207" i="3" s="1"/>
  <c r="S203" i="3"/>
  <c r="AE203" i="3"/>
  <c r="Q80" i="3"/>
  <c r="AC80" i="3"/>
  <c r="AL80" i="3" s="1"/>
  <c r="R103" i="3"/>
  <c r="AD103" i="3"/>
  <c r="R186" i="3"/>
  <c r="AD186" i="3"/>
  <c r="S108" i="3"/>
  <c r="AE108" i="3"/>
  <c r="AN108" i="3" s="1"/>
  <c r="S126" i="3"/>
  <c r="AN131" i="3" l="1"/>
  <c r="AN203" i="3"/>
  <c r="AM103" i="3"/>
  <c r="AM186" i="3"/>
  <c r="AN161" i="3"/>
  <c r="AN126" i="3"/>
  <c r="AE399" i="3"/>
  <c r="L29" i="4" s="1"/>
  <c r="T207" i="3"/>
  <c r="AF207" i="3"/>
  <c r="AO207" i="3" s="1"/>
  <c r="T105" i="3"/>
  <c r="AF105" i="3"/>
  <c r="AO105" i="3" s="1"/>
  <c r="L35" i="5"/>
  <c r="S103" i="3"/>
  <c r="AE103" i="3"/>
  <c r="S205" i="3"/>
  <c r="AE205" i="3"/>
  <c r="AN205" i="3" s="1"/>
  <c r="T131" i="3"/>
  <c r="AF131" i="3"/>
  <c r="S186" i="3"/>
  <c r="AE186" i="3"/>
  <c r="T204" i="3"/>
  <c r="AF204" i="3"/>
  <c r="AO204" i="3" s="1"/>
  <c r="T209" i="3"/>
  <c r="AF209" i="3"/>
  <c r="AO209" i="3" s="1"/>
  <c r="M29" i="5"/>
  <c r="AF126" i="3"/>
  <c r="AF416" i="3" s="1"/>
  <c r="T108" i="3"/>
  <c r="AF108" i="3"/>
  <c r="AO108" i="3" s="1"/>
  <c r="T203" i="3"/>
  <c r="AF203" i="3"/>
  <c r="R80" i="3"/>
  <c r="AD80" i="3"/>
  <c r="AM80" i="3" s="1"/>
  <c r="T161" i="3"/>
  <c r="AF161" i="3"/>
  <c r="T126" i="3"/>
  <c r="AO131" i="3" l="1"/>
  <c r="AO203" i="3"/>
  <c r="AN103" i="3"/>
  <c r="AO161" i="3"/>
  <c r="AO126" i="3"/>
  <c r="AF399" i="3"/>
  <c r="M29" i="4" s="1"/>
  <c r="AN186" i="3"/>
  <c r="T205" i="3"/>
  <c r="AF205" i="3"/>
  <c r="AO205" i="3" s="1"/>
  <c r="T103" i="3"/>
  <c r="AF103" i="3"/>
  <c r="AG209" i="3"/>
  <c r="AP209" i="3" s="1"/>
  <c r="U209" i="3"/>
  <c r="U161" i="3"/>
  <c r="AG161" i="3"/>
  <c r="S80" i="3"/>
  <c r="AE80" i="3"/>
  <c r="AN80" i="3" s="1"/>
  <c r="AG204" i="3"/>
  <c r="AP204" i="3" s="1"/>
  <c r="U204" i="3"/>
  <c r="N29" i="5"/>
  <c r="AG126" i="3"/>
  <c r="AG203" i="3"/>
  <c r="U203" i="3"/>
  <c r="U105" i="3"/>
  <c r="AG105" i="3"/>
  <c r="AP105" i="3" s="1"/>
  <c r="T186" i="3"/>
  <c r="AF186" i="3"/>
  <c r="U108" i="3"/>
  <c r="AG108" i="3"/>
  <c r="AP108" i="3" s="1"/>
  <c r="M35" i="5"/>
  <c r="U131" i="3"/>
  <c r="AG131" i="3"/>
  <c r="AG207" i="3"/>
  <c r="AP207" i="3" s="1"/>
  <c r="U207" i="3"/>
  <c r="U126" i="3"/>
  <c r="AG399" i="3" l="1"/>
  <c r="AG416" i="3"/>
  <c r="AP203" i="3"/>
  <c r="AP131" i="3"/>
  <c r="AO103" i="3"/>
  <c r="AO186" i="3"/>
  <c r="AP161" i="3"/>
  <c r="AP126" i="3"/>
  <c r="N29" i="4"/>
  <c r="U186" i="3"/>
  <c r="AG186" i="3"/>
  <c r="AH105" i="3"/>
  <c r="AQ105" i="3" s="1"/>
  <c r="Y105" i="3"/>
  <c r="T80" i="3"/>
  <c r="AF80" i="3"/>
  <c r="AO80" i="3" s="1"/>
  <c r="N35" i="5"/>
  <c r="AH207" i="3"/>
  <c r="AQ207" i="3" s="1"/>
  <c r="Y207" i="3"/>
  <c r="AH161" i="3"/>
  <c r="Y161" i="3"/>
  <c r="AH203" i="3"/>
  <c r="Y203" i="3"/>
  <c r="AH209" i="3"/>
  <c r="AQ209" i="3" s="1"/>
  <c r="Y209" i="3"/>
  <c r="U103" i="3"/>
  <c r="AG103" i="3"/>
  <c r="O29" i="5"/>
  <c r="AH126" i="3"/>
  <c r="AH131" i="3"/>
  <c r="Y131" i="3"/>
  <c r="AH204" i="3"/>
  <c r="AQ204" i="3" s="1"/>
  <c r="Y204" i="3"/>
  <c r="AH108" i="3"/>
  <c r="AQ108" i="3" s="1"/>
  <c r="Y108" i="3"/>
  <c r="U205" i="3"/>
  <c r="AG205" i="3"/>
  <c r="AP205" i="3" s="1"/>
  <c r="Y126" i="3"/>
  <c r="AH399" i="3" l="1"/>
  <c r="O29" i="4" s="1"/>
  <c r="D29" i="4" s="1"/>
  <c r="AH416" i="3"/>
  <c r="AQ131" i="3"/>
  <c r="AQ203" i="3"/>
  <c r="AP103" i="3"/>
  <c r="AQ126" i="3"/>
  <c r="AQ161" i="3"/>
  <c r="AP186" i="3"/>
  <c r="D29" i="5"/>
  <c r="AH205" i="3"/>
  <c r="AQ205" i="3" s="1"/>
  <c r="Y205" i="3"/>
  <c r="AH103" i="3"/>
  <c r="Y103" i="3"/>
  <c r="U80" i="3"/>
  <c r="AH80" i="3" s="1"/>
  <c r="AG80" i="3"/>
  <c r="AP80" i="3" s="1"/>
  <c r="O35" i="5"/>
  <c r="D35" i="5" s="1"/>
  <c r="AH186" i="3"/>
  <c r="Y186" i="3"/>
  <c r="AQ103" i="3" l="1"/>
  <c r="AQ186" i="3"/>
  <c r="AQ80" i="3"/>
  <c r="AA35" i="5"/>
  <c r="AB35" i="5"/>
  <c r="AA29" i="5"/>
  <c r="AB29" i="5"/>
  <c r="AB29" i="4"/>
  <c r="AA29" i="4"/>
  <c r="P278" i="2" l="1"/>
  <c r="M165" i="3" s="1"/>
  <c r="Q278" i="2"/>
  <c r="R278" i="2"/>
  <c r="X278" i="2"/>
  <c r="S278" i="2"/>
  <c r="U278" i="2"/>
  <c r="W278" i="2"/>
  <c r="T278" i="2"/>
  <c r="V278" i="2"/>
  <c r="X201" i="2"/>
  <c r="Q201" i="2"/>
  <c r="R201" i="2"/>
  <c r="S201" i="2"/>
  <c r="U201" i="2"/>
  <c r="T201" i="2"/>
  <c r="V201" i="2"/>
  <c r="W201" i="2"/>
  <c r="J36" i="5" l="1"/>
  <c r="I36" i="5"/>
  <c r="O36" i="5"/>
  <c r="N36" i="5"/>
  <c r="L36" i="5"/>
  <c r="M36" i="5"/>
  <c r="K36" i="5"/>
  <c r="N165" i="3"/>
  <c r="Z165" i="3"/>
  <c r="P201" i="2"/>
  <c r="M102" i="3"/>
  <c r="AF278" i="2"/>
  <c r="X217" i="2"/>
  <c r="P217" i="2"/>
  <c r="M118" i="3" s="1"/>
  <c r="Q217" i="2"/>
  <c r="R217" i="2"/>
  <c r="S217" i="2"/>
  <c r="U217" i="2"/>
  <c r="V217" i="2"/>
  <c r="T217" i="2"/>
  <c r="W217" i="2"/>
  <c r="P226" i="2"/>
  <c r="M132" i="3" s="1"/>
  <c r="Q226" i="2"/>
  <c r="R226" i="2"/>
  <c r="W226" i="2"/>
  <c r="X226" i="2"/>
  <c r="S226" i="2"/>
  <c r="T226" i="2"/>
  <c r="U226" i="2"/>
  <c r="V226" i="2"/>
  <c r="H36" i="5" l="1"/>
  <c r="AA165" i="3"/>
  <c r="AJ165" i="3" s="1"/>
  <c r="Z118" i="3"/>
  <c r="Z132" i="3"/>
  <c r="AF201" i="2"/>
  <c r="O165" i="3"/>
  <c r="P165" i="3" s="1"/>
  <c r="N102" i="3"/>
  <c r="Z102" i="3"/>
  <c r="N132" i="3"/>
  <c r="M48" i="3"/>
  <c r="N118" i="3"/>
  <c r="AF217" i="2"/>
  <c r="AF226" i="2"/>
  <c r="O132" i="3" l="1"/>
  <c r="AB132" i="3" s="1"/>
  <c r="Z404" i="3"/>
  <c r="Z421" i="3"/>
  <c r="Z48" i="3"/>
  <c r="AB165" i="3"/>
  <c r="AK165" i="3" s="1"/>
  <c r="O118" i="3"/>
  <c r="AA118" i="3"/>
  <c r="N48" i="3"/>
  <c r="AA132" i="3"/>
  <c r="AJ132" i="3" s="1"/>
  <c r="G36" i="5"/>
  <c r="D36" i="5" s="1"/>
  <c r="G36" i="4"/>
  <c r="O102" i="3"/>
  <c r="AA102" i="3"/>
  <c r="Q165" i="3"/>
  <c r="AC165" i="3"/>
  <c r="P132" i="3" l="1"/>
  <c r="AC132" i="3" s="1"/>
  <c r="AL132" i="3" s="1"/>
  <c r="O48" i="3"/>
  <c r="AB48" i="3" s="1"/>
  <c r="AA48" i="3"/>
  <c r="AJ48" i="3" s="1"/>
  <c r="AL165" i="3"/>
  <c r="AA421" i="3"/>
  <c r="AA404" i="3"/>
  <c r="H36" i="4" s="1"/>
  <c r="AK132" i="3"/>
  <c r="AJ102" i="3"/>
  <c r="AJ118" i="3"/>
  <c r="AB36" i="5"/>
  <c r="AA36" i="5"/>
  <c r="R165" i="3"/>
  <c r="AD165" i="3"/>
  <c r="AM165" i="3" s="1"/>
  <c r="P102" i="3"/>
  <c r="AB102" i="3"/>
  <c r="P118" i="3"/>
  <c r="AB118" i="3"/>
  <c r="AK118" i="3" s="1"/>
  <c r="P48" i="3" l="1"/>
  <c r="AC48" i="3" s="1"/>
  <c r="AL48" i="3" s="1"/>
  <c r="Q132" i="3"/>
  <c r="AD132" i="3" s="1"/>
  <c r="AM132" i="3" s="1"/>
  <c r="AK48" i="3"/>
  <c r="AB421" i="3"/>
  <c r="AK102" i="3"/>
  <c r="AB404" i="3"/>
  <c r="I36" i="4" s="1"/>
  <c r="Q102" i="3"/>
  <c r="AC102" i="3"/>
  <c r="Q118" i="3"/>
  <c r="AC118" i="3"/>
  <c r="AL118" i="3" s="1"/>
  <c r="S165" i="3"/>
  <c r="AE165" i="3"/>
  <c r="AN165" i="3" s="1"/>
  <c r="Q264" i="2"/>
  <c r="R264" i="2"/>
  <c r="S264" i="2"/>
  <c r="T264" i="2"/>
  <c r="V264" i="2"/>
  <c r="W264" i="2"/>
  <c r="X264" i="2"/>
  <c r="P264" i="2"/>
  <c r="S275" i="2"/>
  <c r="T275" i="2"/>
  <c r="W275" i="2"/>
  <c r="U275" i="2"/>
  <c r="V275" i="2"/>
  <c r="X275" i="2"/>
  <c r="P275" i="2"/>
  <c r="M162" i="3" s="1"/>
  <c r="Q275" i="2"/>
  <c r="R275" i="2"/>
  <c r="X284" i="2"/>
  <c r="T284" i="2"/>
  <c r="S284" i="2"/>
  <c r="P284" i="2"/>
  <c r="M171" i="3" s="1"/>
  <c r="W284" i="2"/>
  <c r="Q284" i="2"/>
  <c r="V284" i="2"/>
  <c r="R284" i="2"/>
  <c r="U284" i="2"/>
  <c r="U203" i="2"/>
  <c r="V203" i="2"/>
  <c r="T203" i="2"/>
  <c r="W203" i="2"/>
  <c r="X203" i="2"/>
  <c r="S203" i="2"/>
  <c r="Q203" i="2"/>
  <c r="R203" i="2"/>
  <c r="P298" i="2"/>
  <c r="M152" i="3" s="1"/>
  <c r="Q298" i="2"/>
  <c r="R298" i="2"/>
  <c r="S298" i="2"/>
  <c r="T298" i="2"/>
  <c r="U298" i="2"/>
  <c r="V298" i="2"/>
  <c r="W298" i="2"/>
  <c r="X298" i="2"/>
  <c r="S301" i="2"/>
  <c r="P301" i="2"/>
  <c r="M155" i="3" s="1"/>
  <c r="R301" i="2"/>
  <c r="Q301" i="2"/>
  <c r="T301" i="2"/>
  <c r="U301" i="2"/>
  <c r="W301" i="2"/>
  <c r="V301" i="2"/>
  <c r="X301" i="2"/>
  <c r="X215" i="2"/>
  <c r="U215" i="2"/>
  <c r="P215" i="2"/>
  <c r="M116" i="3" s="1"/>
  <c r="Q215" i="2"/>
  <c r="R215" i="2"/>
  <c r="S215" i="2"/>
  <c r="T215" i="2"/>
  <c r="V215" i="2"/>
  <c r="W215" i="2"/>
  <c r="P239" i="2"/>
  <c r="X239" i="2"/>
  <c r="Q239" i="2"/>
  <c r="R239" i="2"/>
  <c r="S239" i="2"/>
  <c r="T239" i="2"/>
  <c r="U239" i="2"/>
  <c r="V239" i="2"/>
  <c r="W239" i="2"/>
  <c r="X227" i="2"/>
  <c r="P227" i="2"/>
  <c r="W227" i="2"/>
  <c r="Q227" i="2"/>
  <c r="R227" i="2"/>
  <c r="S227" i="2"/>
  <c r="T227" i="2"/>
  <c r="U227" i="2"/>
  <c r="V227" i="2"/>
  <c r="P235" i="2"/>
  <c r="Q235" i="2"/>
  <c r="R235" i="2"/>
  <c r="S235" i="2"/>
  <c r="T235" i="2"/>
  <c r="U235" i="2"/>
  <c r="V235" i="2"/>
  <c r="X235" i="2"/>
  <c r="W235" i="2"/>
  <c r="P223" i="2"/>
  <c r="V223" i="2"/>
  <c r="W223" i="2"/>
  <c r="Q223" i="2"/>
  <c r="R223" i="2"/>
  <c r="S223" i="2"/>
  <c r="T223" i="2"/>
  <c r="U223" i="2"/>
  <c r="X223" i="2"/>
  <c r="X228" i="2"/>
  <c r="P228" i="2"/>
  <c r="Q228" i="2"/>
  <c r="R228" i="2"/>
  <c r="S228" i="2"/>
  <c r="W228" i="2"/>
  <c r="T228" i="2"/>
  <c r="U228" i="2"/>
  <c r="V228" i="2"/>
  <c r="X229" i="2"/>
  <c r="P229" i="2"/>
  <c r="Q229" i="2"/>
  <c r="R229" i="2"/>
  <c r="S229" i="2"/>
  <c r="T229" i="2"/>
  <c r="U229" i="2"/>
  <c r="V229" i="2"/>
  <c r="W229" i="2"/>
  <c r="P232" i="2"/>
  <c r="Q232" i="2"/>
  <c r="R232" i="2"/>
  <c r="S232" i="2"/>
  <c r="T232" i="2"/>
  <c r="U232" i="2"/>
  <c r="V232" i="2"/>
  <c r="W232" i="2"/>
  <c r="X232" i="2"/>
  <c r="X213" i="2"/>
  <c r="V213" i="2"/>
  <c r="P213" i="2"/>
  <c r="M114" i="3" s="1"/>
  <c r="Q213" i="2"/>
  <c r="R213" i="2"/>
  <c r="S213" i="2"/>
  <c r="T213" i="2"/>
  <c r="U213" i="2"/>
  <c r="W213" i="2"/>
  <c r="M138" i="3" l="1"/>
  <c r="M135" i="3"/>
  <c r="M129" i="3"/>
  <c r="M141" i="3"/>
  <c r="M133" i="3"/>
  <c r="M151" i="3"/>
  <c r="M134" i="3"/>
  <c r="Q48" i="3"/>
  <c r="AD48" i="3" s="1"/>
  <c r="AM48" i="3" s="1"/>
  <c r="R132" i="3"/>
  <c r="AE132" i="3" s="1"/>
  <c r="AN132" i="3" s="1"/>
  <c r="AC421" i="3"/>
  <c r="AL102" i="3"/>
  <c r="AC404" i="3"/>
  <c r="J36" i="4" s="1"/>
  <c r="Z114" i="3"/>
  <c r="Z162" i="3"/>
  <c r="Z171" i="3"/>
  <c r="Z151" i="3"/>
  <c r="M43" i="3" s="1"/>
  <c r="Z129" i="3"/>
  <c r="Z116" i="3"/>
  <c r="Z138" i="3"/>
  <c r="Z141" i="3"/>
  <c r="W310" i="2"/>
  <c r="R271" i="2"/>
  <c r="J37" i="5"/>
  <c r="Q271" i="2"/>
  <c r="I37" i="5"/>
  <c r="M145" i="3"/>
  <c r="H37" i="5"/>
  <c r="G37" i="5"/>
  <c r="X271" i="2"/>
  <c r="W271" i="2"/>
  <c r="O37" i="5"/>
  <c r="V271" i="2"/>
  <c r="N37" i="5"/>
  <c r="T271" i="2"/>
  <c r="L37" i="5"/>
  <c r="S271" i="2"/>
  <c r="K37" i="5"/>
  <c r="N134" i="3"/>
  <c r="Z134" i="3"/>
  <c r="N133" i="3"/>
  <c r="Z133" i="3"/>
  <c r="N155" i="3"/>
  <c r="Z155" i="3"/>
  <c r="N135" i="3"/>
  <c r="Z135" i="3"/>
  <c r="N152" i="3"/>
  <c r="Z152" i="3"/>
  <c r="T165" i="3"/>
  <c r="AF165" i="3"/>
  <c r="AO165" i="3" s="1"/>
  <c r="R118" i="3"/>
  <c r="AD118" i="3"/>
  <c r="AM118" i="3" s="1"/>
  <c r="R102" i="3"/>
  <c r="AD102" i="3"/>
  <c r="N129" i="3"/>
  <c r="Q310" i="2"/>
  <c r="N138" i="3"/>
  <c r="N141" i="3"/>
  <c r="N151" i="3"/>
  <c r="P203" i="2"/>
  <c r="P241" i="2" s="1"/>
  <c r="M104" i="3"/>
  <c r="N114" i="3"/>
  <c r="N116" i="3"/>
  <c r="N162" i="3"/>
  <c r="N171" i="3"/>
  <c r="T310" i="2"/>
  <c r="T315" i="2"/>
  <c r="T317" i="2" s="1"/>
  <c r="W241" i="2"/>
  <c r="P19" i="2"/>
  <c r="P21" i="2" s="1"/>
  <c r="V290" i="2"/>
  <c r="AF213" i="2"/>
  <c r="AF215" i="2"/>
  <c r="S310" i="2"/>
  <c r="S315" i="2"/>
  <c r="S317" i="2" s="1"/>
  <c r="T241" i="2"/>
  <c r="U290" i="2"/>
  <c r="R310" i="2"/>
  <c r="R315" i="2"/>
  <c r="R317" i="2" s="1"/>
  <c r="V241" i="2"/>
  <c r="W290" i="2"/>
  <c r="AF228" i="2"/>
  <c r="AF223" i="2"/>
  <c r="AF227" i="2"/>
  <c r="AF301" i="2"/>
  <c r="P315" i="2"/>
  <c r="M235" i="3" s="1"/>
  <c r="U241" i="2"/>
  <c r="T290" i="2"/>
  <c r="P271" i="2"/>
  <c r="AF229" i="2"/>
  <c r="P310" i="2"/>
  <c r="AF298" i="2"/>
  <c r="Q315" i="2"/>
  <c r="Q317" i="2" s="1"/>
  <c r="R241" i="2"/>
  <c r="X19" i="2"/>
  <c r="X21" i="2" s="1"/>
  <c r="X22" i="2" s="1"/>
  <c r="X63" i="2" s="1"/>
  <c r="S290" i="2"/>
  <c r="AF232" i="2"/>
  <c r="AF235" i="2"/>
  <c r="AF239" i="2"/>
  <c r="Q241" i="2"/>
  <c r="W19" i="2"/>
  <c r="W21" i="2" s="1"/>
  <c r="W22" i="2" s="1"/>
  <c r="W63" i="2" s="1"/>
  <c r="V19" i="2"/>
  <c r="V21" i="2" s="1"/>
  <c r="V22" i="2" s="1"/>
  <c r="V63" i="2" s="1"/>
  <c r="X310" i="2"/>
  <c r="W315" i="2"/>
  <c r="W317" i="2" s="1"/>
  <c r="S19" i="2"/>
  <c r="S21" i="2" s="1"/>
  <c r="S22" i="2" s="1"/>
  <c r="S63" i="2" s="1"/>
  <c r="U264" i="2"/>
  <c r="S241" i="2"/>
  <c r="R19" i="2"/>
  <c r="R21" i="2" s="1"/>
  <c r="R22" i="2" s="1"/>
  <c r="R63" i="2" s="1"/>
  <c r="R290" i="2"/>
  <c r="V310" i="2"/>
  <c r="X315" i="2"/>
  <c r="X317" i="2" s="1"/>
  <c r="U19" i="2"/>
  <c r="U21" i="2" s="1"/>
  <c r="U22" i="2" s="1"/>
  <c r="U63" i="2" s="1"/>
  <c r="Q290" i="2"/>
  <c r="V315" i="2"/>
  <c r="V317" i="2" s="1"/>
  <c r="T19" i="2"/>
  <c r="T21" i="2" s="1"/>
  <c r="T22" i="2" s="1"/>
  <c r="T63" i="2" s="1"/>
  <c r="AF275" i="2"/>
  <c r="P290" i="2"/>
  <c r="U310" i="2"/>
  <c r="U315" i="2"/>
  <c r="U317" i="2" s="1"/>
  <c r="X241" i="2"/>
  <c r="Q19" i="2"/>
  <c r="AF284" i="2"/>
  <c r="X290" i="2"/>
  <c r="R48" i="3" l="1"/>
  <c r="AE48" i="3" s="1"/>
  <c r="AN48" i="3" s="1"/>
  <c r="S132" i="3"/>
  <c r="AF132" i="3" s="1"/>
  <c r="AO132" i="3" s="1"/>
  <c r="N43" i="3"/>
  <c r="AA133" i="3"/>
  <c r="Z43" i="3"/>
  <c r="Z401" i="3"/>
  <c r="Z418" i="3"/>
  <c r="AD421" i="3"/>
  <c r="Z420" i="3"/>
  <c r="Z403" i="3"/>
  <c r="Z417" i="3"/>
  <c r="Z400" i="3"/>
  <c r="Z402" i="3"/>
  <c r="Z419" i="3"/>
  <c r="AM102" i="3"/>
  <c r="AD404" i="3"/>
  <c r="K36" i="4" s="1"/>
  <c r="G32" i="5"/>
  <c r="G34" i="5"/>
  <c r="G34" i="4"/>
  <c r="G32" i="4"/>
  <c r="N145" i="3"/>
  <c r="Z235" i="3"/>
  <c r="Z145" i="3"/>
  <c r="AF203" i="2"/>
  <c r="N44" i="5"/>
  <c r="L44" i="5"/>
  <c r="O133" i="3"/>
  <c r="AB133" i="3" s="1"/>
  <c r="K44" i="5"/>
  <c r="I44" i="5"/>
  <c r="J44" i="5"/>
  <c r="M44" i="5"/>
  <c r="O44" i="5"/>
  <c r="H44" i="5"/>
  <c r="G44" i="5"/>
  <c r="U271" i="2"/>
  <c r="AF271" i="2" s="1"/>
  <c r="M37" i="5"/>
  <c r="D37" i="5" s="1"/>
  <c r="O171" i="3"/>
  <c r="AA171" i="3"/>
  <c r="O152" i="3"/>
  <c r="AA152" i="3"/>
  <c r="O162" i="3"/>
  <c r="AA162" i="3"/>
  <c r="O116" i="3"/>
  <c r="AA116" i="3"/>
  <c r="O129" i="3"/>
  <c r="AA129" i="3"/>
  <c r="O135" i="3"/>
  <c r="AA135" i="3"/>
  <c r="O114" i="3"/>
  <c r="AA114" i="3"/>
  <c r="S118" i="3"/>
  <c r="AE118" i="3"/>
  <c r="AN118" i="3" s="1"/>
  <c r="N104" i="3"/>
  <c r="Z104" i="3"/>
  <c r="O155" i="3"/>
  <c r="AA155" i="3"/>
  <c r="U165" i="3"/>
  <c r="AG165" i="3"/>
  <c r="AP165" i="3" s="1"/>
  <c r="O151" i="3"/>
  <c r="AA151" i="3"/>
  <c r="O43" i="3" s="1"/>
  <c r="O141" i="3"/>
  <c r="AA141" i="3"/>
  <c r="AA418" i="3" s="1"/>
  <c r="O138" i="3"/>
  <c r="AA138" i="3"/>
  <c r="S102" i="3"/>
  <c r="AE102" i="3"/>
  <c r="O134" i="3"/>
  <c r="AA134" i="3"/>
  <c r="N235" i="3"/>
  <c r="AF264" i="2"/>
  <c r="AF290" i="2"/>
  <c r="AF241" i="2"/>
  <c r="AF310" i="2"/>
  <c r="P22" i="2"/>
  <c r="AF19" i="2"/>
  <c r="Y350" i="3" s="1"/>
  <c r="Q21" i="2"/>
  <c r="Q22" i="2" s="1"/>
  <c r="Q63" i="2" s="1"/>
  <c r="P317" i="2"/>
  <c r="AF317" i="2" s="1"/>
  <c r="AF315" i="2"/>
  <c r="S48" i="3" l="1"/>
  <c r="AF48" i="3" s="1"/>
  <c r="AO48" i="3" s="1"/>
  <c r="T132" i="3"/>
  <c r="AG132" i="3" s="1"/>
  <c r="AP132" i="3" s="1"/>
  <c r="AJ133" i="3"/>
  <c r="AA145" i="3"/>
  <c r="AA422" i="3" s="1"/>
  <c r="Z422" i="3"/>
  <c r="AA401" i="3"/>
  <c r="H33" i="4" s="1"/>
  <c r="Z424" i="3"/>
  <c r="AA420" i="3"/>
  <c r="AA403" i="3"/>
  <c r="H35" i="4" s="1"/>
  <c r="AA400" i="3"/>
  <c r="H32" i="4" s="1"/>
  <c r="AA417" i="3"/>
  <c r="Z407" i="3"/>
  <c r="AK133" i="3"/>
  <c r="AE421" i="3"/>
  <c r="G37" i="4"/>
  <c r="Z405" i="3"/>
  <c r="AA402" i="3"/>
  <c r="H34" i="4" s="1"/>
  <c r="AA419" i="3"/>
  <c r="AN102" i="3"/>
  <c r="AE404" i="3"/>
  <c r="L36" i="4" s="1"/>
  <c r="AJ114" i="3"/>
  <c r="AJ151" i="3"/>
  <c r="AJ116" i="3"/>
  <c r="AJ141" i="3"/>
  <c r="AJ129" i="3"/>
  <c r="AJ171" i="3"/>
  <c r="AJ134" i="3"/>
  <c r="AJ162" i="3"/>
  <c r="AJ138" i="3"/>
  <c r="AJ155" i="3"/>
  <c r="AJ135" i="3"/>
  <c r="AJ152" i="3"/>
  <c r="P133" i="3"/>
  <c r="AC133" i="3" s="1"/>
  <c r="O145" i="3"/>
  <c r="AB145" i="3" s="1"/>
  <c r="AB422" i="3" s="1"/>
  <c r="AB37" i="5"/>
  <c r="AA37" i="5"/>
  <c r="D44" i="5"/>
  <c r="P116" i="3"/>
  <c r="AB116" i="3"/>
  <c r="AK116" i="3" s="1"/>
  <c r="AB134" i="3"/>
  <c r="AK134" i="3" s="1"/>
  <c r="P134" i="3"/>
  <c r="P138" i="3"/>
  <c r="AB138" i="3"/>
  <c r="AK138" i="3" s="1"/>
  <c r="T118" i="3"/>
  <c r="AF118" i="3"/>
  <c r="AO118" i="3" s="1"/>
  <c r="P151" i="3"/>
  <c r="AB151" i="3"/>
  <c r="P43" i="3" s="1"/>
  <c r="T102" i="3"/>
  <c r="AF102" i="3"/>
  <c r="P114" i="3"/>
  <c r="AB114" i="3"/>
  <c r="AK114" i="3" s="1"/>
  <c r="AH165" i="3"/>
  <c r="AQ165" i="3" s="1"/>
  <c r="Y165" i="3"/>
  <c r="H34" i="5"/>
  <c r="P162" i="3"/>
  <c r="AB162" i="3"/>
  <c r="AB155" i="3"/>
  <c r="AK155" i="3" s="1"/>
  <c r="P155" i="3"/>
  <c r="O235" i="3"/>
  <c r="AA235" i="3"/>
  <c r="O104" i="3"/>
  <c r="AA104" i="3"/>
  <c r="P135" i="3"/>
  <c r="AB135" i="3"/>
  <c r="AK135" i="3" s="1"/>
  <c r="P152" i="3"/>
  <c r="AB152" i="3"/>
  <c r="AK152" i="3" s="1"/>
  <c r="P141" i="3"/>
  <c r="AB141" i="3"/>
  <c r="AB418" i="3" s="1"/>
  <c r="H32" i="5"/>
  <c r="P129" i="3"/>
  <c r="AB129" i="3"/>
  <c r="P171" i="3"/>
  <c r="AB171" i="3"/>
  <c r="AK171" i="3" s="1"/>
  <c r="U132" i="3"/>
  <c r="AH132" i="3" s="1"/>
  <c r="AQ132" i="3" s="1"/>
  <c r="AF21" i="2"/>
  <c r="AF22" i="2" s="1"/>
  <c r="T48" i="3" l="1"/>
  <c r="AG48" i="3" s="1"/>
  <c r="AP48" i="3" s="1"/>
  <c r="AA407" i="3"/>
  <c r="AA405" i="3"/>
  <c r="H37" i="4" s="1"/>
  <c r="AJ145" i="3"/>
  <c r="AF421" i="3"/>
  <c r="AA424" i="3"/>
  <c r="AB401" i="3"/>
  <c r="I33" i="4" s="1"/>
  <c r="AB402" i="3"/>
  <c r="I34" i="4" s="1"/>
  <c r="AB419" i="3"/>
  <c r="AL133" i="3"/>
  <c r="AB420" i="3"/>
  <c r="AB403" i="3"/>
  <c r="I35" i="4" s="1"/>
  <c r="AB417" i="3"/>
  <c r="AB400" i="3"/>
  <c r="I32" i="4" s="1"/>
  <c r="AB405" i="3"/>
  <c r="I37" i="4" s="1"/>
  <c r="AK141" i="3"/>
  <c r="AK129" i="3"/>
  <c r="AK162" i="3"/>
  <c r="AK145" i="3"/>
  <c r="AO102" i="3"/>
  <c r="AF404" i="3"/>
  <c r="M36" i="4" s="1"/>
  <c r="Q133" i="3"/>
  <c r="AD133" i="3" s="1"/>
  <c r="AJ104" i="3"/>
  <c r="AJ235" i="3"/>
  <c r="AK151" i="3"/>
  <c r="P145" i="3"/>
  <c r="Q145" i="3" s="1"/>
  <c r="AB44" i="5"/>
  <c r="AA44" i="5"/>
  <c r="Q151" i="3"/>
  <c r="AC151" i="3"/>
  <c r="Q43" i="3" s="1"/>
  <c r="P235" i="3"/>
  <c r="AB235" i="3"/>
  <c r="AK235" i="3" s="1"/>
  <c r="U118" i="3"/>
  <c r="AG118" i="3"/>
  <c r="AP118" i="3" s="1"/>
  <c r="Q155" i="3"/>
  <c r="AC155" i="3"/>
  <c r="AL155" i="3" s="1"/>
  <c r="AC152" i="3"/>
  <c r="AL152" i="3" s="1"/>
  <c r="Q152" i="3"/>
  <c r="Q171" i="3"/>
  <c r="AC171" i="3"/>
  <c r="AL171" i="3" s="1"/>
  <c r="AC135" i="3"/>
  <c r="AL135" i="3" s="1"/>
  <c r="Q135" i="3"/>
  <c r="Q141" i="3"/>
  <c r="AC141" i="3"/>
  <c r="AC418" i="3" s="1"/>
  <c r="I32" i="5"/>
  <c r="I34" i="5"/>
  <c r="Q138" i="3"/>
  <c r="AC138" i="3"/>
  <c r="AL138" i="3" s="1"/>
  <c r="Q129" i="3"/>
  <c r="AC129" i="3"/>
  <c r="P104" i="3"/>
  <c r="AB104" i="3"/>
  <c r="Q162" i="3"/>
  <c r="AC162" i="3"/>
  <c r="Q114" i="3"/>
  <c r="AC114" i="3"/>
  <c r="AL114" i="3" s="1"/>
  <c r="Q134" i="3"/>
  <c r="AC134" i="3"/>
  <c r="AL134" i="3" s="1"/>
  <c r="U102" i="3"/>
  <c r="AG102" i="3"/>
  <c r="Q116" i="3"/>
  <c r="AC116" i="3"/>
  <c r="AL116" i="3" s="1"/>
  <c r="Y132" i="3"/>
  <c r="U48" i="3"/>
  <c r="Q78" i="2"/>
  <c r="P78" i="2"/>
  <c r="X78" i="2"/>
  <c r="X184" i="2" s="1"/>
  <c r="W78" i="2"/>
  <c r="S78" i="2"/>
  <c r="R78" i="2"/>
  <c r="V78" i="2"/>
  <c r="U78" i="2"/>
  <c r="T78" i="2"/>
  <c r="AG421" i="3" l="1"/>
  <c r="AG404" i="3"/>
  <c r="N36" i="4" s="1"/>
  <c r="AH48" i="3"/>
  <c r="AQ48" i="3" s="1"/>
  <c r="AB407" i="3"/>
  <c r="AC402" i="3"/>
  <c r="J34" i="4" s="1"/>
  <c r="AC419" i="3"/>
  <c r="AB424" i="3"/>
  <c r="AM133" i="3"/>
  <c r="AC401" i="3"/>
  <c r="J33" i="4" s="1"/>
  <c r="AC420" i="3"/>
  <c r="AC403" i="3"/>
  <c r="J35" i="4" s="1"/>
  <c r="AC417" i="3"/>
  <c r="AC400" i="3"/>
  <c r="J32" i="4" s="1"/>
  <c r="H44" i="4"/>
  <c r="AL141" i="3"/>
  <c r="AK104" i="3"/>
  <c r="AL129" i="3"/>
  <c r="R133" i="3"/>
  <c r="S133" i="3" s="1"/>
  <c r="AP102" i="3"/>
  <c r="AL162" i="3"/>
  <c r="AC145" i="3"/>
  <c r="AC422" i="3" s="1"/>
  <c r="AL151" i="3"/>
  <c r="V184" i="2"/>
  <c r="R184" i="2"/>
  <c r="U184" i="2"/>
  <c r="M218" i="3"/>
  <c r="G23" i="5"/>
  <c r="H23" i="5"/>
  <c r="W184" i="2"/>
  <c r="S184" i="2"/>
  <c r="Q184" i="2"/>
  <c r="T184" i="2"/>
  <c r="R114" i="3"/>
  <c r="AD114" i="3"/>
  <c r="AM114" i="3" s="1"/>
  <c r="Q104" i="3"/>
  <c r="AC104" i="3"/>
  <c r="J32" i="5"/>
  <c r="R138" i="3"/>
  <c r="AD138" i="3"/>
  <c r="AM138" i="3" s="1"/>
  <c r="AD145" i="3"/>
  <c r="AD422" i="3" s="1"/>
  <c r="R145" i="3"/>
  <c r="R151" i="3"/>
  <c r="AD151" i="3"/>
  <c r="R43" i="3" s="1"/>
  <c r="R155" i="3"/>
  <c r="AD155" i="3"/>
  <c r="AM155" i="3" s="1"/>
  <c r="R134" i="3"/>
  <c r="AD134" i="3"/>
  <c r="AM134" i="3" s="1"/>
  <c r="R135" i="3"/>
  <c r="AD135" i="3"/>
  <c r="AM135" i="3" s="1"/>
  <c r="AH118" i="3"/>
  <c r="AQ118" i="3" s="1"/>
  <c r="Y118" i="3"/>
  <c r="R171" i="3"/>
  <c r="AD171" i="3"/>
  <c r="AM171" i="3" s="1"/>
  <c r="R162" i="3"/>
  <c r="AD162" i="3"/>
  <c r="R141" i="3"/>
  <c r="AD141" i="3"/>
  <c r="AD418" i="3" s="1"/>
  <c r="R152" i="3"/>
  <c r="AD152" i="3"/>
  <c r="AM152" i="3" s="1"/>
  <c r="R129" i="3"/>
  <c r="AD129" i="3"/>
  <c r="R116" i="3"/>
  <c r="AD116" i="3"/>
  <c r="AM116" i="3" s="1"/>
  <c r="Q235" i="3"/>
  <c r="AC235" i="3"/>
  <c r="AL235" i="3" s="1"/>
  <c r="AH102" i="3"/>
  <c r="Y102" i="3"/>
  <c r="J34" i="5"/>
  <c r="P184" i="2"/>
  <c r="AF78" i="2"/>
  <c r="AH404" i="3" l="1"/>
  <c r="O36" i="4" s="1"/>
  <c r="D36" i="4" s="1"/>
  <c r="AH421" i="3"/>
  <c r="AC407" i="3"/>
  <c r="AE133" i="3"/>
  <c r="AC424" i="3"/>
  <c r="AD401" i="3"/>
  <c r="K33" i="4" s="1"/>
  <c r="AD402" i="3"/>
  <c r="K34" i="4" s="1"/>
  <c r="AD419" i="3"/>
  <c r="AD420" i="3"/>
  <c r="AD403" i="3"/>
  <c r="K35" i="4" s="1"/>
  <c r="AD417" i="3"/>
  <c r="AD400" i="3"/>
  <c r="K32" i="4" s="1"/>
  <c r="I44" i="4"/>
  <c r="AL104" i="3"/>
  <c r="AC405" i="3"/>
  <c r="J37" i="4" s="1"/>
  <c r="AD405" i="3"/>
  <c r="K37" i="4" s="1"/>
  <c r="AM141" i="3"/>
  <c r="AQ102" i="3"/>
  <c r="AM162" i="3"/>
  <c r="AM129" i="3"/>
  <c r="AM145" i="3"/>
  <c r="AL145" i="3"/>
  <c r="AM151" i="3"/>
  <c r="Z218" i="3"/>
  <c r="N218" i="3"/>
  <c r="R235" i="3"/>
  <c r="AD235" i="3"/>
  <c r="AM235" i="3" s="1"/>
  <c r="S155" i="3"/>
  <c r="AE155" i="3"/>
  <c r="AN155" i="3" s="1"/>
  <c r="S116" i="3"/>
  <c r="AE116" i="3"/>
  <c r="AN116" i="3" s="1"/>
  <c r="S162" i="3"/>
  <c r="AE162" i="3"/>
  <c r="T133" i="3"/>
  <c r="AF133" i="3"/>
  <c r="S114" i="3"/>
  <c r="AE114" i="3"/>
  <c r="AN114" i="3" s="1"/>
  <c r="S134" i="3"/>
  <c r="AE134" i="3"/>
  <c r="AN134" i="3" s="1"/>
  <c r="S135" i="3"/>
  <c r="AE135" i="3"/>
  <c r="AN135" i="3" s="1"/>
  <c r="K32" i="5"/>
  <c r="S171" i="3"/>
  <c r="AE171" i="3"/>
  <c r="AN171" i="3" s="1"/>
  <c r="S151" i="3"/>
  <c r="AE151" i="3"/>
  <c r="S43" i="3" s="1"/>
  <c r="R104" i="3"/>
  <c r="AD104" i="3"/>
  <c r="S129" i="3"/>
  <c r="AE129" i="3"/>
  <c r="S152" i="3"/>
  <c r="AE152" i="3"/>
  <c r="AN152" i="3" s="1"/>
  <c r="S141" i="3"/>
  <c r="AE141" i="3"/>
  <c r="AE418" i="3" s="1"/>
  <c r="S145" i="3"/>
  <c r="AE145" i="3"/>
  <c r="AE422" i="3" s="1"/>
  <c r="S138" i="3"/>
  <c r="AE138" i="3"/>
  <c r="AN138" i="3" s="1"/>
  <c r="K34" i="5"/>
  <c r="AF184" i="2"/>
  <c r="P321" i="2"/>
  <c r="AD407" i="3" l="1"/>
  <c r="AN133" i="3"/>
  <c r="AA218" i="3"/>
  <c r="N58" i="3" s="1"/>
  <c r="AE402" i="3"/>
  <c r="L34" i="4" s="1"/>
  <c r="AE419" i="3"/>
  <c r="AE420" i="3"/>
  <c r="AE403" i="3"/>
  <c r="L35" i="4" s="1"/>
  <c r="AE417" i="3"/>
  <c r="AE400" i="3"/>
  <c r="L32" i="4" s="1"/>
  <c r="AE401" i="3"/>
  <c r="L33" i="4" s="1"/>
  <c r="J44" i="4"/>
  <c r="AO133" i="3"/>
  <c r="AD424" i="3"/>
  <c r="AE405" i="3"/>
  <c r="L37" i="4" s="1"/>
  <c r="AN141" i="3"/>
  <c r="AM104" i="3"/>
  <c r="AN129" i="3"/>
  <c r="AN145" i="3"/>
  <c r="AN162" i="3"/>
  <c r="AN151" i="3"/>
  <c r="G44" i="4"/>
  <c r="O218" i="3"/>
  <c r="T141" i="3"/>
  <c r="AF141" i="3"/>
  <c r="AF418" i="3" s="1"/>
  <c r="T134" i="3"/>
  <c r="AF134" i="3"/>
  <c r="AO134" i="3" s="1"/>
  <c r="T116" i="3"/>
  <c r="AF116" i="3"/>
  <c r="AO116" i="3" s="1"/>
  <c r="T162" i="3"/>
  <c r="AF162" i="3"/>
  <c r="T114" i="3"/>
  <c r="AF114" i="3"/>
  <c r="AO114" i="3" s="1"/>
  <c r="T129" i="3"/>
  <c r="AF129" i="3"/>
  <c r="U133" i="3"/>
  <c r="AG133" i="3"/>
  <c r="AA36" i="4"/>
  <c r="AB36" i="4"/>
  <c r="T152" i="3"/>
  <c r="AF152" i="3"/>
  <c r="AO152" i="3" s="1"/>
  <c r="T155" i="3"/>
  <c r="AF155" i="3"/>
  <c r="AO155" i="3" s="1"/>
  <c r="L32" i="5"/>
  <c r="S235" i="3"/>
  <c r="AE235" i="3"/>
  <c r="AN235" i="3" s="1"/>
  <c r="T135" i="3"/>
  <c r="AF135" i="3"/>
  <c r="AO135" i="3" s="1"/>
  <c r="T145" i="3"/>
  <c r="AF145" i="3"/>
  <c r="AF422" i="3" s="1"/>
  <c r="S104" i="3"/>
  <c r="AE104" i="3"/>
  <c r="L34" i="5"/>
  <c r="T151" i="3"/>
  <c r="AF151" i="3"/>
  <c r="T43" i="3" s="1"/>
  <c r="T171" i="3"/>
  <c r="AF171" i="3"/>
  <c r="AO171" i="3" s="1"/>
  <c r="T138" i="3"/>
  <c r="AF138" i="3"/>
  <c r="AO138" i="3" s="1"/>
  <c r="AE407" i="3" l="1"/>
  <c r="AB396" i="3"/>
  <c r="AB413" i="3" s="1"/>
  <c r="AJ218" i="3"/>
  <c r="AF401" i="3"/>
  <c r="M33" i="4" s="1"/>
  <c r="K44" i="4"/>
  <c r="AF402" i="3"/>
  <c r="M34" i="4" s="1"/>
  <c r="AF419" i="3"/>
  <c r="AF420" i="3"/>
  <c r="AF403" i="3"/>
  <c r="M35" i="4" s="1"/>
  <c r="AF417" i="3"/>
  <c r="AF400" i="3"/>
  <c r="M32" i="4" s="1"/>
  <c r="AP133" i="3"/>
  <c r="AE424" i="3"/>
  <c r="AN104" i="3"/>
  <c r="AF405" i="3"/>
  <c r="M37" i="4" s="1"/>
  <c r="AO141" i="3"/>
  <c r="AO129" i="3"/>
  <c r="AA58" i="3"/>
  <c r="AJ58" i="3" s="1"/>
  <c r="I23" i="5"/>
  <c r="AO145" i="3"/>
  <c r="AO162" i="3"/>
  <c r="AO151" i="3"/>
  <c r="P218" i="3"/>
  <c r="AB218" i="3"/>
  <c r="O58" i="3" s="1"/>
  <c r="AC396" i="3" s="1"/>
  <c r="T235" i="3"/>
  <c r="AF235" i="3"/>
  <c r="AO235" i="3" s="1"/>
  <c r="U114" i="3"/>
  <c r="AG114" i="3"/>
  <c r="AP114" i="3" s="1"/>
  <c r="U116" i="3"/>
  <c r="AG116" i="3"/>
  <c r="AP116" i="3" s="1"/>
  <c r="U138" i="3"/>
  <c r="AG138" i="3"/>
  <c r="AP138" i="3" s="1"/>
  <c r="U141" i="3"/>
  <c r="AG141" i="3"/>
  <c r="U162" i="3"/>
  <c r="AG162" i="3"/>
  <c r="U171" i="3"/>
  <c r="AG171" i="3"/>
  <c r="AP171" i="3" s="1"/>
  <c r="U135" i="3"/>
  <c r="AG135" i="3"/>
  <c r="AP135" i="3" s="1"/>
  <c r="AH133" i="3"/>
  <c r="Y133" i="3"/>
  <c r="U129" i="3"/>
  <c r="AG129" i="3"/>
  <c r="M34" i="5"/>
  <c r="U155" i="3"/>
  <c r="AG155" i="3"/>
  <c r="AP155" i="3" s="1"/>
  <c r="T104" i="3"/>
  <c r="AF104" i="3"/>
  <c r="M32" i="5"/>
  <c r="U151" i="3"/>
  <c r="AG151" i="3"/>
  <c r="U43" i="3" s="1"/>
  <c r="U134" i="3"/>
  <c r="AG134" i="3"/>
  <c r="AP134" i="3" s="1"/>
  <c r="U152" i="3"/>
  <c r="AG152" i="3"/>
  <c r="AP152" i="3" s="1"/>
  <c r="U145" i="3"/>
  <c r="AG145" i="3"/>
  <c r="AG403" i="3" l="1"/>
  <c r="N35" i="4" s="1"/>
  <c r="AG420" i="3"/>
  <c r="AG400" i="3"/>
  <c r="N32" i="4" s="1"/>
  <c r="AG417" i="3"/>
  <c r="AG419" i="3"/>
  <c r="AG402" i="3"/>
  <c r="N34" i="4" s="1"/>
  <c r="AG418" i="3"/>
  <c r="AG401" i="3"/>
  <c r="N33" i="4" s="1"/>
  <c r="AG422" i="3"/>
  <c r="AG405" i="3"/>
  <c r="N37" i="4" s="1"/>
  <c r="AF407" i="3"/>
  <c r="I23" i="4"/>
  <c r="AB371" i="3" s="1"/>
  <c r="L44" i="4"/>
  <c r="AF424" i="3"/>
  <c r="AQ133" i="3"/>
  <c r="J23" i="4"/>
  <c r="AC413" i="3"/>
  <c r="AO104" i="3"/>
  <c r="AP141" i="3"/>
  <c r="AP145" i="3"/>
  <c r="AP129" i="3"/>
  <c r="AK218" i="3"/>
  <c r="AP162" i="3"/>
  <c r="AP151" i="3"/>
  <c r="AC218" i="3"/>
  <c r="P58" i="3" s="1"/>
  <c r="Q218" i="3"/>
  <c r="N34" i="5"/>
  <c r="AH114" i="3"/>
  <c r="AQ114" i="3" s="1"/>
  <c r="Y114" i="3"/>
  <c r="AH162" i="3"/>
  <c r="Y162" i="3"/>
  <c r="AH141" i="3"/>
  <c r="Y141" i="3"/>
  <c r="AH138" i="3"/>
  <c r="AQ138" i="3" s="1"/>
  <c r="Y138" i="3"/>
  <c r="AH151" i="3"/>
  <c r="Y151" i="3"/>
  <c r="AH135" i="3"/>
  <c r="AQ135" i="3" s="1"/>
  <c r="Y135" i="3"/>
  <c r="AH155" i="3"/>
  <c r="AQ155" i="3" s="1"/>
  <c r="Y155" i="3"/>
  <c r="AH116" i="3"/>
  <c r="AQ116" i="3" s="1"/>
  <c r="Y116" i="3"/>
  <c r="U104" i="3"/>
  <c r="AG104" i="3"/>
  <c r="AH134" i="3"/>
  <c r="AQ134" i="3" s="1"/>
  <c r="Y134" i="3"/>
  <c r="AH171" i="3"/>
  <c r="AQ171" i="3" s="1"/>
  <c r="Y171" i="3"/>
  <c r="U235" i="3"/>
  <c r="AG235" i="3"/>
  <c r="AP235" i="3" s="1"/>
  <c r="AH145" i="3"/>
  <c r="Y145" i="3"/>
  <c r="N32" i="5"/>
  <c r="AH152" i="3"/>
  <c r="AQ152" i="3" s="1"/>
  <c r="Y152" i="3"/>
  <c r="AH129" i="3"/>
  <c r="Y129" i="3"/>
  <c r="AH418" i="3" l="1"/>
  <c r="AH401" i="3"/>
  <c r="O33" i="4" s="1"/>
  <c r="D33" i="4" s="1"/>
  <c r="AH402" i="3"/>
  <c r="O34" i="4" s="1"/>
  <c r="D34" i="4" s="1"/>
  <c r="AH419" i="3"/>
  <c r="AH403" i="3"/>
  <c r="O35" i="4" s="1"/>
  <c r="D35" i="4" s="1"/>
  <c r="AH420" i="3"/>
  <c r="AH400" i="3"/>
  <c r="O32" i="4" s="1"/>
  <c r="AH417" i="3"/>
  <c r="AG424" i="3"/>
  <c r="AG407" i="3"/>
  <c r="AH422" i="3"/>
  <c r="AH405" i="3"/>
  <c r="O37" i="4" s="1"/>
  <c r="D37" i="4" s="1"/>
  <c r="AD396" i="3"/>
  <c r="AD413" i="3" s="1"/>
  <c r="AA43" i="3"/>
  <c r="AJ43" i="3" s="1"/>
  <c r="M44" i="4"/>
  <c r="AC371" i="3"/>
  <c r="AQ141" i="3"/>
  <c r="AP104" i="3"/>
  <c r="AQ145" i="3"/>
  <c r="AQ162" i="3"/>
  <c r="AQ129" i="3"/>
  <c r="AB58" i="3"/>
  <c r="AK58" i="3" s="1"/>
  <c r="J23" i="5"/>
  <c r="AL218" i="3"/>
  <c r="AQ151" i="3"/>
  <c r="AD218" i="3"/>
  <c r="Q58" i="3" s="1"/>
  <c r="AE396" i="3" s="1"/>
  <c r="R218" i="3"/>
  <c r="O34" i="5"/>
  <c r="D34" i="5" s="1"/>
  <c r="O32" i="5"/>
  <c r="AH235" i="3"/>
  <c r="AQ235" i="3" s="1"/>
  <c r="Y235" i="3"/>
  <c r="AH104" i="3"/>
  <c r="Y104" i="3"/>
  <c r="AH424" i="3" l="1"/>
  <c r="AH407" i="3"/>
  <c r="K23" i="4"/>
  <c r="AD371" i="3" s="1"/>
  <c r="AB43" i="3"/>
  <c r="AK43" i="3" s="1"/>
  <c r="AB37" i="4"/>
  <c r="AA37" i="4"/>
  <c r="AA35" i="4"/>
  <c r="AB35" i="4"/>
  <c r="N44" i="4"/>
  <c r="AB33" i="4"/>
  <c r="AA33" i="4"/>
  <c r="AE413" i="3"/>
  <c r="L23" i="4"/>
  <c r="AQ104" i="3"/>
  <c r="AM218" i="3"/>
  <c r="AC58" i="3"/>
  <c r="AL58" i="3" s="1"/>
  <c r="K23" i="5"/>
  <c r="AE218" i="3"/>
  <c r="R58" i="3" s="1"/>
  <c r="S218" i="3"/>
  <c r="AA34" i="5"/>
  <c r="AB34" i="5"/>
  <c r="D32" i="5"/>
  <c r="D32" i="4"/>
  <c r="AB34" i="4"/>
  <c r="AA34" i="4"/>
  <c r="AF396" i="3" l="1"/>
  <c r="AF413" i="3" s="1"/>
  <c r="AC43" i="3"/>
  <c r="AL43" i="3" s="1"/>
  <c r="O44" i="4"/>
  <c r="AE371" i="3"/>
  <c r="AD58" i="3"/>
  <c r="AM58" i="3" s="1"/>
  <c r="L23" i="5"/>
  <c r="AN218" i="3"/>
  <c r="T218" i="3"/>
  <c r="AF218" i="3"/>
  <c r="S58" i="3" s="1"/>
  <c r="AG396" i="3" s="1"/>
  <c r="AA32" i="4"/>
  <c r="AB32" i="4"/>
  <c r="AB32" i="5"/>
  <c r="AA32" i="5"/>
  <c r="AG413" i="3" l="1"/>
  <c r="M23" i="4"/>
  <c r="AF371" i="3" s="1"/>
  <c r="AD43" i="3"/>
  <c r="AM43" i="3" s="1"/>
  <c r="AE58" i="3"/>
  <c r="AN58" i="3" s="1"/>
  <c r="M23" i="5"/>
  <c r="AO218" i="3"/>
  <c r="AG218" i="3"/>
  <c r="T58" i="3" s="1"/>
  <c r="AH396" i="3" s="1"/>
  <c r="U218" i="3"/>
  <c r="AH413" i="3" l="1"/>
  <c r="N23" i="4"/>
  <c r="AG371" i="3" s="1"/>
  <c r="AE43" i="3"/>
  <c r="AN43" i="3" s="1"/>
  <c r="O23" i="4"/>
  <c r="AF58" i="3"/>
  <c r="AO58" i="3" s="1"/>
  <c r="N23" i="5"/>
  <c r="AP218" i="3"/>
  <c r="Y218" i="3"/>
  <c r="AH218" i="3"/>
  <c r="U58" i="3" s="1"/>
  <c r="AF43" i="3" l="1"/>
  <c r="AO43" i="3" s="1"/>
  <c r="AH371" i="3"/>
  <c r="D23" i="4"/>
  <c r="AG58" i="3"/>
  <c r="AP58" i="3" s="1"/>
  <c r="O23" i="5"/>
  <c r="D23" i="5" s="1"/>
  <c r="AQ218" i="3"/>
  <c r="AH58" i="3"/>
  <c r="D44" i="4"/>
  <c r="AB44" i="4" s="1"/>
  <c r="X248" i="2"/>
  <c r="U248" i="2"/>
  <c r="S248" i="2"/>
  <c r="W248" i="2"/>
  <c r="V248" i="2"/>
  <c r="P248" i="2"/>
  <c r="R248" i="2"/>
  <c r="T248" i="2"/>
  <c r="Q248" i="2"/>
  <c r="Q261" i="2" l="1"/>
  <c r="R261" i="2"/>
  <c r="R321" i="2" s="1"/>
  <c r="R323" i="2" s="1"/>
  <c r="R331" i="2" s="1"/>
  <c r="R388" i="2" s="1"/>
  <c r="AB363" i="3" s="1"/>
  <c r="V261" i="2"/>
  <c r="V321" i="2" s="1"/>
  <c r="V323" i="2" s="1"/>
  <c r="V331" i="2" s="1"/>
  <c r="V388" i="2" s="1"/>
  <c r="AF363" i="3" s="1"/>
  <c r="W261" i="2"/>
  <c r="W321" i="2" s="1"/>
  <c r="W323" i="2" s="1"/>
  <c r="W331" i="2" s="1"/>
  <c r="W388" i="2" s="1"/>
  <c r="AG363" i="3" s="1"/>
  <c r="S261" i="2"/>
  <c r="S321" i="2" s="1"/>
  <c r="S323" i="2" s="1"/>
  <c r="S331" i="2" s="1"/>
  <c r="S388" i="2" s="1"/>
  <c r="AC363" i="3" s="1"/>
  <c r="U261" i="2"/>
  <c r="U321" i="2" s="1"/>
  <c r="U323" i="2" s="1"/>
  <c r="U331" i="2" s="1"/>
  <c r="U388" i="2" s="1"/>
  <c r="AE363" i="3" s="1"/>
  <c r="X261" i="2"/>
  <c r="X321" i="2" s="1"/>
  <c r="X323" i="2" s="1"/>
  <c r="X331" i="2" s="1"/>
  <c r="X388" i="2" s="1"/>
  <c r="AH363" i="3" s="1"/>
  <c r="T261" i="2"/>
  <c r="T321" i="2" s="1"/>
  <c r="T323" i="2" s="1"/>
  <c r="T331" i="2" s="1"/>
  <c r="T388" i="2" s="1"/>
  <c r="AD363" i="3" s="1"/>
  <c r="AH43" i="3"/>
  <c r="AG43" i="3"/>
  <c r="AP43" i="3" s="1"/>
  <c r="Q321" i="2"/>
  <c r="Q323" i="2" s="1"/>
  <c r="Q331" i="2" s="1"/>
  <c r="Q388" i="2" s="1"/>
  <c r="AA363" i="3" s="1"/>
  <c r="AB23" i="4"/>
  <c r="AA23" i="4"/>
  <c r="AQ58" i="3"/>
  <c r="AB23" i="5"/>
  <c r="AA23" i="5"/>
  <c r="AA44" i="4"/>
  <c r="G42" i="5"/>
  <c r="H42" i="5"/>
  <c r="H45" i="5" s="1"/>
  <c r="H46" i="5" s="1"/>
  <c r="H64" i="5" s="1"/>
  <c r="H67" i="5" s="1"/>
  <c r="N42" i="5"/>
  <c r="N45" i="5" s="1"/>
  <c r="N46" i="5" s="1"/>
  <c r="N64" i="5" s="1"/>
  <c r="N67" i="5" s="1"/>
  <c r="O42" i="5"/>
  <c r="O45" i="5" s="1"/>
  <c r="O46" i="5" s="1"/>
  <c r="O64" i="5" s="1"/>
  <c r="O67" i="5" s="1"/>
  <c r="K42" i="5"/>
  <c r="K45" i="5" s="1"/>
  <c r="K46" i="5" s="1"/>
  <c r="K64" i="5" s="1"/>
  <c r="K67" i="5" s="1"/>
  <c r="I42" i="5"/>
  <c r="I45" i="5" s="1"/>
  <c r="I46" i="5" s="1"/>
  <c r="I64" i="5" s="1"/>
  <c r="I67" i="5" s="1"/>
  <c r="L42" i="5"/>
  <c r="L45" i="5" s="1"/>
  <c r="L46" i="5" s="1"/>
  <c r="L64" i="5" s="1"/>
  <c r="L67" i="5" s="1"/>
  <c r="M42" i="5"/>
  <c r="M45" i="5" s="1"/>
  <c r="M46" i="5" s="1"/>
  <c r="M64" i="5" s="1"/>
  <c r="M67" i="5" s="1"/>
  <c r="J42" i="5"/>
  <c r="J45" i="5" s="1"/>
  <c r="J46" i="5" s="1"/>
  <c r="J64" i="5" s="1"/>
  <c r="J67" i="5" s="1"/>
  <c r="AF248" i="2"/>
  <c r="M191" i="3"/>
  <c r="AF261" i="2" l="1"/>
  <c r="AF321" i="2" s="1"/>
  <c r="AQ43" i="3"/>
  <c r="D42" i="5"/>
  <c r="G45" i="5"/>
  <c r="G46" i="5" s="1"/>
  <c r="G64" i="5" s="1"/>
  <c r="G67" i="5" s="1"/>
  <c r="G68" i="5" s="1"/>
  <c r="N191" i="3"/>
  <c r="Z191" i="3"/>
  <c r="Z406" i="3" l="1"/>
  <c r="Z408" i="3" s="1"/>
  <c r="Z423" i="3"/>
  <c r="Z425" i="3" s="1"/>
  <c r="Z372" i="3"/>
  <c r="Z362" i="3"/>
  <c r="D67" i="5"/>
  <c r="D68" i="5" s="1"/>
  <c r="AB42" i="5"/>
  <c r="AB45" i="5" s="1"/>
  <c r="AB46" i="5" s="1"/>
  <c r="AB64" i="5" s="1"/>
  <c r="AA42" i="5"/>
  <c r="AA45" i="5" s="1"/>
  <c r="AA46" i="5" s="1"/>
  <c r="AA64" i="5" s="1"/>
  <c r="D45" i="5"/>
  <c r="D46" i="5" s="1"/>
  <c r="D64" i="5" s="1"/>
  <c r="H66" i="5"/>
  <c r="H68" i="5" s="1"/>
  <c r="G83" i="5"/>
  <c r="G42" i="4"/>
  <c r="Z370" i="3"/>
  <c r="O191" i="3"/>
  <c r="AA191" i="3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H16" i="1"/>
  <c r="H39" i="1" s="1"/>
  <c r="H52" i="1" s="1"/>
  <c r="N11" i="1"/>
  <c r="N16" i="1" s="1"/>
  <c r="M11" i="1"/>
  <c r="M16" i="1" s="1"/>
  <c r="L11" i="1"/>
  <c r="L16" i="1" s="1"/>
  <c r="K11" i="1"/>
  <c r="K16" i="1" s="1"/>
  <c r="J11" i="1"/>
  <c r="J16" i="1" s="1"/>
  <c r="I11" i="1"/>
  <c r="I16" i="1" s="1"/>
  <c r="H11" i="1"/>
  <c r="G11" i="1"/>
  <c r="G16" i="1" s="1"/>
  <c r="F11" i="1"/>
  <c r="F16" i="1" s="1"/>
  <c r="E11" i="1"/>
  <c r="E16" i="1" s="1"/>
  <c r="D11" i="1"/>
  <c r="D16" i="1" s="1"/>
  <c r="C11" i="1"/>
  <c r="C16" i="1" s="1"/>
  <c r="B11" i="1"/>
  <c r="B16" i="1" s="1"/>
  <c r="Z426" i="3" l="1"/>
  <c r="M71" i="3" s="1"/>
  <c r="AA423" i="3"/>
  <c r="AA425" i="3" s="1"/>
  <c r="AA406" i="3"/>
  <c r="AJ191" i="3"/>
  <c r="AA372" i="3"/>
  <c r="AA362" i="3"/>
  <c r="AA364" i="3" s="1"/>
  <c r="AB67" i="5"/>
  <c r="AA67" i="5"/>
  <c r="AA68" i="5"/>
  <c r="D83" i="5"/>
  <c r="V66" i="5"/>
  <c r="V68" i="5" s="1"/>
  <c r="W66" i="5" s="1"/>
  <c r="W68" i="5" s="1"/>
  <c r="X66" i="5" s="1"/>
  <c r="X68" i="5" s="1"/>
  <c r="Y66" i="5" s="1"/>
  <c r="Y68" i="5" s="1"/>
  <c r="AB68" i="5"/>
  <c r="H83" i="5"/>
  <c r="I66" i="5"/>
  <c r="I68" i="5" s="1"/>
  <c r="P191" i="3"/>
  <c r="AB191" i="3"/>
  <c r="AB423" i="3" s="1"/>
  <c r="AB425" i="3" s="1"/>
  <c r="AA370" i="3"/>
  <c r="Z377" i="3"/>
  <c r="Z378" i="3" s="1"/>
  <c r="Z374" i="3"/>
  <c r="G45" i="4"/>
  <c r="G46" i="4" s="1"/>
  <c r="G64" i="4" s="1"/>
  <c r="G35" i="1"/>
  <c r="G39" i="1"/>
  <c r="G52" i="1" s="1"/>
  <c r="F35" i="1"/>
  <c r="F39" i="1"/>
  <c r="F52" i="1" s="1"/>
  <c r="I39" i="1"/>
  <c r="I52" i="1" s="1"/>
  <c r="I35" i="1"/>
  <c r="K39" i="1"/>
  <c r="K52" i="1" s="1"/>
  <c r="K35" i="1"/>
  <c r="L39" i="1"/>
  <c r="L52" i="1" s="1"/>
  <c r="L35" i="1"/>
  <c r="J39" i="1"/>
  <c r="J52" i="1" s="1"/>
  <c r="J35" i="1"/>
  <c r="M39" i="1"/>
  <c r="M52" i="1" s="1"/>
  <c r="M35" i="1"/>
  <c r="B39" i="1"/>
  <c r="B52" i="1" s="1"/>
  <c r="B35" i="1"/>
  <c r="N39" i="1"/>
  <c r="N52" i="1" s="1"/>
  <c r="N35" i="1"/>
  <c r="C39" i="1"/>
  <c r="C52" i="1" s="1"/>
  <c r="C35" i="1"/>
  <c r="D39" i="1"/>
  <c r="D52" i="1" s="1"/>
  <c r="D35" i="1"/>
  <c r="E35" i="1"/>
  <c r="E39" i="1"/>
  <c r="E52" i="1" s="1"/>
  <c r="H35" i="1"/>
  <c r="AA408" i="3" l="1"/>
  <c r="AA426" i="3" s="1"/>
  <c r="H42" i="4"/>
  <c r="AK191" i="3"/>
  <c r="AB406" i="3"/>
  <c r="AB372" i="3"/>
  <c r="AB362" i="3"/>
  <c r="AB364" i="3" s="1"/>
  <c r="I83" i="5"/>
  <c r="J66" i="5"/>
  <c r="J68" i="5" s="1"/>
  <c r="G67" i="4"/>
  <c r="Z375" i="3"/>
  <c r="Z376" i="3" s="1"/>
  <c r="Z379" i="3" s="1"/>
  <c r="AA377" i="3"/>
  <c r="AA378" i="3" s="1"/>
  <c r="AA374" i="3"/>
  <c r="AB370" i="3"/>
  <c r="Q191" i="3"/>
  <c r="AC191" i="3"/>
  <c r="AC423" i="3" s="1"/>
  <c r="AC425" i="3" s="1"/>
  <c r="N71" i="3" l="1"/>
  <c r="Z71" i="3"/>
  <c r="H45" i="4"/>
  <c r="AB408" i="3"/>
  <c r="AB426" i="3" s="1"/>
  <c r="I42" i="4"/>
  <c r="I45" i="4" s="1"/>
  <c r="I46" i="4" s="1"/>
  <c r="I64" i="4" s="1"/>
  <c r="AL191" i="3"/>
  <c r="AC406" i="3"/>
  <c r="AC372" i="3"/>
  <c r="AC362" i="3"/>
  <c r="AC364" i="3" s="1"/>
  <c r="J83" i="5"/>
  <c r="K66" i="5"/>
  <c r="K68" i="5" s="1"/>
  <c r="AB377" i="3"/>
  <c r="AB378" i="3" s="1"/>
  <c r="AB374" i="3"/>
  <c r="AC370" i="3"/>
  <c r="R191" i="3"/>
  <c r="AD191" i="3"/>
  <c r="AD423" i="3" s="1"/>
  <c r="AD425" i="3" s="1"/>
  <c r="G68" i="4"/>
  <c r="O71" i="3" l="1"/>
  <c r="H46" i="4"/>
  <c r="H64" i="4" s="1"/>
  <c r="I67" i="4"/>
  <c r="AB375" i="3"/>
  <c r="AB376" i="3" s="1"/>
  <c r="AB379" i="3" s="1"/>
  <c r="AC408" i="3"/>
  <c r="AC426" i="3" s="1"/>
  <c r="J42" i="4"/>
  <c r="AA71" i="3"/>
  <c r="AJ71" i="3" s="1"/>
  <c r="AM191" i="3"/>
  <c r="AD406" i="3"/>
  <c r="AD372" i="3"/>
  <c r="AD362" i="3"/>
  <c r="AD364" i="3" s="1"/>
  <c r="M81" i="3"/>
  <c r="L66" i="5"/>
  <c r="L68" i="5" s="1"/>
  <c r="K83" i="5"/>
  <c r="S191" i="3"/>
  <c r="AE191" i="3"/>
  <c r="AE423" i="3" s="1"/>
  <c r="AE425" i="3" s="1"/>
  <c r="AC377" i="3"/>
  <c r="AC378" i="3" s="1"/>
  <c r="AC374" i="3"/>
  <c r="H66" i="4"/>
  <c r="G83" i="4"/>
  <c r="AD370" i="3"/>
  <c r="M362" i="3" l="1"/>
  <c r="AB71" i="3"/>
  <c r="AK71" i="3" s="1"/>
  <c r="P71" i="3"/>
  <c r="H67" i="4"/>
  <c r="H68" i="4" s="1"/>
  <c r="AA375" i="3"/>
  <c r="AA376" i="3" s="1"/>
  <c r="AA379" i="3" s="1"/>
  <c r="J45" i="4"/>
  <c r="J46" i="4" s="1"/>
  <c r="J64" i="4" s="1"/>
  <c r="AD408" i="3"/>
  <c r="AD426" i="3" s="1"/>
  <c r="K42" i="4"/>
  <c r="K45" i="4" s="1"/>
  <c r="K46" i="4" s="1"/>
  <c r="K64" i="4" s="1"/>
  <c r="AN191" i="3"/>
  <c r="AE406" i="3"/>
  <c r="AE372" i="3"/>
  <c r="AE362" i="3"/>
  <c r="AE364" i="3" s="1"/>
  <c r="L83" i="5"/>
  <c r="M66" i="5"/>
  <c r="M68" i="5" s="1"/>
  <c r="Z81" i="3"/>
  <c r="T191" i="3"/>
  <c r="AF191" i="3"/>
  <c r="AF423" i="3" s="1"/>
  <c r="AF425" i="3" s="1"/>
  <c r="AE370" i="3"/>
  <c r="AD377" i="3"/>
  <c r="AD378" i="3" s="1"/>
  <c r="AD374" i="3"/>
  <c r="Q71" i="3" l="1"/>
  <c r="H83" i="4"/>
  <c r="I66" i="4"/>
  <c r="I68" i="4" s="1"/>
  <c r="O81" i="3" s="1"/>
  <c r="O362" i="3" s="1"/>
  <c r="N81" i="3"/>
  <c r="J67" i="4"/>
  <c r="AC375" i="3"/>
  <c r="AC376" i="3" s="1"/>
  <c r="AC379" i="3" s="1"/>
  <c r="K67" i="4"/>
  <c r="AD375" i="3"/>
  <c r="AD376" i="3" s="1"/>
  <c r="AD379" i="3" s="1"/>
  <c r="AE408" i="3"/>
  <c r="AE426" i="3" s="1"/>
  <c r="L42" i="4"/>
  <c r="L45" i="4" s="1"/>
  <c r="L46" i="4" s="1"/>
  <c r="L64" i="4" s="1"/>
  <c r="AC71" i="3"/>
  <c r="AL71" i="3" s="1"/>
  <c r="AO191" i="3"/>
  <c r="AF406" i="3"/>
  <c r="AF372" i="3"/>
  <c r="AF362" i="3"/>
  <c r="AF364" i="3" s="1"/>
  <c r="N66" i="5"/>
  <c r="N68" i="5" s="1"/>
  <c r="M83" i="5"/>
  <c r="U191" i="3"/>
  <c r="AG191" i="3"/>
  <c r="AF370" i="3"/>
  <c r="AE377" i="3"/>
  <c r="AE378" i="3" s="1"/>
  <c r="AE374" i="3"/>
  <c r="AG423" i="3" l="1"/>
  <c r="AG425" i="3" s="1"/>
  <c r="AG406" i="3"/>
  <c r="AG408" i="3" s="1"/>
  <c r="R71" i="3"/>
  <c r="AE71" i="3" s="1"/>
  <c r="N362" i="3"/>
  <c r="N363" i="3" s="1"/>
  <c r="AD71" i="3"/>
  <c r="AM71" i="3" s="1"/>
  <c r="AA81" i="3"/>
  <c r="AJ81" i="3" s="1"/>
  <c r="I83" i="4"/>
  <c r="J66" i="4"/>
  <c r="J68" i="4" s="1"/>
  <c r="K66" i="4" s="1"/>
  <c r="K68" i="4" s="1"/>
  <c r="L67" i="4"/>
  <c r="AE375" i="3"/>
  <c r="AE376" i="3" s="1"/>
  <c r="AE379" i="3" s="1"/>
  <c r="AF408" i="3"/>
  <c r="AF426" i="3" s="1"/>
  <c r="M42" i="4"/>
  <c r="M45" i="4" s="1"/>
  <c r="M46" i="4" s="1"/>
  <c r="M64" i="4" s="1"/>
  <c r="AP191" i="3"/>
  <c r="AG372" i="3"/>
  <c r="AG362" i="3"/>
  <c r="AG364" i="3" s="1"/>
  <c r="N83" i="5"/>
  <c r="O66" i="5"/>
  <c r="O68" i="5" s="1"/>
  <c r="O83" i="5" s="1"/>
  <c r="AH191" i="3"/>
  <c r="Y191" i="3"/>
  <c r="AG370" i="3"/>
  <c r="AB81" i="3"/>
  <c r="AF377" i="3"/>
  <c r="AF378" i="3" s="1"/>
  <c r="AF374" i="3"/>
  <c r="S71" i="3" l="1"/>
  <c r="AH406" i="3"/>
  <c r="AH408" i="3" s="1"/>
  <c r="AH423" i="3"/>
  <c r="AH425" i="3" s="1"/>
  <c r="AG426" i="3"/>
  <c r="T71" i="3" s="1"/>
  <c r="O363" i="3"/>
  <c r="AN71" i="3"/>
  <c r="AK81" i="3"/>
  <c r="P81" i="3"/>
  <c r="N42" i="4"/>
  <c r="J83" i="4"/>
  <c r="AF375" i="3"/>
  <c r="AF376" i="3" s="1"/>
  <c r="AF379" i="3" s="1"/>
  <c r="M67" i="4"/>
  <c r="Q81" i="3"/>
  <c r="Q362" i="3" s="1"/>
  <c r="AF71" i="3"/>
  <c r="AO71" i="3" s="1"/>
  <c r="AQ191" i="3"/>
  <c r="AH372" i="3"/>
  <c r="AH362" i="3"/>
  <c r="AH364" i="3" s="1"/>
  <c r="L66" i="4"/>
  <c r="L68" i="4" s="1"/>
  <c r="K83" i="4"/>
  <c r="AH370" i="3"/>
  <c r="AG377" i="3"/>
  <c r="AG378" i="3" s="1"/>
  <c r="AG374" i="3"/>
  <c r="AH426" i="3" l="1"/>
  <c r="U71" i="3" s="1"/>
  <c r="AC81" i="3"/>
  <c r="AL81" i="3" s="1"/>
  <c r="P362" i="3"/>
  <c r="P363" i="3" s="1"/>
  <c r="N45" i="4"/>
  <c r="N46" i="4" s="1"/>
  <c r="N64" i="4" s="1"/>
  <c r="O42" i="4"/>
  <c r="O45" i="4" s="1"/>
  <c r="O46" i="4" s="1"/>
  <c r="O64" i="4" s="1"/>
  <c r="R81" i="3"/>
  <c r="R362" i="3" s="1"/>
  <c r="R363" i="3" s="1"/>
  <c r="AG71" i="3"/>
  <c r="AP71" i="3" s="1"/>
  <c r="AD81" i="3"/>
  <c r="AH377" i="3"/>
  <c r="AH378" i="3" s="1"/>
  <c r="AH374" i="3"/>
  <c r="M66" i="4"/>
  <c r="M68" i="4" s="1"/>
  <c r="L83" i="4"/>
  <c r="Q363" i="3" l="1"/>
  <c r="AM81" i="3"/>
  <c r="D42" i="4"/>
  <c r="O67" i="4"/>
  <c r="AH375" i="3"/>
  <c r="AH376" i="3" s="1"/>
  <c r="AH379" i="3" s="1"/>
  <c r="AG375" i="3"/>
  <c r="AG376" i="3" s="1"/>
  <c r="AG379" i="3" s="1"/>
  <c r="N67" i="4"/>
  <c r="S81" i="3"/>
  <c r="S362" i="3" s="1"/>
  <c r="S363" i="3" s="1"/>
  <c r="AE81" i="3"/>
  <c r="AN81" i="3" s="1"/>
  <c r="M83" i="4"/>
  <c r="N66" i="4"/>
  <c r="D67" i="4" l="1"/>
  <c r="AB67" i="4" s="1"/>
  <c r="N68" i="4"/>
  <c r="T81" i="3" s="1"/>
  <c r="T362" i="3" s="1"/>
  <c r="T363" i="3" s="1"/>
  <c r="AB42" i="4"/>
  <c r="AB45" i="4" s="1"/>
  <c r="AB46" i="4" s="1"/>
  <c r="AB64" i="4" s="1"/>
  <c r="D45" i="4"/>
  <c r="D46" i="4" s="1"/>
  <c r="D64" i="4" s="1"/>
  <c r="AA42" i="4"/>
  <c r="AA45" i="4" s="1"/>
  <c r="AA46" i="4" s="1"/>
  <c r="AA64" i="4" s="1"/>
  <c r="AH71" i="3"/>
  <c r="AQ71" i="3" s="1"/>
  <c r="AF81" i="3"/>
  <c r="AO81" i="3" s="1"/>
  <c r="D68" i="4" l="1"/>
  <c r="AB68" i="4" s="1"/>
  <c r="AA67" i="4"/>
  <c r="O66" i="4"/>
  <c r="O68" i="4" s="1"/>
  <c r="O83" i="4" s="1"/>
  <c r="N83" i="4"/>
  <c r="AG81" i="3"/>
  <c r="AP81" i="3" s="1"/>
  <c r="AA68" i="4" l="1"/>
  <c r="V66" i="4"/>
  <c r="V68" i="4" s="1"/>
  <c r="W66" i="4" s="1"/>
  <c r="W68" i="4" s="1"/>
  <c r="X66" i="4" s="1"/>
  <c r="X68" i="4" s="1"/>
  <c r="Y66" i="4" s="1"/>
  <c r="Y68" i="4" s="1"/>
  <c r="D83" i="4"/>
  <c r="U81" i="3"/>
  <c r="U362" i="3" s="1"/>
  <c r="U363" i="3" s="1"/>
  <c r="AH81" i="3" l="1"/>
  <c r="AQ81" i="3" s="1"/>
  <c r="V364" i="3"/>
  <c r="AF41" i="2" l="1"/>
  <c r="AF27" i="2" l="1"/>
  <c r="AF50" i="2" l="1"/>
  <c r="Y176" i="3" s="1"/>
  <c r="AF43" i="2"/>
  <c r="AF42" i="2" l="1"/>
  <c r="AF34" i="2" l="1"/>
  <c r="AF55" i="2"/>
  <c r="Y351" i="3"/>
  <c r="Y352" i="3"/>
  <c r="AF37" i="2"/>
  <c r="AF54" i="2" l="1"/>
  <c r="Y345" i="3" s="1"/>
  <c r="P60" i="2"/>
  <c r="AF60" i="2" l="1"/>
  <c r="P63" i="2"/>
  <c r="AF63" i="2" l="1"/>
  <c r="AF323" i="2" s="1"/>
  <c r="AF331" i="2" s="1"/>
  <c r="AF388" i="2" s="1"/>
  <c r="P323" i="2"/>
  <c r="P331" i="2" s="1"/>
  <c r="P388" i="2" s="1"/>
  <c r="Z363" i="3" l="1"/>
  <c r="Z364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tc={46B448F6-1F59-4D83-B117-98C508EB4682}</author>
    <author>tc={8E5C6173-6D3D-44E8-AE73-E8EB68D8F7EF}</author>
    <author>tc={EFE051E7-A79F-4457-B968-C0B7AEAF886A}</author>
    <author>tc={A149DBC4-CF9B-4119-B3B7-A12B7E6449C3}</author>
  </authors>
  <commentList>
    <comment ref="I26" authorId="0" shapeId="0" xr:uid="{46B448F6-1F59-4D83-B117-98C508EB468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Retour fonds Hershey pbs coordonnées bancaires</t>
      </text>
    </comment>
    <comment ref="J26" authorId="1" shapeId="0" xr:uid="{8E5C6173-6D3D-44E8-AE73-E8EB68D8F7E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Retour fonds Hershey pbs coordonnées bancaires</t>
      </text>
    </comment>
    <comment ref="M26" authorId="2" shapeId="0" xr:uid="{EFE051E7-A79F-4457-B968-C0B7AEAF886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Retour fonds Hershey pbs coordonnées bancaires</t>
      </text>
    </comment>
    <comment ref="N26" authorId="3" shapeId="0" xr:uid="{A149DBC4-CF9B-4119-B3B7-A12B7E6449C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Retour fonds Hershey pbs coordonnées bancaires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tc={835FC79C-A179-4675-BED6-318B7EFCE19E}</author>
    <author>tc={DBAFACC2-52E0-4AA0-BC0D-6E0BC2A78C03}</author>
    <author>tc={3E1B55A6-6591-4E30-BA19-912D98E8EF86}</author>
    <author>tc={849477EB-7B15-462F-9F9C-859D4F2E6D1A}</author>
  </authors>
  <commentList>
    <comment ref="I26" authorId="0" shapeId="0" xr:uid="{835FC79C-A179-4675-BED6-318B7EFCE19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Retour fonds Hershey pbs coordonnées bancaires</t>
      </text>
    </comment>
    <comment ref="J26" authorId="1" shapeId="0" xr:uid="{DBAFACC2-52E0-4AA0-BC0D-6E0BC2A78C0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Retour fonds Hershey pbs coordonnées bancaires</t>
      </text>
    </comment>
    <comment ref="M26" authorId="2" shapeId="0" xr:uid="{3E1B55A6-6591-4E30-BA19-912D98E8EF8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Retour fonds Hershey pbs coordonnées bancaires</t>
      </text>
    </comment>
    <comment ref="N26" authorId="3" shapeId="0" xr:uid="{849477EB-7B15-462F-9F9C-859D4F2E6D1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Retour fonds Hershey pbs coordonnées bancaires</t>
      </text>
    </comment>
  </commentList>
</comments>
</file>

<file path=xl/sharedStrings.xml><?xml version="1.0" encoding="utf-8"?>
<sst xmlns="http://schemas.openxmlformats.org/spreadsheetml/2006/main" count="4069" uniqueCount="1161">
  <si>
    <t xml:space="preserve">12 Month Trend  Income Statement - Default </t>
  </si>
  <si>
    <t xml:space="preserve">Fragrances Production </t>
  </si>
  <si>
    <t xml:space="preserve">Report Date: 31/03/2024 </t>
  </si>
  <si>
    <t xml:space="preserve">Generated on: 10/04/2024 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</si>
  <si>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</si>
  <si>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</si>
  <si>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</si>
  <si>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</si>
  <si>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</si>
  <si>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</si>
  <si>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</si>
  <si>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</si>
  <si>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</si>
  <si>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</si>
  <si>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</si>
  <si>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</si>
  <si>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YTD</t>
  </si>
  <si>
    <t>Sales</t>
  </si>
  <si>
    <t>Customers Free Of Charges</t>
  </si>
  <si>
    <t>Customers Discounts</t>
  </si>
  <si>
    <t>Other Income</t>
  </si>
  <si>
    <t>Total Revenue</t>
  </si>
  <si>
    <t>Cost of Goods Sold</t>
  </si>
  <si>
    <t>Cost of Goods Sold POSM</t>
  </si>
  <si>
    <t>Gross Profit</t>
  </si>
  <si>
    <t>Commissions</t>
  </si>
  <si>
    <t>Marketing Expenses</t>
  </si>
  <si>
    <t>Personal Costs</t>
  </si>
  <si>
    <t>Delivery and Packing</t>
  </si>
  <si>
    <t>Settlement Costs</t>
  </si>
  <si>
    <t>Building and Utilities</t>
  </si>
  <si>
    <t>Travel and Entertainment Expenses</t>
  </si>
  <si>
    <t>IT and Communication</t>
  </si>
  <si>
    <t>Professional Fees</t>
  </si>
  <si>
    <t>Bank Fees</t>
  </si>
  <si>
    <t>Other Expenses</t>
  </si>
  <si>
    <t>Other Tax Expenses</t>
  </si>
  <si>
    <t>Motor Expenses</t>
  </si>
  <si>
    <t>Suspense Accounts</t>
  </si>
  <si>
    <t>Total Operating Expenses</t>
  </si>
  <si>
    <t>EBITDA (Excl. Non-Recurring Items)</t>
  </si>
  <si>
    <t>Non Reccuring Expenses</t>
  </si>
  <si>
    <t>EBITDA (Incl. Non-Recurring Items)</t>
  </si>
  <si>
    <t>Depreciation and Amortization</t>
  </si>
  <si>
    <t>Impairment</t>
  </si>
  <si>
    <t>Financial Expenses/Incomes</t>
  </si>
  <si>
    <t>Forex Impact</t>
  </si>
  <si>
    <t>Intercompany Recharges</t>
  </si>
  <si>
    <t>POSM Impairment</t>
  </si>
  <si>
    <t>Corporate Tax</t>
  </si>
  <si>
    <t>Total Non-Operating Expenses</t>
  </si>
  <si>
    <t>Net Income</t>
  </si>
  <si>
    <t>MainAccount</t>
  </si>
  <si>
    <t>BrandGroup</t>
  </si>
  <si>
    <t>Channel</t>
  </si>
  <si>
    <t>CostCenter</t>
  </si>
  <si>
    <t>Department</t>
  </si>
  <si>
    <t>ProjectNumber</t>
  </si>
  <si>
    <t>TradePartner</t>
  </si>
  <si>
    <t>Sales:</t>
  </si>
  <si>
    <t>Ventes Produits Finis Intercompany-Creed-Intercompany- - - -Fontaine Limited</t>
  </si>
  <si>
    <t>701100</t>
  </si>
  <si>
    <t>CRD</t>
  </si>
  <si>
    <t>ICO</t>
  </si>
  <si>
    <t>GBFO</t>
  </si>
  <si>
    <t>Total Sales</t>
  </si>
  <si>
    <t>Other Income:</t>
  </si>
  <si>
    <t>Prestation de service Intercompany-Admin Brand-Intercompany- - - -Fontaine Limited</t>
  </si>
  <si>
    <t>706100</t>
  </si>
  <si>
    <t>ADM</t>
  </si>
  <si>
    <t>Prestation de service Intercompany-Creed-Intercompany- - - -Fontaine Limited</t>
  </si>
  <si>
    <t>Prestation de service Intercompany-Creed-Intercompany-Services Communs-Support Functions- -Fontaine Limited</t>
  </si>
  <si>
    <t>4120</t>
  </si>
  <si>
    <t>41</t>
  </si>
  <si>
    <t>Produits D'activité Annexe-Admin Brand-Others-Services Communs-Support Functions</t>
  </si>
  <si>
    <t>708000</t>
  </si>
  <si>
    <t>OTH</t>
  </si>
  <si>
    <t>Total Other Income</t>
  </si>
  <si>
    <t>Cost of Goods Sold:</t>
  </si>
  <si>
    <t>Achats Matières Premières-Creed</t>
  </si>
  <si>
    <t>601100</t>
  </si>
  <si>
    <t>Achats Articles De Conditionnement-Creed</t>
  </si>
  <si>
    <t>602100</t>
  </si>
  <si>
    <t>Achats Produits semi-finis-Creed</t>
  </si>
  <si>
    <t>602120</t>
  </si>
  <si>
    <t>Variation Prix Produits Semi-Finis-Creed</t>
  </si>
  <si>
    <t>602130</t>
  </si>
  <si>
    <t>Achats Emballages-Creed</t>
  </si>
  <si>
    <t>602600</t>
  </si>
  <si>
    <t>Achats Articles Points de Vente-Creed</t>
  </si>
  <si>
    <t>602610</t>
  </si>
  <si>
    <t>Variations Prix Articles Points de Vente-Creed</t>
  </si>
  <si>
    <t>602630</t>
  </si>
  <si>
    <t>Variation Stock Matières Premières-Creed</t>
  </si>
  <si>
    <t>603100</t>
  </si>
  <si>
    <t>Variation Stock Articles de Conditionnement-Creed</t>
  </si>
  <si>
    <t>603200</t>
  </si>
  <si>
    <t>Variation Stock Articles de Conditionnement-Creed-Intercompany</t>
  </si>
  <si>
    <t>Variation Stock Emballages-Creed</t>
  </si>
  <si>
    <t>603600</t>
  </si>
  <si>
    <t>Variation Stock Articles Points de Vente-Creed</t>
  </si>
  <si>
    <t>603700</t>
  </si>
  <si>
    <t>Variation Stock Articles Points de Vente-Creed-Intercompany</t>
  </si>
  <si>
    <t>Variation Stock Produits Semi-Finis-Creed</t>
  </si>
  <si>
    <t>603800</t>
  </si>
  <si>
    <t>Réévaluation d'inventaire-Creed</t>
  </si>
  <si>
    <t>603900</t>
  </si>
  <si>
    <t>Sous-Traitance-Creed</t>
  </si>
  <si>
    <t>604100</t>
  </si>
  <si>
    <t>Sous-Traitance-Creed-Headquarter-Marketing NPD-Support Functions</t>
  </si>
  <si>
    <t>HQR</t>
  </si>
  <si>
    <t>4122</t>
  </si>
  <si>
    <t>Sous-Traitance-Creed-Headquarter-Logisitque-Support Functions</t>
  </si>
  <si>
    <t>4123</t>
  </si>
  <si>
    <t>Sous-Traitance-Creed-Headquarter-Logistics-Supply Chain Support</t>
  </si>
  <si>
    <t>4210</t>
  </si>
  <si>
    <t>42</t>
  </si>
  <si>
    <t>Achats De Marchandises-Creed</t>
  </si>
  <si>
    <t>607000</t>
  </si>
  <si>
    <t>PPV Achats De Marchandises-Creed</t>
  </si>
  <si>
    <t>607100</t>
  </si>
  <si>
    <t>Frais Généraux Sous-Traitance-Admin Brand-Headquarter-Services Communs-Support Functions</t>
  </si>
  <si>
    <t>611000</t>
  </si>
  <si>
    <t>Frais Généraux Sous-Traitance-Admin Brand-Headquarter-Logisitque-Support Functions</t>
  </si>
  <si>
    <t>Frais Généraux Sous-Traitance-Admin Brand-Headquarter-Logistics-Supply Chain Support</t>
  </si>
  <si>
    <t>Transport Sur Achats-Admin Brand-Headquarter-Transportation-Supply Chain</t>
  </si>
  <si>
    <t>624100</t>
  </si>
  <si>
    <t>2010</t>
  </si>
  <si>
    <t>20</t>
  </si>
  <si>
    <t>Transport Sur Achats-Admin Brand-Headquarter-Services Communs-Support Functions</t>
  </si>
  <si>
    <t>Transport Sur Achats-Admin Brand-Headquarter-Marketing NPD-Support Functions</t>
  </si>
  <si>
    <t>Transport Sur Achats-Creed-Headquarter-Transportation-Supply Chain</t>
  </si>
  <si>
    <t>Dotation Aux Prov Pour Dépréciation Des Stocks-Creed-Headquarter-Services Communs-Support Functions</t>
  </si>
  <si>
    <t>681730</t>
  </si>
  <si>
    <t>Variation Stock Produit Finis-Creed</t>
  </si>
  <si>
    <t>713500</t>
  </si>
  <si>
    <t>Variation Stock Produit Finis-Creed-Intercompany- - - -Fontaine Limited</t>
  </si>
  <si>
    <t>Variation Stock Produit Intermédiaire-Creed</t>
  </si>
  <si>
    <t>713510</t>
  </si>
  <si>
    <t>Variation Stock Produit Intermédiaire-Creed-Intercompany- - - -Fontaine Limited</t>
  </si>
  <si>
    <t>Total Cost of Goods Sold</t>
  </si>
  <si>
    <t>Personal Costs:</t>
  </si>
  <si>
    <t>Personnel Extérieur Entreprise-Admin Brand-Headquarter-Logisitque-Support Functions</t>
  </si>
  <si>
    <t>621000</t>
  </si>
  <si>
    <t>Personnel Extérieur Entreprise-Admin Brand-Headquarter-Qualité-Support Functions</t>
  </si>
  <si>
    <t>4124</t>
  </si>
  <si>
    <t>Personnel Extérieur Entreprise-Admin Brand-Headquarter-Logistics-Supply Chain Support</t>
  </si>
  <si>
    <t>Formation Continue-Admin Brand-Headquarter-Fabrication-Production</t>
  </si>
  <si>
    <t>633300</t>
  </si>
  <si>
    <t>1010</t>
  </si>
  <si>
    <t>10</t>
  </si>
  <si>
    <t>Formation Continue-Admin Brand-Headquarter-Transportation-Supply Chain</t>
  </si>
  <si>
    <t>Formation Continue-Admin Brand-Headquarter-Human Resources-Support Functions</t>
  </si>
  <si>
    <t>4113</t>
  </si>
  <si>
    <t>Formation Continue-Admin Brand-Headquarter-Finance-Support Functions</t>
  </si>
  <si>
    <t>4114</t>
  </si>
  <si>
    <t>Formation Continue-Admin Brand-Headquarter-R&amp;D-Support Functions</t>
  </si>
  <si>
    <t>4118</t>
  </si>
  <si>
    <t>Formation Continue-Admin Brand-Headquarter-Règlementation-Support Functions</t>
  </si>
  <si>
    <t>4119</t>
  </si>
  <si>
    <t>Formation Continue-Admin Brand-Headquarter-Services Communs-Support Functions</t>
  </si>
  <si>
    <t>Formation Continue-Admin Brand-Headquarter-Marketing NPD-Support Functions</t>
  </si>
  <si>
    <t>Formation Continue-Admin Brand-Headquarter-Logisitque-Support Functions</t>
  </si>
  <si>
    <t>Formation Continue-Admin Brand-Headquarter-Qualité-Support Functions</t>
  </si>
  <si>
    <t>Formation Continue-Admin Brand-Headquarter-Logistics-Supply Chain Support</t>
  </si>
  <si>
    <t>Taxe Apprentissage-Admin Brand-Headquarter-Fabrication-Production</t>
  </si>
  <si>
    <t>633500</t>
  </si>
  <si>
    <t>Taxe Apprentissage-Admin Brand-Headquarter-Transportation-Supply Chain</t>
  </si>
  <si>
    <t>Taxe Apprentissage-Admin Brand-Headquarter-Human Resources-Support Functions</t>
  </si>
  <si>
    <t>Taxe Apprentissage-Admin Brand-Headquarter-Finance-Support Functions</t>
  </si>
  <si>
    <t>Taxe Apprentissage-Admin Brand-Headquarter-R&amp;D-Support Functions</t>
  </si>
  <si>
    <t>Taxe Apprentissage-Admin Brand-Headquarter-Services Communs-Support Functions</t>
  </si>
  <si>
    <t>Taxe Apprentissage-Admin Brand-Headquarter-Marketing NPD-Support Functions</t>
  </si>
  <si>
    <t>Taxe Apprentissage-Admin Brand-Headquarter-Logisitque-Support Functions</t>
  </si>
  <si>
    <t>Taxe Apprentissage-Admin Brand-Headquarter-Qualité-Support Functions</t>
  </si>
  <si>
    <t>Taxe Apprentissage-Admin Brand-Headquarter-Logistics-Supply Chain Support</t>
  </si>
  <si>
    <t>Salaires-Admin Brand-Headquarter-Fabrication-Production</t>
  </si>
  <si>
    <t>641100</t>
  </si>
  <si>
    <t>Salaires-Admin Brand-Headquarter-Transportation-Supply Chain</t>
  </si>
  <si>
    <t>Salaires-Admin Brand-Headquarter-Human Resources-Support Functions</t>
  </si>
  <si>
    <t>Salaires-Admin Brand-Headquarter-Finance-Support Functions</t>
  </si>
  <si>
    <t>Salaires-Admin Brand-Headquarter-R&amp;D-Support Functions</t>
  </si>
  <si>
    <t>Salaires-Admin Brand-Headquarter-Services Communs-Support Functions</t>
  </si>
  <si>
    <t>Salaires-Admin Brand-Headquarter-Marketing NPD-Support Functions</t>
  </si>
  <si>
    <t>Salaires-Admin Brand-Headquarter-Logisitque-Support Functions</t>
  </si>
  <si>
    <t>Salaires-Admin Brand-Headquarter-Qualité-Support Functions</t>
  </si>
  <si>
    <t>Salaires-Admin Brand-Headquarter-Logistics-Supply Chain Support</t>
  </si>
  <si>
    <t>Provision Prime-Admin Brand-Headquarter-Fabrication-Production</t>
  </si>
  <si>
    <t>641110</t>
  </si>
  <si>
    <t>Provision Prime-Admin Brand-Headquarter-Transportation-Supply Chain</t>
  </si>
  <si>
    <t>Provision Prime-Admin Brand-Headquarter-Human Resources-Support Functions</t>
  </si>
  <si>
    <t>Provision Prime-Admin Brand-Headquarter-Finance-Support Functions</t>
  </si>
  <si>
    <t>Provision Prime-Admin Brand-Headquarter-R&amp;D-Support Functions</t>
  </si>
  <si>
    <t>Provision Prime-Admin Brand-Headquarter-Services Communs-Support Functions</t>
  </si>
  <si>
    <t>Provision Prime-Admin Brand-Headquarter-Marketing NPD-Support Functions</t>
  </si>
  <si>
    <t>Provision Prime-Admin Brand-Headquarter-Logisitque-Support Functions</t>
  </si>
  <si>
    <t>Provision Prime-Admin Brand-Headquarter-Qualité-Support Functions</t>
  </si>
  <si>
    <t>Provision Prime-Admin Brand-Headquarter-Logistics-Supply Chain Support</t>
  </si>
  <si>
    <t>Conges Payes-Admin Brand-Headquarter-Fabrication-Production</t>
  </si>
  <si>
    <t>641200</t>
  </si>
  <si>
    <t>Conges Payes-Admin Brand-Headquarter-Transportation-Supply Chain</t>
  </si>
  <si>
    <t>Conges Payes-Admin Brand-Headquarter-Human Resources-Support Functions</t>
  </si>
  <si>
    <t>Conges Payes-Admin Brand-Headquarter-Finance-Support Functions</t>
  </si>
  <si>
    <t>Conges Payes-Admin Brand-Headquarter-R&amp;D-Support Functions</t>
  </si>
  <si>
    <t>Conges Payes-Admin Brand-Headquarter-Services Communs-Support Functions</t>
  </si>
  <si>
    <t>Conges Payes-Admin Brand-Headquarter-Marketing NPD-Support Functions</t>
  </si>
  <si>
    <t>Conges Payes-Admin Brand-Headquarter-Logisitque-Support Functions</t>
  </si>
  <si>
    <t>Conges Payes-Admin Brand-Headquarter-Qualité-Support Functions</t>
  </si>
  <si>
    <t>Conges Payes-Admin Brand-Headquarter-Logistics-Supply Chain Support</t>
  </si>
  <si>
    <t>Indemnité Et Avantages Divers-Admin Brand-Headquarter-Fabrication-Production</t>
  </si>
  <si>
    <t>641400</t>
  </si>
  <si>
    <t>Indemnité Et Avantages Divers-Admin Brand-Headquarter-Transportation-Supply Chain</t>
  </si>
  <si>
    <t>Indemnité Et Avantages Divers-Admin Brand-Headquarter-Human Resources-Support Functions</t>
  </si>
  <si>
    <t>Indemnité Et Avantages Divers-Admin Brand-Headquarter-Finance-Support Functions</t>
  </si>
  <si>
    <t>Indemnité Et Avantages Divers-Admin Brand-Headquarter-Services Communs-Support Functions</t>
  </si>
  <si>
    <t>Indemnité Et Avantages Divers-Admin Brand-Headquarter-Logisitque-Support Functions</t>
  </si>
  <si>
    <t>Indemnité Et Avantages Divers-Admin Brand-Headquarter-Qualité-Support Functions</t>
  </si>
  <si>
    <t>Indemnité Et Avantages Divers-Admin Brand-Headquarter-Logistics-Supply Chain Support</t>
  </si>
  <si>
    <t>Cotisations URSSAF-Admin Brand-Headquarter-Fabrication-Production</t>
  </si>
  <si>
    <t>645100</t>
  </si>
  <si>
    <t>Cotisations URSSAF-Admin Brand-Headquarter-Transportation-Supply Chain</t>
  </si>
  <si>
    <t>Cotisations URSSAF-Admin Brand-Headquarter-Human Resources-Support Functions</t>
  </si>
  <si>
    <t>Cotisations URSSAF-Admin Brand-Headquarter-Finance-Support Functions</t>
  </si>
  <si>
    <t>Cotisations URSSAF-Admin Brand-Headquarter-R&amp;D-Support Functions</t>
  </si>
  <si>
    <t>Cotisations URSSAF-Admin Brand-Headquarter-Services Communs-Support Functions</t>
  </si>
  <si>
    <t>Cotisations URSSAF-Admin Brand-Headquarter-Marketing NPD-Support Functions</t>
  </si>
  <si>
    <t>Cotisations URSSAF-Admin Brand-Headquarter-Logisitque-Support Functions</t>
  </si>
  <si>
    <t>Cotisations URSSAF-Admin Brand-Headquarter-Qualité-Support Functions</t>
  </si>
  <si>
    <t>Cotisations URSSAF-Admin Brand-Headquarter-Logistics-Supply Chain Support</t>
  </si>
  <si>
    <t>Cotisations Mutuelles-Admin Brand-Headquarter-Fabrication-Production</t>
  </si>
  <si>
    <t>645200</t>
  </si>
  <si>
    <t>Cotisations Mutuelles-Admin Brand-Headquarter-Transportation-Supply Chain</t>
  </si>
  <si>
    <t>Cotisations Mutuelles-Admin Brand-Headquarter-Human Resources-Support Functions</t>
  </si>
  <si>
    <t>Cotisations Mutuelles-Admin Brand-Headquarter-Finance-Support Functions</t>
  </si>
  <si>
    <t>Cotisations Mutuelles-Admin Brand-Headquarter-R&amp;D-Support Functions</t>
  </si>
  <si>
    <t>Cotisations Mutuelles-Admin Brand-Headquarter-Services Communs-Support Functions</t>
  </si>
  <si>
    <t>Cotisations Mutuelles-Admin Brand-Headquarter-Marketing NPD-Support Functions</t>
  </si>
  <si>
    <t>Cotisations Mutuelles-Admin Brand-Headquarter-Logisitque-Support Functions</t>
  </si>
  <si>
    <t>Cotisations Mutuelles-Admin Brand-Headquarter-Qualité-Support Functions</t>
  </si>
  <si>
    <t>Cotisations Mutuelles-Admin Brand-Headquarter-Logistics-Supply Chain Support</t>
  </si>
  <si>
    <t>Cotisations Aux Caisses De Retraites-Admin Brand-Headquarter-Fabrication-Production</t>
  </si>
  <si>
    <t>645300</t>
  </si>
  <si>
    <t>Cotisations Aux Caisses De Retraites-Admin Brand-Headquarter-Transportation-Supply Chain</t>
  </si>
  <si>
    <t>Cotisations Aux Caisses De Retraites-Admin Brand-Headquarter-Human Resources-Support Functions</t>
  </si>
  <si>
    <t>Cotisations Aux Caisses De Retraites-Admin Brand-Headquarter-Finance-Support Functions</t>
  </si>
  <si>
    <t>Cotisations Aux Caisses De Retraites-Admin Brand-Headquarter-R&amp;D-Support Functions</t>
  </si>
  <si>
    <t>Cotisations Aux Caisses De Retraites-Admin Brand-Headquarter-Services Communs-Support Functions</t>
  </si>
  <si>
    <t>Cotisations Aux Caisses De Retraites-Admin Brand-Headquarter-Marketing NPD-Support Functions</t>
  </si>
  <si>
    <t>Cotisations Aux Caisses De Retraites-Admin Brand-Headquarter-Logisitque-Support Functions</t>
  </si>
  <si>
    <t>Cotisations Aux Caisses De Retraites-Admin Brand-Headquarter-Qualité-Support Functions</t>
  </si>
  <si>
    <t>Cotisations Aux Caisses De Retraites-Admin Brand-Headquarter-Logistics-Supply Chain Support</t>
  </si>
  <si>
    <t>Charges Sociales S/Primes-Admin Brand-Headquarter-Fabrication-Production</t>
  </si>
  <si>
    <t>645810</t>
  </si>
  <si>
    <t>Charges Sociales S/Primes-Admin Brand-Headquarter-Transportation-Supply Chain</t>
  </si>
  <si>
    <t>Charges Sociales S/Primes-Admin Brand-Headquarter-Human Resources-Support Functions</t>
  </si>
  <si>
    <t>Charges Sociales S/Primes-Admin Brand-Headquarter-Finance-Support Functions</t>
  </si>
  <si>
    <t>Charges Sociales S/Primes-Admin Brand-Headquarter-R&amp;D-Support Functions</t>
  </si>
  <si>
    <t>Charges Sociales S/Primes-Admin Brand-Headquarter-Services Communs-Support Functions</t>
  </si>
  <si>
    <t>Charges Sociales S/Primes-Admin Brand-Headquarter-Marketing NPD-Support Functions</t>
  </si>
  <si>
    <t>Charges Sociales S/Primes-Admin Brand-Headquarter-Logisitque-Support Functions</t>
  </si>
  <si>
    <t>Charges Sociales S/Primes-Admin Brand-Headquarter-Qualité-Support Functions</t>
  </si>
  <si>
    <t>Charges Sociales S/Primes-Admin Brand-Headquarter-Logistics-Supply Chain Support</t>
  </si>
  <si>
    <t>Charges Sociales S/Conges Paye-Admin Brand-Headquarter-Fabrication-Production</t>
  </si>
  <si>
    <t>645820</t>
  </si>
  <si>
    <t>Charges Sociales S/Conges Paye-Admin Brand-Headquarter-Transportation-Supply Chain</t>
  </si>
  <si>
    <t>Charges Sociales S/Conges Paye-Admin Brand-Headquarter-Human Resources-Support Functions</t>
  </si>
  <si>
    <t>Charges Sociales S/Conges Paye-Admin Brand-Headquarter-Finance-Support Functions</t>
  </si>
  <si>
    <t>Charges Sociales S/Conges Paye-Admin Brand-Headquarter-R&amp;D-Support Functions</t>
  </si>
  <si>
    <t>Charges Sociales S/Conges Paye-Admin Brand-Headquarter-Services Communs-Support Functions</t>
  </si>
  <si>
    <t>Charges Sociales S/Conges Paye-Admin Brand-Headquarter-Marketing NPD-Support Functions</t>
  </si>
  <si>
    <t>Charges Sociales S/Conges Paye-Admin Brand-Headquarter-Logisitque-Support Functions</t>
  </si>
  <si>
    <t>Charges Sociales S/Conges Paye-Admin Brand-Headquarter-Qualité-Support Functions</t>
  </si>
  <si>
    <t>Charges Sociales S/Conges Paye-Admin Brand-Headquarter-Logistics-Supply Chain Support</t>
  </si>
  <si>
    <t>Médécine du Travail-Admin Brand-Headquarter-Services Communs-Support Functions</t>
  </si>
  <si>
    <t>647100</t>
  </si>
  <si>
    <t>Autres Charges De Personnel-Admin Brand-Headquarter-Services Communs-Support Functions</t>
  </si>
  <si>
    <t>648000</t>
  </si>
  <si>
    <t>Total Personal Costs</t>
  </si>
  <si>
    <t>Delivery and Packing:</t>
  </si>
  <si>
    <t>Transport Sur Ventes-Admin Brand-Headquarter-Logisitque-Support Functions</t>
  </si>
  <si>
    <t>624200</t>
  </si>
  <si>
    <t>Transport Sur Ventes-Admin Brand-Headquarter-Logistics-Supply Chain Support</t>
  </si>
  <si>
    <t>Transport Divers-Admin Brand-Headquarter-R&amp;D-Support Functions</t>
  </si>
  <si>
    <t>624800</t>
  </si>
  <si>
    <t>Transport Divers-Admin Brand-Headquarter-Règlementation-Support Functions</t>
  </si>
  <si>
    <t>Transport Divers-Admin Brand-Headquarter-Services Communs-Support Functions</t>
  </si>
  <si>
    <t>Transport Divers-Admin Brand-Headquarter-Marketing NPD-Support Functions</t>
  </si>
  <si>
    <t>Transport Divers-Admin Brand-Headquarter-Logisitque-Support Functions</t>
  </si>
  <si>
    <t>Transport Divers-Admin Brand-Headquarter-Qualité-Support Functions</t>
  </si>
  <si>
    <t>Transport Divers-Admin Brand-Headquarter-Logistics-Supply Chain Support</t>
  </si>
  <si>
    <t>Total Delivery and Packing</t>
  </si>
  <si>
    <t>Building and Utilities:</t>
  </si>
  <si>
    <t>Electricité-Admin Brand-Headquarter-Services Communs-Support Functions</t>
  </si>
  <si>
    <t>606100</t>
  </si>
  <si>
    <t>Eau-Admin Brand-Headquarter-Services Communs-Support Functions</t>
  </si>
  <si>
    <t>606101</t>
  </si>
  <si>
    <t>Carburant-Admin Brand-Headquarter-Services Communs-Support Functions</t>
  </si>
  <si>
    <t>606102</t>
  </si>
  <si>
    <t>Produits Entretien-Admin Brand-Headquarter-Services Communs-Support Functions</t>
  </si>
  <si>
    <t>606300</t>
  </si>
  <si>
    <t>Produits Entretien-Admin Brand-Headquarter-Logisitque-Support Functions</t>
  </si>
  <si>
    <t>Produits Entretien-Admin Brand-Headquarter-Logistics-Supply Chain Support</t>
  </si>
  <si>
    <t>Entretien Petit Outillage-Admin Brand-Headquarter-Fabrication-Production</t>
  </si>
  <si>
    <t>606350</t>
  </si>
  <si>
    <t>Entretien Petit Outillage-Admin Brand-Headquarter-Services Communs-Support Functions</t>
  </si>
  <si>
    <t>Entretien Petit Outillage-Admin Brand-Headquarter-Logisitque-Support Functions</t>
  </si>
  <si>
    <t>Entretien Petit Outillage-Admin Brand-Headquarter-Qualité-Support Functions</t>
  </si>
  <si>
    <t>Entretien Petit Outillage-Admin Brand-Headquarter-Logistics-Supply Chain Support</t>
  </si>
  <si>
    <t>Fournitures Administratives-Admin Brand-Headquarter-R&amp;D-Support Functions</t>
  </si>
  <si>
    <t>606400</t>
  </si>
  <si>
    <t>Fournitures Administratives-Admin Brand-Headquarter-Services Communs-Support Functions</t>
  </si>
  <si>
    <t>Fournitures Administratives-Admin Brand-Headquarter-Qualité-Support Functions</t>
  </si>
  <si>
    <t>Autres Fournitures-Admin Brand-Headquarter-Services Communs-Support Functions</t>
  </si>
  <si>
    <t>606800</t>
  </si>
  <si>
    <t>Autres Fournitures-Admin Brand-Headquarter-Logisitque-Support Functions</t>
  </si>
  <si>
    <t>Autres Fournitures-Admin Brand-Headquarter-Qualité-Support Functions</t>
  </si>
  <si>
    <t>Autres Fournitures-Admin Brand-Headquarter-Logistics-Supply Chain Support</t>
  </si>
  <si>
    <t>Leasing-Admin Brand-Headquarter-Services Communs-Support Functions</t>
  </si>
  <si>
    <t>612200</t>
  </si>
  <si>
    <t>Location Gérance Intercompany-Admin Brand-Intercompany-Services Communs-Support Functions- -Myrrh</t>
  </si>
  <si>
    <t>613200</t>
  </si>
  <si>
    <t>FRMY</t>
  </si>
  <si>
    <t>Locations Mobilières-Admin Brand-Headquarter-R&amp;D-Support Functions</t>
  </si>
  <si>
    <t>613500</t>
  </si>
  <si>
    <t>Locations Mobilières-Admin Brand-Headquarter-Services Communs-Support Functions</t>
  </si>
  <si>
    <t>Locations Mobilières-Admin Brand-Headquarter-Logisitque-Support Functions</t>
  </si>
  <si>
    <t>Locations Mobilières-Admin Brand-Headquarter-Logistics-Supply Chain Support</t>
  </si>
  <si>
    <t>Locations Mobilières + 6 Mois-Admin Brand-Headquarter-Services Communs-Support Functions</t>
  </si>
  <si>
    <t>613510</t>
  </si>
  <si>
    <t>Charges Locatives Intercompany-Admin Brand-Intercompany-Services Communs-Support Functions- -Myrrh</t>
  </si>
  <si>
    <t>614200</t>
  </si>
  <si>
    <t>Entretien Des Locaux-Admin Brand-Headquarter-Services Communs-Support Functions</t>
  </si>
  <si>
    <t>615200</t>
  </si>
  <si>
    <t>Surveillance et Sécurité-Admin Brand-Headquarter-Services Communs-Support Functions</t>
  </si>
  <si>
    <t>615300</t>
  </si>
  <si>
    <t>Blanchisserie-Admin Brand-Headquarter-Qualité-Support Functions</t>
  </si>
  <si>
    <t>615400</t>
  </si>
  <si>
    <t>Entretien sur Bien Immobilier-Admin Brand-Headquarter-Fabrication-Production</t>
  </si>
  <si>
    <t>615500</t>
  </si>
  <si>
    <t>Entretien sur Bien Immobilier-Admin Brand-Headquarter-IT-Support Functions</t>
  </si>
  <si>
    <t>4115</t>
  </si>
  <si>
    <t>Entretien sur Bien Immobilier-Admin Brand-Headquarter-Services Communs-Support Functions</t>
  </si>
  <si>
    <t>Entretien sur Bien Immobilier-Admin Brand-Headquarter-Logisitque-Support Functions</t>
  </si>
  <si>
    <t>Maintenance-Admin Brand-Headquarter-Fabrication-Production</t>
  </si>
  <si>
    <t>615600</t>
  </si>
  <si>
    <t>Maintenance-Admin Brand-Headquarter-Services Communs-Support Functions</t>
  </si>
  <si>
    <t>Maintenance-Admin Brand-Headquarter-Logisitque-Support Functions</t>
  </si>
  <si>
    <t>Maintenance-Admin Brand-Headquarter-Qualité-Support Functions</t>
  </si>
  <si>
    <t>Maintenance-Admin Brand-Headquarter-Logistics-Supply Chain Support</t>
  </si>
  <si>
    <t>Primes Assurances-Admin Brand-Headquarter-Services Communs-Support Functions</t>
  </si>
  <si>
    <t>616000</t>
  </si>
  <si>
    <t>Total Building and Utilities</t>
  </si>
  <si>
    <t>Travel and Entertainment Expenses:</t>
  </si>
  <si>
    <t>Frais De Colloques, Séminaires-Admin Brand-Headquarter-Règlementation-Support Functions</t>
  </si>
  <si>
    <t>618500</t>
  </si>
  <si>
    <t>Frais De Colloques, Séminaires-Admin Brand-Headquarter-Services Communs-Support Functions</t>
  </si>
  <si>
    <t>Voyages Et Déplacements-Admin Brand-Headquarter-Fabrication-Production</t>
  </si>
  <si>
    <t>625100</t>
  </si>
  <si>
    <t>Voyages Et Déplacements-Admin Brand-Headquarter-Transportation-Supply Chain</t>
  </si>
  <si>
    <t>Voyages Et Déplacements-Admin Brand-Headquarter-R&amp;D-Support Functions</t>
  </si>
  <si>
    <t>Voyages Et Déplacements-Admin Brand-Headquarter-Services Communs-Support Functions</t>
  </si>
  <si>
    <t>Voyages Et Déplacements-Admin Brand-Headquarter-Marketing NPD-Support Functions</t>
  </si>
  <si>
    <t>Voyages Et Déplacements-Admin Brand-Headquarter-Qualité-Support Functions</t>
  </si>
  <si>
    <t>Voyages Et Déplacements-Admin Brand-Headquarter-Logistics-Supply Chain Support</t>
  </si>
  <si>
    <t>Indemnités Km-Admin Brand-Headquarter-Fabrication-Production</t>
  </si>
  <si>
    <t>625110</t>
  </si>
  <si>
    <t>Indemnités Km-Admin Brand-Headquarter-Transportation-Supply Chain</t>
  </si>
  <si>
    <t>Indemnités Km-Admin Brand-Headquarter-R&amp;D-Support Functions</t>
  </si>
  <si>
    <t>Indemnités Km-Admin Brand-Headquarter-Services Communs-Support Functions</t>
  </si>
  <si>
    <t>Indemnités Km-Admin Brand-Headquarter-Qualité-Support Functions</t>
  </si>
  <si>
    <t>Frais De Réception-Admin Brand-Headquarter-R&amp;D-Support Functions</t>
  </si>
  <si>
    <t>625700</t>
  </si>
  <si>
    <t>Frais De Réception-Admin Brand-Headquarter-Services Communs-Support Functions</t>
  </si>
  <si>
    <t>Total Travel and Entertainment Expenses</t>
  </si>
  <si>
    <t>IT and Communication:</t>
  </si>
  <si>
    <t>Maintenance IT-Admin Brand-Headquarter-IT-Support Functions</t>
  </si>
  <si>
    <t>615601</t>
  </si>
  <si>
    <t>Maintenance IT-Admin Brand-Headquarter-Services Communs-Support Functions</t>
  </si>
  <si>
    <t>Maintenance IT-Admin Brand-Headquarter-Logisitque-Support Functions</t>
  </si>
  <si>
    <t>Maintenance IT-Admin Brand-Headquarter-Logistics-Supply Chain Support</t>
  </si>
  <si>
    <t>Frais Postaux-Admin Brand-Headquarter-Services Communs-Support Functions</t>
  </si>
  <si>
    <t>626100</t>
  </si>
  <si>
    <t>Télécommunications-Admin Brand-Headquarter-Services Communs-Support Functions</t>
  </si>
  <si>
    <t>626200</t>
  </si>
  <si>
    <t>Total IT and Communication</t>
  </si>
  <si>
    <t>Professional Fees:</t>
  </si>
  <si>
    <t>Honoraires Comptables-Admin Brand-Headquarter-Services Communs-Support Functions</t>
  </si>
  <si>
    <t>622600</t>
  </si>
  <si>
    <t>Honoraires-Admin Brand-Headquarter-R&amp;D-Support Functions</t>
  </si>
  <si>
    <t>622610</t>
  </si>
  <si>
    <t>Honoraires-Admin Brand-Headquarter-Règlementation-Support Functions</t>
  </si>
  <si>
    <t>Honoraires-Admin Brand-Headquarter-Qualité-Support Functions</t>
  </si>
  <si>
    <t>Honoraires CAC-Admin Brand-Headquarter-Services Communs-Support Functions</t>
  </si>
  <si>
    <t>622620</t>
  </si>
  <si>
    <t>Frais Actes Et Contentieux-Admin Brand-Headquarter-Services Communs-Support Functions</t>
  </si>
  <si>
    <t>622700</t>
  </si>
  <si>
    <t>Honoraires Autres-Admin Brand-Headquarter-Transportation-Supply Chain</t>
  </si>
  <si>
    <t>622800</t>
  </si>
  <si>
    <t>Honoraires Autres-Admin Brand-Headquarter-IT-Support Functions</t>
  </si>
  <si>
    <t>Honoraires Autres-Admin Brand-Headquarter-R&amp;D-Support Functions</t>
  </si>
  <si>
    <t>Honoraires Autres-Admin Brand-Headquarter-Règlementation-Support Functions</t>
  </si>
  <si>
    <t>Honoraires Autres-Admin Brand-Headquarter-Services Communs-Support Functions</t>
  </si>
  <si>
    <t>Honoraires Autres-Admin Brand-Headquarter-Marketing NPD-Support Functions</t>
  </si>
  <si>
    <t>Honoraires Autres-Admin Brand-Headquarter-Logisitque-Support Functions</t>
  </si>
  <si>
    <t>Honoraires Autres-Admin Brand-Headquarter-Logistics-Supply Chain Support</t>
  </si>
  <si>
    <t>Frais De Recrutement De Personnel-Admin Brand-Headquarter-Services Communs-Support Functions</t>
  </si>
  <si>
    <t>628400</t>
  </si>
  <si>
    <t>Total Professional Fees</t>
  </si>
  <si>
    <t>Bank Fees:</t>
  </si>
  <si>
    <t>Services Bancaires-Admin Brand-Headquarter-Services Communs-Support Functions</t>
  </si>
  <si>
    <t>627000</t>
  </si>
  <si>
    <t>Total Bank Fees</t>
  </si>
  <si>
    <t>Other Expenses:</t>
  </si>
  <si>
    <t>Etudes et recherches-Admin Brand-Headquarter-R&amp;D-Support Functions</t>
  </si>
  <si>
    <t>617000</t>
  </si>
  <si>
    <t>Documentation-Admin Brand-Headquarter-Transportation-Supply Chain</t>
  </si>
  <si>
    <t>618100</t>
  </si>
  <si>
    <t>Documentation-Admin Brand-Headquarter-Règlementation-Support Functions</t>
  </si>
  <si>
    <t>Documentation-Admin Brand-Headquarter-Services Communs-Support Functions</t>
  </si>
  <si>
    <t>Publicité-Admin Brand-Headquarter-Services Communs-Support Functions</t>
  </si>
  <si>
    <t>623000</t>
  </si>
  <si>
    <t>Cotisations Diverses-Admin Brand-Headquarter-Services Communs-Support Functions</t>
  </si>
  <si>
    <t>628100</t>
  </si>
  <si>
    <t>Cotisations Diverses-Admin Brand-Headquarter-Logisitque-Support Functions</t>
  </si>
  <si>
    <t>Cotisations Diverses-Admin Brand-Headquarter-Logistics-Supply Chain Support</t>
  </si>
  <si>
    <t>Autres Services Extérieur - FM-Admin Brand-Headquarter-Logisitque-Support Functions</t>
  </si>
  <si>
    <t>628200</t>
  </si>
  <si>
    <t>Autres Services Extérieur - FM-Admin Brand-Headquarter-Logistics-Supply Chain Support</t>
  </si>
  <si>
    <t>Charges Diverses De Gestion Courante-Creed-Headquarter-Financial Expenses/Incomes-Other</t>
  </si>
  <si>
    <t>658000</t>
  </si>
  <si>
    <t>5020</t>
  </si>
  <si>
    <t>50</t>
  </si>
  <si>
    <t>Total Other Expenses</t>
  </si>
  <si>
    <t>Other Tax Expenses:</t>
  </si>
  <si>
    <t>CET-Admin Brand-Headquarter-Services Communs-Support Functions</t>
  </si>
  <si>
    <t>635110</t>
  </si>
  <si>
    <t>CVAE-Admin Brand-Headquarter-Services Communs-Support Functions</t>
  </si>
  <si>
    <t>635120</t>
  </si>
  <si>
    <t>Autres Taxes-Admin Brand-Headquarter-Services Communs-Support Functions</t>
  </si>
  <si>
    <t>637800</t>
  </si>
  <si>
    <t>Total Other Tax Expenses</t>
  </si>
  <si>
    <t>Non Reccuring Expenses:</t>
  </si>
  <si>
    <t>Maintenance ERP Intercompany-Creed-Intercompany-Non-Recurring-Other- -Fontaine Limited</t>
  </si>
  <si>
    <t>615609</t>
  </si>
  <si>
    <t>5010</t>
  </si>
  <si>
    <t>Total Non Reccuring Expenses</t>
  </si>
  <si>
    <t>Depreciation and Amortization:</t>
  </si>
  <si>
    <t>Valeur Comptable Des Eléments D'actif Cédés-Admin Brand-Headquarter-Logistics-Supply Chain Support</t>
  </si>
  <si>
    <t>675000</t>
  </si>
  <si>
    <t>Dotation Aux Amortissements Des Immobilisations Incorporelle-Admin Brand-Headquarter-Fabrication-Production</t>
  </si>
  <si>
    <t>681110</t>
  </si>
  <si>
    <t>Dotation Aux Amortissements Des Immobilisations Incorporelle-Admin Brand-Headquarter-R&amp;D-Support Functions</t>
  </si>
  <si>
    <t>Dotation Aux Amortissements Des Immobilisations Incorporelle-Admin Brand-Headquarter-Services Communs-Support Functions</t>
  </si>
  <si>
    <t>Dotation Aux Amortissements Des Immobilisations Incorporelle-Admin Brand-Headquarter-Logisitque-Support Functions</t>
  </si>
  <si>
    <t>Dotation Aux Amortissements Des Immobilisations Incorporelle-Admin Brand-Headquarter-Logistics-Supply Chain Support</t>
  </si>
  <si>
    <t>Dotation Aux Amortissements Des Immobilisations Corporelles-Admin Brand-Headquarter-Fabrication-Production</t>
  </si>
  <si>
    <t>681120</t>
  </si>
  <si>
    <t>Dotation Aux Amortissements Des Immobilisations Corporelles-Admin Brand-Headquarter-Maceration-Production</t>
  </si>
  <si>
    <t>1011</t>
  </si>
  <si>
    <t>Dotation Aux Amortissements Des Immobilisations Corporelles-Admin Brand-Headquarter-R&amp;D-Support Functions</t>
  </si>
  <si>
    <t>Dotation Aux Amortissements Des Immobilisations Corporelles-Admin Brand-Headquarter-Services Communs-Support Functions</t>
  </si>
  <si>
    <t>Dotation Aux Amortissements Des Immobilisations Corporelles-Admin Brand-Headquarter-Logisitque-Support Functions</t>
  </si>
  <si>
    <t>Dotation Aux Amortissements Des Immobilisations Corporelles-Admin Brand-Headquarter-Qualité-Support Functions</t>
  </si>
  <si>
    <t>Dotation Aux Amortissements Des Immobilisations Corporelles-Admin Brand-Headquarter-Logistics-Supply Chain Support</t>
  </si>
  <si>
    <t>Dotation Aux Amortissements Des Immobilisations Corporelles-Creed-Headquarter-Maceration-Production</t>
  </si>
  <si>
    <t>Dotation Aux Amortissements Des Immobilisations Corporelles-Creed-Headquarter-R&amp;D-Support Functions</t>
  </si>
  <si>
    <t>Total Depreciation and Amortization</t>
  </si>
  <si>
    <t>Subvention D'exploitation-Admin Brand-Headquarter-Services Communs-Support Functions</t>
  </si>
  <si>
    <t>740000</t>
  </si>
  <si>
    <t>Produits De Cession Immobilisations Corporelles-Admin Brand-Headquarter-Logisitque-Support Functions</t>
  </si>
  <si>
    <t>775200</t>
  </si>
  <si>
    <t>Produits De Cession Immobilisations Corporelles-Admin Brand-Headquarter-Logistics-Supply Chain Support</t>
  </si>
  <si>
    <t>Financial Expenses/Incomes:</t>
  </si>
  <si>
    <t>Intérêts De Comptes Courants Intercompany-Admin Brand-Intercompany-Services Communs-Support Functions- -Fontaine Limited</t>
  </si>
  <si>
    <t>661500</t>
  </si>
  <si>
    <t>Total Financial Expenses/Incomes</t>
  </si>
  <si>
    <t>Forex Impact:</t>
  </si>
  <si>
    <t>Pertes De Change Réalisées-Admin Brand-Headquarter-Financial Expenses/Incomes-Other</t>
  </si>
  <si>
    <t>666000</t>
  </si>
  <si>
    <t>Pertes De Change Non-Réalisées-Admin Brand-Headquarter-Financial Expenses/Incomes-Other</t>
  </si>
  <si>
    <t>666100</t>
  </si>
  <si>
    <t>Gains De Change Réalisés-Admin Brand-Headquarter-Financial Expenses/Incomes-Other</t>
  </si>
  <si>
    <t>766000</t>
  </si>
  <si>
    <t>Gains De Change Non-Réalisés-Admin Brand-Headquarter-Financial Expenses/Incomes-Other</t>
  </si>
  <si>
    <t>766100</t>
  </si>
  <si>
    <t>Total Forex Impact</t>
  </si>
  <si>
    <t>Intercompany Recharges:</t>
  </si>
  <si>
    <t>Maintenance ERP Intercompany-Creed-Intercompany-IT-Support Functions-Non-Recurring Tracker-Fontaine Limited</t>
  </si>
  <si>
    <t>FPNR000001</t>
  </si>
  <si>
    <t>Prix de Transfert - Intercompany-Creed-Intercompany-Finance-Support Functions- -Fontaine Limited</t>
  </si>
  <si>
    <t>791009</t>
  </si>
  <si>
    <t>Total Intercompany Recharges</t>
  </si>
  <si>
    <t>Code</t>
  </si>
  <si>
    <t>Nom</t>
  </si>
  <si>
    <t>Solde d'ouverture</t>
  </si>
  <si>
    <t>Débit</t>
  </si>
  <si>
    <t>Crédit</t>
  </si>
  <si>
    <t>Solde cumulé</t>
  </si>
  <si>
    <t>avr-24</t>
  </si>
  <si>
    <t>mai-24</t>
  </si>
  <si>
    <t>juin-24</t>
  </si>
  <si>
    <t>juil-24</t>
  </si>
  <si>
    <t>août-24</t>
  </si>
  <si>
    <t>sept-24</t>
  </si>
  <si>
    <t>oct-24</t>
  </si>
  <si>
    <t>nov-24</t>
  </si>
  <si>
    <t>déc-24</t>
  </si>
  <si>
    <t>101300</t>
  </si>
  <si>
    <t>Capital------</t>
  </si>
  <si>
    <t>106100</t>
  </si>
  <si>
    <t>Reserve Légale------</t>
  </si>
  <si>
    <t>106800</t>
  </si>
  <si>
    <t>Réserves Générales------</t>
  </si>
  <si>
    <t>120000</t>
  </si>
  <si>
    <t>Résultat de l'Exercise (Bénéfice)------</t>
  </si>
  <si>
    <t>151100</t>
  </si>
  <si>
    <t>PROVISION POUR RISQUES------</t>
  </si>
  <si>
    <t>164000</t>
  </si>
  <si>
    <t>EMPRUNT GBFO--Intercompany-Fontaine Limited---</t>
  </si>
  <si>
    <t>168000</t>
  </si>
  <si>
    <t>Interets courus sur emprunt------</t>
  </si>
  <si>
    <t>168100</t>
  </si>
  <si>
    <t>Interets courus sur emprunt - Intercompany--Intercompany-Fontaine Limited---</t>
  </si>
  <si>
    <t>203000</t>
  </si>
  <si>
    <t>Frais De Développement------</t>
  </si>
  <si>
    <t>205000</t>
  </si>
  <si>
    <t>Logiciels, Licences------</t>
  </si>
  <si>
    <t>215400</t>
  </si>
  <si>
    <t>Matériel Industriel------</t>
  </si>
  <si>
    <t>215500</t>
  </si>
  <si>
    <t>Outillage Industriel------</t>
  </si>
  <si>
    <t>218100</t>
  </si>
  <si>
    <t>Installation Générales, Agencements Et Aménagement------</t>
  </si>
  <si>
    <t>218300</t>
  </si>
  <si>
    <t>Matériel De Bureau Et Informatique------</t>
  </si>
  <si>
    <t>218310</t>
  </si>
  <si>
    <t>Matériel De Santé et Sécurité------</t>
  </si>
  <si>
    <t>218400</t>
  </si>
  <si>
    <t>Mobilier------</t>
  </si>
  <si>
    <t>231000</t>
  </si>
  <si>
    <t>Immobilisations en cours------</t>
  </si>
  <si>
    <t>275000</t>
  </si>
  <si>
    <t>Dépôts et Cautionnements------</t>
  </si>
  <si>
    <t>280300</t>
  </si>
  <si>
    <t>Amortissements Frais Développement------</t>
  </si>
  <si>
    <t>280500</t>
  </si>
  <si>
    <t>Amortissements Logiciels------</t>
  </si>
  <si>
    <t>281540</t>
  </si>
  <si>
    <t>Amortissements Matériel Industriel------</t>
  </si>
  <si>
    <t>281550</t>
  </si>
  <si>
    <t>Amortissements Outillage Industriel------</t>
  </si>
  <si>
    <t>281810</t>
  </si>
  <si>
    <t>Amortissements Installation Générales, Agencements Et Aménag------</t>
  </si>
  <si>
    <t>281830</t>
  </si>
  <si>
    <t>Amortissements Matériel De Bureau Et Informatique------</t>
  </si>
  <si>
    <t>281831</t>
  </si>
  <si>
    <t>Amortissements Matériel De Santé et Sécurité------</t>
  </si>
  <si>
    <t>281840</t>
  </si>
  <si>
    <t>Amortissements Mobilier------</t>
  </si>
  <si>
    <t>311000</t>
  </si>
  <si>
    <t>Stock Matières Premières-Creed-----</t>
  </si>
  <si>
    <t>322000</t>
  </si>
  <si>
    <t>Stock Articles de Conditionnement-Creed-----</t>
  </si>
  <si>
    <t>322001</t>
  </si>
  <si>
    <t>Stock Sous-Traitance-Creed-----</t>
  </si>
  <si>
    <t>326000</t>
  </si>
  <si>
    <t>Stock Emballages-Creed-----</t>
  </si>
  <si>
    <t>326100</t>
  </si>
  <si>
    <t>Stock Matériels Points de Vente-Creed-----</t>
  </si>
  <si>
    <t>331000</t>
  </si>
  <si>
    <t>Produits en Cours-Creed-----</t>
  </si>
  <si>
    <t>351000</t>
  </si>
  <si>
    <t>Stock Produits Intermédiaires-Creed-----</t>
  </si>
  <si>
    <t>355000</t>
  </si>
  <si>
    <t>Stock Produits Finis-Creed-----</t>
  </si>
  <si>
    <t>380000</t>
  </si>
  <si>
    <t>Stock En Transit-Creed-----</t>
  </si>
  <si>
    <t>391100</t>
  </si>
  <si>
    <t>Dépréciation Stock Matières Premières-Creed-----</t>
  </si>
  <si>
    <t>392200</t>
  </si>
  <si>
    <t>Dépréciation Stock Articles de Conditionnement-Creed-----</t>
  </si>
  <si>
    <t>392260</t>
  </si>
  <si>
    <t>Dépréciation Stock Emballages-Creed-----</t>
  </si>
  <si>
    <t>392270</t>
  </si>
  <si>
    <t>Dépréciation Stock Matériels Points de Vente-Creed-----</t>
  </si>
  <si>
    <t>395100</t>
  </si>
  <si>
    <t>Dépréciation Stock Produits Intermédiaires-Creed-----</t>
  </si>
  <si>
    <t>395500</t>
  </si>
  <si>
    <t>Dépréciation Stock Produits Finis-Creed-----</t>
  </si>
  <si>
    <t>401000</t>
  </si>
  <si>
    <t>Fournisseurs------</t>
  </si>
  <si>
    <t>401100</t>
  </si>
  <si>
    <t>Fournisseurs Intercompany--Intercompany-Myrrh---</t>
  </si>
  <si>
    <t>Fournisseurs Intercompany--Intercompany-Fontaine Limited---</t>
  </si>
  <si>
    <t>408100</t>
  </si>
  <si>
    <t>Fournisseurs Factures Non Parvenues------</t>
  </si>
  <si>
    <t>408102</t>
  </si>
  <si>
    <t>Ajustement Factures Non Parvenues------</t>
  </si>
  <si>
    <t>408130</t>
  </si>
  <si>
    <t>Fournisseurs FNP Intercompany--Intercompany-Myrrh---</t>
  </si>
  <si>
    <t>Fournisseurs FNP Intercompany--Intercompany-Fontaine Limited---</t>
  </si>
  <si>
    <t>409100</t>
  </si>
  <si>
    <t>Fournisseurs Avances Et Acomptes------</t>
  </si>
  <si>
    <t>411000</t>
  </si>
  <si>
    <t>Clients------</t>
  </si>
  <si>
    <t>411100</t>
  </si>
  <si>
    <t>Clients Intercompany--Intercompany-Fontaine Limited---</t>
  </si>
  <si>
    <t>418100</t>
  </si>
  <si>
    <t>Clients Intercompany - Facture a Emettre--Intercompany-Fontaine Limited---</t>
  </si>
  <si>
    <t>421000</t>
  </si>
  <si>
    <t>Personnel Rémunérations Dues------</t>
  </si>
  <si>
    <t>427000</t>
  </si>
  <si>
    <t>Personnel Oppositions------</t>
  </si>
  <si>
    <t>428200</t>
  </si>
  <si>
    <t>Provision Congés Payés------</t>
  </si>
  <si>
    <t>428600</t>
  </si>
  <si>
    <t>Personnel Charges A Payer------</t>
  </si>
  <si>
    <t>431000</t>
  </si>
  <si>
    <t>Urssaf------</t>
  </si>
  <si>
    <t>437150</t>
  </si>
  <si>
    <t>Retraite Complémentaire------</t>
  </si>
  <si>
    <t>437160</t>
  </si>
  <si>
    <t>IJSS Reçues------</t>
  </si>
  <si>
    <t>437170</t>
  </si>
  <si>
    <t>Mutuelle Et Prévoyance------</t>
  </si>
  <si>
    <t>437180</t>
  </si>
  <si>
    <t>CCI------</t>
  </si>
  <si>
    <t>438200</t>
  </si>
  <si>
    <t>Charges Sociales Sur Congés Payés------</t>
  </si>
  <si>
    <t>438600</t>
  </si>
  <si>
    <t>Charges Sociales Sur Provisions------</t>
  </si>
  <si>
    <t>444000</t>
  </si>
  <si>
    <t>Impôt Sur Les Sociétés------</t>
  </si>
  <si>
    <t>444200</t>
  </si>
  <si>
    <t>Prélèvement A La Source------</t>
  </si>
  <si>
    <t>444600</t>
  </si>
  <si>
    <t>Provision IS Mensuel------</t>
  </si>
  <si>
    <t>445220</t>
  </si>
  <si>
    <t>TVA Déductible Autoliquidée Biens------</t>
  </si>
  <si>
    <t>445230</t>
  </si>
  <si>
    <t>TVA Collectée Autoliquidée Biens------</t>
  </si>
  <si>
    <t>445620</t>
  </si>
  <si>
    <t>TVA Sur Immobilisations------</t>
  </si>
  <si>
    <t>445660</t>
  </si>
  <si>
    <t>TVA Déductible Biens et Services------</t>
  </si>
  <si>
    <t>445670</t>
  </si>
  <si>
    <t>Crédit De TVA------</t>
  </si>
  <si>
    <t>445690</t>
  </si>
  <si>
    <t>TVA sur Encaissements------</t>
  </si>
  <si>
    <t>445710</t>
  </si>
  <si>
    <t>TVA Collectée------</t>
  </si>
  <si>
    <t>445860</t>
  </si>
  <si>
    <t>TVA Sur Factures Non Parvenues------</t>
  </si>
  <si>
    <t>448600</t>
  </si>
  <si>
    <t>Etat Charges A Payer------</t>
  </si>
  <si>
    <t>455100</t>
  </si>
  <si>
    <t>Compte Courant EUR - Fontaine Ltd--Intercompany-Fontaine Limited---</t>
  </si>
  <si>
    <t>467300</t>
  </si>
  <si>
    <t>Créditeurs Divers------</t>
  </si>
  <si>
    <t>486000</t>
  </si>
  <si>
    <t>Charges Payées D'avance------</t>
  </si>
  <si>
    <t>512200</t>
  </si>
  <si>
    <t>BNP - EUR------</t>
  </si>
  <si>
    <t>512300</t>
  </si>
  <si>
    <t>Société Générale FP - EUR------</t>
  </si>
  <si>
    <t>580000</t>
  </si>
  <si>
    <t>Virements Fonds------</t>
  </si>
  <si>
    <t>Achats Matières Premières-Creed-----</t>
  </si>
  <si>
    <t>Achats Articles De Conditionnement-Creed-----</t>
  </si>
  <si>
    <t>Achats Produits semi-finis-Creed-----</t>
  </si>
  <si>
    <t>Variation Prix Produits Semi-Finis-Creed-----</t>
  </si>
  <si>
    <t>Achats Emballages-Creed-----</t>
  </si>
  <si>
    <t>Achats Articles Points de Vente-Creed-----</t>
  </si>
  <si>
    <t>Variations Prix Articles Points de Vente-Creed-----</t>
  </si>
  <si>
    <t>Variation Stock Matières Premières-Creed-----</t>
  </si>
  <si>
    <t>Variation Stock Articles de Conditionnement-Creed-----</t>
  </si>
  <si>
    <t>Variation Stock Articles de Conditionnement-Creed-Intercompany----</t>
  </si>
  <si>
    <t>Variation Stock Emballages-Creed-----</t>
  </si>
  <si>
    <t>Variation Stock Articles Points de Vente-Creed-----</t>
  </si>
  <si>
    <t>Variation Stock Articles Points de Vente-Creed-Intercompany----</t>
  </si>
  <si>
    <t>Variation Stock Produits Semi-Finis-Creed-----</t>
  </si>
  <si>
    <t>Réévaluation d'inventaire-Creed-----</t>
  </si>
  <si>
    <t>Sous-Traitance-Creed-----</t>
  </si>
  <si>
    <t>Sous-Traitance-Creed-Headquarter--Support Functions-Marketing NPD-</t>
  </si>
  <si>
    <t>Sous-Traitance-Creed-Headquarter--Support Functions-Logisitque-</t>
  </si>
  <si>
    <t>Sous-Traitance-Creed-Headquarter--Supply Chain Support-Logistics-</t>
  </si>
  <si>
    <t>Electricité-Admin Brand-Headquarter--Support Functions-Services Communs-</t>
  </si>
  <si>
    <t>Eau-Admin Brand-Headquarter--Support Functions-Services Communs-</t>
  </si>
  <si>
    <t>Carburant-Admin Brand-Headquarter--Support Functions-Services Communs-</t>
  </si>
  <si>
    <t>Produits Entretien-Admin Brand-Headquarter--Support Functions-Services Communs-</t>
  </si>
  <si>
    <t>Produits Entretien-Admin Brand-Headquarter--Support Functions-Logisitque-</t>
  </si>
  <si>
    <t>Produits Entretien-Admin Brand-Headquarter--Supply Chain Support-Logistics-</t>
  </si>
  <si>
    <t>Entretien Petit Outillage-Admin Brand-Headquarter--Production-Fabrication-</t>
  </si>
  <si>
    <t>Entretien Petit Outillage-Admin Brand-Headquarter--Support Functions-Services Communs-</t>
  </si>
  <si>
    <t>Entretien Petit Outillage-Admin Brand-Headquarter--Support Functions-Logisitque-</t>
  </si>
  <si>
    <t>Entretien Petit Outillage-Admin Brand-Headquarter--Support Functions-Qualité-</t>
  </si>
  <si>
    <t>Entretien Petit Outillage-Admin Brand-Headquarter--Supply Chain Support-Logistics-</t>
  </si>
  <si>
    <t>Fournitures Administratives-Admin Brand-Headquarter--Support Functions-R&amp;D-</t>
  </si>
  <si>
    <t>Fournitures Administratives-Admin Brand-Headquarter--Support Functions-Services Communs-</t>
  </si>
  <si>
    <t>Fournitures Administratives-Admin Brand-Headquarter--Support Functions-Qualité-</t>
  </si>
  <si>
    <t>Autres Fournitures-Admin Brand-Headquarter--Support Functions-Services Communs-</t>
  </si>
  <si>
    <t>Autres Fournitures-Admin Brand-Headquarter--Support Functions-Logisitque-</t>
  </si>
  <si>
    <t>Autres Fournitures-Admin Brand-Headquarter--Support Functions-Qualité-</t>
  </si>
  <si>
    <t>Autres Fournitures-Admin Brand-Headquarter--Supply Chain Support-Logistics-</t>
  </si>
  <si>
    <t>Achats De Marchandises-Creed-----</t>
  </si>
  <si>
    <t>PPV Achats De Marchandises-Creed-----</t>
  </si>
  <si>
    <t>Frais Généraux Sous-Traitance-Admin Brand-Headquarter--Support Functions-Services Communs-</t>
  </si>
  <si>
    <t>Frais Généraux Sous-Traitance-Admin Brand-Headquarter--Support Functions-Logisitque-</t>
  </si>
  <si>
    <t>Frais Généraux Sous-Traitance-Admin Brand-Headquarter--Supply Chain Support-Logistics-</t>
  </si>
  <si>
    <t>Leasing-Admin Brand-Headquarter--Support Functions-Services Communs-</t>
  </si>
  <si>
    <t>Location Gérance Intercompany-Admin Brand-Intercompany-Myrrh-Support Functions-Services Communs-</t>
  </si>
  <si>
    <t>Locations Mobilières-Admin Brand-Headquarter--Support Functions-R&amp;D-</t>
  </si>
  <si>
    <t>Locations Mobilières-Admin Brand-Headquarter--Support Functions-Services Communs-</t>
  </si>
  <si>
    <t>Locations Mobilières-Admin Brand-Headquarter--Support Functions-Logisitque-</t>
  </si>
  <si>
    <t>Locations Mobilières-Admin Brand-Headquarter--Supply Chain Support-Logistics-</t>
  </si>
  <si>
    <t>Locations Mobilières + 6 Mois-Admin Brand-Headquarter--Support Functions-Services Communs-</t>
  </si>
  <si>
    <t>Charges Locatives Intercompany-Admin Brand-Intercompany-Myrrh-Support Functions-Services Communs-</t>
  </si>
  <si>
    <t>Entretien Des Locaux-Admin Brand-Headquarter--Support Functions-Services Communs-</t>
  </si>
  <si>
    <t>Surveillance et Sécurité-Admin Brand-Headquarter--Support Functions-Services Communs-</t>
  </si>
  <si>
    <t>Blanchisserie-Admin Brand-Headquarter--Support Functions-Qualité-</t>
  </si>
  <si>
    <t>Entretien sur Bien Immobilier-Admin Brand-Headquarter--Production-Fabrication-</t>
  </si>
  <si>
    <t>Entretien sur Bien Immobilier-Admin Brand-Headquarter--Support Functions-IT-</t>
  </si>
  <si>
    <t>Entretien sur Bien Immobilier-Admin Brand-Headquarter--Support Functions-Services Communs-</t>
  </si>
  <si>
    <t>Entretien sur Bien Immobilier-Admin Brand-Headquarter--Support Functions-Logisitque-</t>
  </si>
  <si>
    <t>Maintenance-Admin Brand-Headquarter--Production-Fabrication-</t>
  </si>
  <si>
    <t>Maintenance-Admin Brand-Headquarter--Support Functions-Services Communs-</t>
  </si>
  <si>
    <t>Maintenance-Admin Brand-Headquarter--Support Functions-Logisitque-</t>
  </si>
  <si>
    <t>Maintenance-Admin Brand-Headquarter--Support Functions-Qualité-</t>
  </si>
  <si>
    <t>Maintenance-Admin Brand-Headquarter--Supply Chain Support-Logistics-</t>
  </si>
  <si>
    <t>Maintenance IT-Admin Brand-Headquarter--Support Functions-IT-</t>
  </si>
  <si>
    <t>Maintenance IT-Admin Brand-Headquarter--Support Functions-Services Communs-</t>
  </si>
  <si>
    <t>Maintenance IT-Admin Brand-Headquarter--Support Functions-Logisitque-</t>
  </si>
  <si>
    <t>Maintenance IT-Admin Brand-Headquarter--Supply Chain Support-Logistics-</t>
  </si>
  <si>
    <t>Maintenance ERP Intercompany-Creed-Intercompany-Fontaine Limited-Support Functions-IT-Non-Recurring Tracker</t>
  </si>
  <si>
    <t>Maintenance ERP Intercompany-Creed-Intercompany-Fontaine Limited-Other-Non-Recurring-</t>
  </si>
  <si>
    <t>Primes Assurances-Admin Brand-Headquarter--Support Functions-Services Communs-</t>
  </si>
  <si>
    <t>Etudes et recherches-Admin Brand-Headquarter--Support Functions-R&amp;D-</t>
  </si>
  <si>
    <t>Documentation-Admin Brand-Headquarter--Supply Chain-Transportation-</t>
  </si>
  <si>
    <t>Documentation-Admin Brand-Headquarter--Support Functions-Règlementation-</t>
  </si>
  <si>
    <t>Documentation-Admin Brand-Headquarter--Support Functions-Services Communs-</t>
  </si>
  <si>
    <t>Frais De Colloques, Séminaires-Admin Brand-Headquarter--Support Functions-Règlementation-</t>
  </si>
  <si>
    <t>Frais De Colloques, Séminaires-Admin Brand-Headquarter--Support Functions-Services Communs-</t>
  </si>
  <si>
    <t>Personnel Extérieur Entreprise-Admin Brand-Headquarter--Support Functions-Logisitque-</t>
  </si>
  <si>
    <t>Personnel Extérieur Entreprise-Admin Brand-Headquarter--Support Functions-Qualité-</t>
  </si>
  <si>
    <t>Personnel Extérieur Entreprise-Admin Brand-Headquarter--Supply Chain Support-Logistics-</t>
  </si>
  <si>
    <t>Honoraires Comptables-Admin Brand-Headquarter--Support Functions-Services Communs-</t>
  </si>
  <si>
    <t>Honoraires-Admin Brand-Headquarter--Support Functions-R&amp;D-</t>
  </si>
  <si>
    <t>Honoraires-Admin Brand-Headquarter--Support Functions-Règlementation-</t>
  </si>
  <si>
    <t>Honoraires-Admin Brand-Headquarter--Support Functions-Qualité-</t>
  </si>
  <si>
    <t>Honoraires CAC-Admin Brand-Headquarter--Support Functions-Services Communs-</t>
  </si>
  <si>
    <t>Frais Actes Et Contentieux-Admin Brand-Headquarter--Support Functions-Services Communs-</t>
  </si>
  <si>
    <t>Honoraires Autres-Admin Brand-Headquarter--Supply Chain-Transportation-</t>
  </si>
  <si>
    <t>Honoraires Autres-Admin Brand-Headquarter--Support Functions-IT-</t>
  </si>
  <si>
    <t>Honoraires Autres-Admin Brand-Headquarter--Support Functions-R&amp;D-</t>
  </si>
  <si>
    <t>Honoraires Autres-Admin Brand-Headquarter--Support Functions-Règlementation-</t>
  </si>
  <si>
    <t>Honoraires Autres-Admin Brand-Headquarter--Support Functions-Services Communs-</t>
  </si>
  <si>
    <t>Honoraires Autres-Admin Brand-Headquarter--Support Functions-Marketing NPD-</t>
  </si>
  <si>
    <t>Honoraires Autres-Admin Brand-Headquarter--Support Functions-Logisitque-</t>
  </si>
  <si>
    <t>Honoraires Autres-Admin Brand-Headquarter--Supply Chain Support-Logistics-</t>
  </si>
  <si>
    <t>Publicité-Admin Brand-Headquarter--Support Functions-Services Communs-</t>
  </si>
  <si>
    <t>Transport Sur Achats-Admin Brand-Headquarter--Supply Chain-Transportation-</t>
  </si>
  <si>
    <t>Transport Sur Achats-Admin Brand-Headquarter--Support Functions-Services Communs-</t>
  </si>
  <si>
    <t>Transport Sur Achats-Admin Brand-Headquarter--Support Functions-Marketing NPD-</t>
  </si>
  <si>
    <t>Transport Sur Achats-Creed-Headquarter--Supply Chain-Transportation-</t>
  </si>
  <si>
    <t>Transport Sur Ventes-Admin Brand-Headquarter--Support Functions-Logisitque-</t>
  </si>
  <si>
    <t>Transport Sur Ventes-Admin Brand-Headquarter--Supply Chain Support-Logistics-</t>
  </si>
  <si>
    <t>Transport Divers-Admin Brand-Headquarter--Support Functions-R&amp;D-</t>
  </si>
  <si>
    <t>Transport Divers-Admin Brand-Headquarter--Support Functions-Règlementation-</t>
  </si>
  <si>
    <t>Transport Divers-Admin Brand-Headquarter--Support Functions-Services Communs-</t>
  </si>
  <si>
    <t>Transport Divers-Admin Brand-Headquarter--Support Functions-Marketing NPD-</t>
  </si>
  <si>
    <t>Transport Divers-Admin Brand-Headquarter--Support Functions-Logisitque-</t>
  </si>
  <si>
    <t>Transport Divers-Admin Brand-Headquarter--Support Functions-Qualité-</t>
  </si>
  <si>
    <t>Transport Divers-Admin Brand-Headquarter--Supply Chain Support-Logistics-</t>
  </si>
  <si>
    <t>Voyages Et Déplacements-Admin Brand-Headquarter--Production-Fabrication-</t>
  </si>
  <si>
    <t>Voyages Et Déplacements-Admin Brand-Headquarter--Supply Chain-Transportation-</t>
  </si>
  <si>
    <t>Voyages Et Déplacements-Admin Brand-Headquarter--Support Functions-R&amp;D-</t>
  </si>
  <si>
    <t>Voyages Et Déplacements-Admin Brand-Headquarter--Support Functions-Services Communs-</t>
  </si>
  <si>
    <t>Voyages Et Déplacements-Admin Brand-Headquarter--Support Functions-Marketing NPD-</t>
  </si>
  <si>
    <t>Voyages Et Déplacements-Admin Brand-Headquarter--Support Functions-Qualité-</t>
  </si>
  <si>
    <t>Voyages Et Déplacements-Admin Brand-Headquarter--Supply Chain Support-Logistics-</t>
  </si>
  <si>
    <t>Indemnités Km-Admin Brand-Headquarter--Production-Fabrication-</t>
  </si>
  <si>
    <t>Indemnités Km-Admin Brand-Headquarter--Supply Chain-Transportation-</t>
  </si>
  <si>
    <t>Indemnités Km-Admin Brand-Headquarter--Support Functions-R&amp;D-</t>
  </si>
  <si>
    <t>Indemnités Km-Admin Brand-Headquarter--Support Functions-Services Communs-</t>
  </si>
  <si>
    <t>Indemnités Km-Admin Brand-Headquarter--Support Functions-Qualité-</t>
  </si>
  <si>
    <t>Frais De Réception-Admin Brand-Headquarter--Support Functions-R&amp;D-</t>
  </si>
  <si>
    <t>Frais De Réception-Admin Brand-Headquarter--Support Functions-Services Communs-</t>
  </si>
  <si>
    <t>Frais Postaux-Admin Brand-Headquarter--Support Functions-Services Communs-</t>
  </si>
  <si>
    <t>Télécommunications-Admin Brand-Headquarter--Support Functions-Services Communs-</t>
  </si>
  <si>
    <t>Services Bancaires-Admin Brand-Headquarter--Support Functions-Services Communs-</t>
  </si>
  <si>
    <t>Cotisations Diverses-Admin Brand-Headquarter--Support Functions-Services Communs-</t>
  </si>
  <si>
    <t>Cotisations Diverses-Admin Brand-Headquarter--Support Functions-Logisitque-</t>
  </si>
  <si>
    <t>Cotisations Diverses-Admin Brand-Headquarter--Supply Chain Support-Logistics-</t>
  </si>
  <si>
    <t>Autres Services Extérieur - FM-Admin Brand-Headquarter--Support Functions-Logisitque-</t>
  </si>
  <si>
    <t>Autres Services Extérieur - FM-Admin Brand-Headquarter--Supply Chain Support-Logistics-</t>
  </si>
  <si>
    <t>Frais De Recrutement De Personnel-Admin Brand-Headquarter--Support Functions-Services Communs-</t>
  </si>
  <si>
    <t>Formation Continue-Admin Brand-Headquarter--Production-Fabrication-</t>
  </si>
  <si>
    <t>Formation Continue-Admin Brand-Headquarter--Supply Chain-Transportation-</t>
  </si>
  <si>
    <t>Formation Continue-Admin Brand-Headquarter--Support Functions-Human Resources-</t>
  </si>
  <si>
    <t>Formation Continue-Admin Brand-Headquarter--Support Functions-Finance-</t>
  </si>
  <si>
    <t>Formation Continue-Admin Brand-Headquarter--Support Functions-R&amp;D-</t>
  </si>
  <si>
    <t>Formation Continue-Admin Brand-Headquarter--Support Functions-Règlementation-</t>
  </si>
  <si>
    <t>Formation Continue-Admin Brand-Headquarter--Support Functions-Services Communs-</t>
  </si>
  <si>
    <t>Formation Continue-Admin Brand-Headquarter--Support Functions-Marketing NPD-</t>
  </si>
  <si>
    <t>Formation Continue-Admin Brand-Headquarter--Support Functions-Logisitque-</t>
  </si>
  <si>
    <t>Formation Continue-Admin Brand-Headquarter--Support Functions-Qualité-</t>
  </si>
  <si>
    <t>Formation Continue-Admin Brand-Headquarter--Supply Chain Support-Logistics-</t>
  </si>
  <si>
    <t>Taxe Apprentissage-Admin Brand-Headquarter--Production-Fabrication-</t>
  </si>
  <si>
    <t>Taxe Apprentissage-Admin Brand-Headquarter--Supply Chain-Transportation-</t>
  </si>
  <si>
    <t>Taxe Apprentissage-Admin Brand-Headquarter--Support Functions-Human Resources-</t>
  </si>
  <si>
    <t>Taxe Apprentissage-Admin Brand-Headquarter--Support Functions-Finance-</t>
  </si>
  <si>
    <t>Taxe Apprentissage-Admin Brand-Headquarter--Support Functions-R&amp;D-</t>
  </si>
  <si>
    <t>Taxe Apprentissage-Admin Brand-Headquarter--Support Functions-Services Communs-</t>
  </si>
  <si>
    <t>Taxe Apprentissage-Admin Brand-Headquarter--Support Functions-Marketing NPD-</t>
  </si>
  <si>
    <t>Taxe Apprentissage-Admin Brand-Headquarter--Support Functions-Logisitque-</t>
  </si>
  <si>
    <t>Taxe Apprentissage-Admin Brand-Headquarter--Support Functions-Qualité-</t>
  </si>
  <si>
    <t>Taxe Apprentissage-Admin Brand-Headquarter--Supply Chain Support-Logistics-</t>
  </si>
  <si>
    <t>CET-Admin Brand-Headquarter--Support Functions-Services Communs-</t>
  </si>
  <si>
    <t>CVAE-Admin Brand-Headquarter--Support Functions-Services Communs-</t>
  </si>
  <si>
    <t>Autres Taxes-Admin Brand-Headquarter--Support Functions-Services Communs-</t>
  </si>
  <si>
    <t>Salaires-Admin Brand-Headquarter--Production-Fabrication-</t>
  </si>
  <si>
    <t>Salaires-Admin Brand-Headquarter--Supply Chain-Transportation-</t>
  </si>
  <si>
    <t>Salaires-Admin Brand-Headquarter--Support Functions-Human Resources-</t>
  </si>
  <si>
    <t>Salaires-Admin Brand-Headquarter--Support Functions-Finance-</t>
  </si>
  <si>
    <t>Salaires-Admin Brand-Headquarter--Support Functions-R&amp;D-</t>
  </si>
  <si>
    <t>Salaires-Admin Brand-Headquarter--Support Functions-Services Communs-</t>
  </si>
  <si>
    <t>Salaires-Admin Brand-Headquarter--Support Functions-Marketing NPD-</t>
  </si>
  <si>
    <t>Salaires-Admin Brand-Headquarter--Support Functions-Logisitque-</t>
  </si>
  <si>
    <t>Salaires-Admin Brand-Headquarter--Support Functions-Qualité-</t>
  </si>
  <si>
    <t>Salaires-Admin Brand-Headquarter--Supply Chain Support-Logistics-</t>
  </si>
  <si>
    <t>Provision Prime-Admin Brand-Headquarter--Production-Fabrication-</t>
  </si>
  <si>
    <t>Provision Prime-Admin Brand-Headquarter--Supply Chain-Transportation-</t>
  </si>
  <si>
    <t>Provision Prime-Admin Brand-Headquarter--Support Functions-Human Resources-</t>
  </si>
  <si>
    <t>Provision Prime-Admin Brand-Headquarter--Support Functions-Finance-</t>
  </si>
  <si>
    <t>Provision Prime-Admin Brand-Headquarter--Support Functions-R&amp;D-</t>
  </si>
  <si>
    <t>Provision Prime-Admin Brand-Headquarter--Support Functions-Services Communs-</t>
  </si>
  <si>
    <t>Provision Prime-Admin Brand-Headquarter--Support Functions-Marketing NPD-</t>
  </si>
  <si>
    <t>Provision Prime-Admin Brand-Headquarter--Support Functions-Logisitque-</t>
  </si>
  <si>
    <t>Provision Prime-Admin Brand-Headquarter--Support Functions-Qualité-</t>
  </si>
  <si>
    <t>Provision Prime-Admin Brand-Headquarter--Supply Chain Support-Logistics-</t>
  </si>
  <si>
    <t>Conges Payes-Admin Brand-Headquarter--Production-Fabrication-</t>
  </si>
  <si>
    <t>Conges Payes-Admin Brand-Headquarter--Supply Chain-Transportation-</t>
  </si>
  <si>
    <t>Conges Payes-Admin Brand-Headquarter--Support Functions-Human Resources-</t>
  </si>
  <si>
    <t>Conges Payes-Admin Brand-Headquarter--Support Functions-Finance-</t>
  </si>
  <si>
    <t>Conges Payes-Admin Brand-Headquarter--Support Functions-R&amp;D-</t>
  </si>
  <si>
    <t>Conges Payes-Admin Brand-Headquarter--Support Functions-Services Communs-</t>
  </si>
  <si>
    <t>Conges Payes-Admin Brand-Headquarter--Support Functions-Marketing NPD-</t>
  </si>
  <si>
    <t>Conges Payes-Admin Brand-Headquarter--Support Functions-Logisitque-</t>
  </si>
  <si>
    <t>Conges Payes-Admin Brand-Headquarter--Support Functions-Qualité-</t>
  </si>
  <si>
    <t>Conges Payes-Admin Brand-Headquarter--Supply Chain Support-Logistics-</t>
  </si>
  <si>
    <t>Indemnité Et Avantages Divers-Admin Brand-Headquarter--Production-Fabrication-</t>
  </si>
  <si>
    <t>Indemnité Et Avantages Divers-Admin Brand-Headquarter--Supply Chain-Transportation-</t>
  </si>
  <si>
    <t>Indemnité Et Avantages Divers-Admin Brand-Headquarter--Support Functions-Human Resources-</t>
  </si>
  <si>
    <t>Indemnité Et Avantages Divers-Admin Brand-Headquarter--Support Functions-Finance-</t>
  </si>
  <si>
    <t>Indemnité Et Avantages Divers-Admin Brand-Headquarter--Support Functions-Services Communs-</t>
  </si>
  <si>
    <t>Indemnité Et Avantages Divers-Admin Brand-Headquarter--Support Functions-Logisitque-</t>
  </si>
  <si>
    <t>Indemnité Et Avantages Divers-Admin Brand-Headquarter--Support Functions-Qualité-</t>
  </si>
  <si>
    <t>Indemnité Et Avantages Divers-Admin Brand-Headquarter--Supply Chain Support-Logistics-</t>
  </si>
  <si>
    <t>Cotisations URSSAF-Admin Brand-Headquarter--Production-Fabrication-</t>
  </si>
  <si>
    <t>Cotisations URSSAF-Admin Brand-Headquarter--Supply Chain-Transportation-</t>
  </si>
  <si>
    <t>Cotisations URSSAF-Admin Brand-Headquarter--Support Functions-Human Resources-</t>
  </si>
  <si>
    <t>Cotisations URSSAF-Admin Brand-Headquarter--Support Functions-Finance-</t>
  </si>
  <si>
    <t>Cotisations URSSAF-Admin Brand-Headquarter--Support Functions-R&amp;D-</t>
  </si>
  <si>
    <t>Cotisations URSSAF-Admin Brand-Headquarter--Support Functions-Services Communs-</t>
  </si>
  <si>
    <t>Cotisations URSSAF-Admin Brand-Headquarter--Support Functions-Marketing NPD-</t>
  </si>
  <si>
    <t>Cotisations URSSAF-Admin Brand-Headquarter--Support Functions-Logisitque-</t>
  </si>
  <si>
    <t>Cotisations URSSAF-Admin Brand-Headquarter--Support Functions-Qualité-</t>
  </si>
  <si>
    <t>Cotisations URSSAF-Admin Brand-Headquarter--Supply Chain Support-Logistics-</t>
  </si>
  <si>
    <t>Cotisations Mutuelles-Admin Brand-Headquarter--Production-Fabrication-</t>
  </si>
  <si>
    <t>Cotisations Mutuelles-Admin Brand-Headquarter--Supply Chain-Transportation-</t>
  </si>
  <si>
    <t>Cotisations Mutuelles-Admin Brand-Headquarter--Support Functions-Human Resources-</t>
  </si>
  <si>
    <t>Cotisations Mutuelles-Admin Brand-Headquarter--Support Functions-Finance-</t>
  </si>
  <si>
    <t>Cotisations Mutuelles-Admin Brand-Headquarter--Support Functions-R&amp;D-</t>
  </si>
  <si>
    <t>Cotisations Mutuelles-Admin Brand-Headquarter--Support Functions-Services Communs-</t>
  </si>
  <si>
    <t>Cotisations Mutuelles-Admin Brand-Headquarter--Support Functions-Marketing NPD-</t>
  </si>
  <si>
    <t>Cotisations Mutuelles-Admin Brand-Headquarter--Support Functions-Logisitque-</t>
  </si>
  <si>
    <t>Cotisations Mutuelles-Admin Brand-Headquarter--Support Functions-Qualité-</t>
  </si>
  <si>
    <t>Cotisations Mutuelles-Admin Brand-Headquarter--Supply Chain Support-Logistics-</t>
  </si>
  <si>
    <t>Cotisations Aux Caisses De Retraites-Admin Brand-Headquarter--Production-Fabrication-</t>
  </si>
  <si>
    <t>Cotisations Aux Caisses De Retraites-Admin Brand-Headquarter--Supply Chain-Transportation-</t>
  </si>
  <si>
    <t>Cotisations Aux Caisses De Retraites-Admin Brand-Headquarter--Support Functions-Human Resources-</t>
  </si>
  <si>
    <t>Cotisations Aux Caisses De Retraites-Admin Brand-Headquarter--Support Functions-Finance-</t>
  </si>
  <si>
    <t>Cotisations Aux Caisses De Retraites-Admin Brand-Headquarter--Support Functions-R&amp;D-</t>
  </si>
  <si>
    <t>Cotisations Aux Caisses De Retraites-Admin Brand-Headquarter--Support Functions-Services Communs-</t>
  </si>
  <si>
    <t>Cotisations Aux Caisses De Retraites-Admin Brand-Headquarter--Support Functions-Marketing NPD-</t>
  </si>
  <si>
    <t>Cotisations Aux Caisses De Retraites-Admin Brand-Headquarter--Support Functions-Logisitque-</t>
  </si>
  <si>
    <t>Cotisations Aux Caisses De Retraites-Admin Brand-Headquarter--Support Functions-Qualité-</t>
  </si>
  <si>
    <t>Cotisations Aux Caisses De Retraites-Admin Brand-Headquarter--Supply Chain Support-Logistics-</t>
  </si>
  <si>
    <t>Charges Sociales S/Primes-Admin Brand-Headquarter--Production-Fabrication-</t>
  </si>
  <si>
    <t>Charges Sociales S/Primes-Admin Brand-Headquarter--Supply Chain-Transportation-</t>
  </si>
  <si>
    <t>Charges Sociales S/Primes-Admin Brand-Headquarter--Support Functions-Human Resources-</t>
  </si>
  <si>
    <t>Charges Sociales S/Primes-Admin Brand-Headquarter--Support Functions-Finance-</t>
  </si>
  <si>
    <t>Charges Sociales S/Primes-Admin Brand-Headquarter--Support Functions-R&amp;D-</t>
  </si>
  <si>
    <t>Charges Sociales S/Primes-Admin Brand-Headquarter--Support Functions-Services Communs-</t>
  </si>
  <si>
    <t>Charges Sociales S/Primes-Admin Brand-Headquarter--Support Functions-Marketing NPD-</t>
  </si>
  <si>
    <t>Charges Sociales S/Primes-Admin Brand-Headquarter--Support Functions-Logisitque-</t>
  </si>
  <si>
    <t>Charges Sociales S/Primes-Admin Brand-Headquarter--Support Functions-Qualité-</t>
  </si>
  <si>
    <t>Charges Sociales S/Primes-Admin Brand-Headquarter--Supply Chain Support-Logistics-</t>
  </si>
  <si>
    <t>Charges Sociales S/Conges Paye-Admin Brand-Headquarter--Production-Fabrication-</t>
  </si>
  <si>
    <t>Charges Sociales S/Conges Paye-Admin Brand-Headquarter--Supply Chain-Transportation-</t>
  </si>
  <si>
    <t>Charges Sociales S/Conges Paye-Admin Brand-Headquarter--Support Functions-Human Resources-</t>
  </si>
  <si>
    <t>Charges Sociales S/Conges Paye-Admin Brand-Headquarter--Support Functions-Finance-</t>
  </si>
  <si>
    <t>Charges Sociales S/Conges Paye-Admin Brand-Headquarter--Support Functions-R&amp;D-</t>
  </si>
  <si>
    <t>Charges Sociales S/Conges Paye-Admin Brand-Headquarter--Support Functions-Services Communs-</t>
  </si>
  <si>
    <t>Charges Sociales S/Conges Paye-Admin Brand-Headquarter--Support Functions-Marketing NPD-</t>
  </si>
  <si>
    <t>Charges Sociales S/Conges Paye-Admin Brand-Headquarter--Support Functions-Logisitque-</t>
  </si>
  <si>
    <t>Charges Sociales S/Conges Paye-Admin Brand-Headquarter--Support Functions-Qualité-</t>
  </si>
  <si>
    <t>Charges Sociales S/Conges Paye-Admin Brand-Headquarter--Supply Chain Support-Logistics-</t>
  </si>
  <si>
    <t>Médécine du Travail-Admin Brand-Headquarter--Support Functions-Services Communs-</t>
  </si>
  <si>
    <t>Autres Charges De Personnel-Admin Brand-Headquarter--Support Functions-Services Communs-</t>
  </si>
  <si>
    <t>Charges Diverses De Gestion Courante-Creed-Headquarter--Other-Financial Expenses/Incomes-</t>
  </si>
  <si>
    <t>Intérêts De Comptes Courants Intercompany-Admin Brand-Intercompany-Fontaine Limited-Support Functions-Services Communs-</t>
  </si>
  <si>
    <t>Pertes De Change Réalisées-Admin Brand-Headquarter--Other-Financial Expenses/Incomes-</t>
  </si>
  <si>
    <t>Pertes De Change Non-Réalisées-Admin Brand-Headquarter--Other-Financial Expenses/Incomes-</t>
  </si>
  <si>
    <t>Valeur Comptable Des Eléments D'actif Cédés-Admin Brand-Headquarter--Supply Chain Support-Logistics-</t>
  </si>
  <si>
    <t>Dotation Aux Amortissements Des Immobilisations Incorporelle-Admin Brand-Headquarter--Production-Fabrication-</t>
  </si>
  <si>
    <t>Dotation Aux Amortissements Des Immobilisations Incorporelle-Admin Brand-Headquarter--Support Functions-R&amp;D-</t>
  </si>
  <si>
    <t>Dotation Aux Amortissements Des Immobilisations Incorporelle-Admin Brand-Headquarter--Support Functions-Services Communs-</t>
  </si>
  <si>
    <t>Dotation Aux Amortissements Des Immobilisations Incorporelle-Admin Brand-Headquarter--Support Functions-Logisitque-</t>
  </si>
  <si>
    <t>Dotation Aux Amortissements Des Immobilisations Incorporelle-Admin Brand-Headquarter--Supply Chain Support-Logistics-</t>
  </si>
  <si>
    <t>Dotation Aux Amortissements Des Immobilisations Corporelles-Admin Brand-Headquarter--Production-Fabrication-</t>
  </si>
  <si>
    <t>Dotation Aux Amortissements Des Immobilisations Corporelles-Admin Brand-Headquarter--Production-Maceration-</t>
  </si>
  <si>
    <t>Dotation Aux Amortissements Des Immobilisations Corporelles-Admin Brand-Headquarter--Support Functions-R&amp;D-</t>
  </si>
  <si>
    <t>Dotation Aux Amortissements Des Immobilisations Corporelles-Admin Brand-Headquarter--Support Functions-Services Communs-</t>
  </si>
  <si>
    <t>Dotation Aux Amortissements Des Immobilisations Corporelles-Admin Brand-Headquarter--Support Functions-Logisitque-</t>
  </si>
  <si>
    <t>Dotation Aux Amortissements Des Immobilisations Corporelles-Admin Brand-Headquarter--Support Functions-Qualité-</t>
  </si>
  <si>
    <t>Dotation Aux Amortissements Des Immobilisations Corporelles-Admin Brand-Headquarter--Supply Chain Support-Logistics-</t>
  </si>
  <si>
    <t>Dotation Aux Amortissements Des Immobilisations Corporelles-Creed-Headquarter--Production-Maceration-</t>
  </si>
  <si>
    <t>Dotation Aux Amortissements Des Immobilisations Corporelles-Creed-Headquarter--Support Functions-R&amp;D-</t>
  </si>
  <si>
    <t>Dotation Aux Prov Pour Dépréciation Des Stocks-Creed-Headquarter--Support Functions-Services Communs-</t>
  </si>
  <si>
    <t>Ventes Produits Finis Intercompany-Creed-Intercompany-Fontaine Limited---</t>
  </si>
  <si>
    <t>Prestation de service Intercompany-Admin Brand-Intercompany-Fontaine Limited---</t>
  </si>
  <si>
    <t>Prestation de service Intercompany-Creed-Intercompany-Fontaine Limited---</t>
  </si>
  <si>
    <t>Prestation de service Intercompany-Creed-Intercompany-Fontaine Limited-Support Functions-Services Communs-</t>
  </si>
  <si>
    <t>Produits D'activité Annexe-Admin Brand-Others--Support Functions-Services Communs-</t>
  </si>
  <si>
    <t>Variation Stock Produit Finis-Creed-----</t>
  </si>
  <si>
    <t>Variation Stock Produit Finis-Creed-Intercompany-Fontaine Limited---</t>
  </si>
  <si>
    <t>Variation Stock Produit Intermédiaire-Creed-----</t>
  </si>
  <si>
    <t>Variation Stock Produit Intermédiaire-Creed-Intercompany-Fontaine Limited---</t>
  </si>
  <si>
    <t>Subvention D'exploitation-Admin Brand-Headquarter--Support Functions-Services Communs-</t>
  </si>
  <si>
    <t>Gains De Change Réalisés-Admin Brand-Headquarter--Other-Financial Expenses/Incomes-</t>
  </si>
  <si>
    <t>Gains De Change Non-Réalisés-Admin Brand-Headquarter--Other-Financial Expenses/Incomes-</t>
  </si>
  <si>
    <t>Produits De Cession Immobilisations Corporelles-Admin Brand-Headquarter--Support Functions-Logisitque-</t>
  </si>
  <si>
    <t>Produits De Cession Immobilisations Corporelles-Admin Brand-Headquarter--Supply Chain Support-Logistics-</t>
  </si>
  <si>
    <t>Prix de Transfert - Intercompany-Creed-Intercompany-Fontaine Limited-Support Functions-Finance-</t>
  </si>
  <si>
    <t>code</t>
  </si>
  <si>
    <t>ctrl</t>
  </si>
  <si>
    <t>Colonne1</t>
  </si>
  <si>
    <t>Fragrances Production</t>
  </si>
  <si>
    <t>Cash Reporting</t>
  </si>
  <si>
    <t>Closing on 23/12/22</t>
  </si>
  <si>
    <t>Mois precedent</t>
  </si>
  <si>
    <t>Fcst du mois reporte</t>
  </si>
  <si>
    <t>Toujours 3 mois de rolling forecast</t>
  </si>
  <si>
    <t>Week 1</t>
  </si>
  <si>
    <t>Week 2</t>
  </si>
  <si>
    <t>Week 3</t>
  </si>
  <si>
    <t>Week 4</t>
  </si>
  <si>
    <t>Week 5</t>
  </si>
  <si>
    <t>To complete</t>
  </si>
  <si>
    <t>Details</t>
  </si>
  <si>
    <t>Actual</t>
  </si>
  <si>
    <t>Forecast</t>
  </si>
  <si>
    <t>Weekly Forecast</t>
  </si>
  <si>
    <t>Act</t>
  </si>
  <si>
    <r>
      <t xml:space="preserve">Act vs </t>
    </r>
    <r>
      <rPr>
        <b/>
        <sz val="11"/>
        <color rgb="FF0000FF"/>
        <rFont val="Tahoma"/>
        <family val="2"/>
      </rPr>
      <t>Fcst</t>
    </r>
  </si>
  <si>
    <t>Total</t>
  </si>
  <si>
    <t>Week of</t>
  </si>
  <si>
    <t>mois courant vs precedent</t>
  </si>
  <si>
    <t>mois courant vs forecast YTD</t>
  </si>
  <si>
    <t>Sales receipts external / Encaissements Wholesale</t>
  </si>
  <si>
    <t>Sales receipts external / Encaissements Boutique</t>
  </si>
  <si>
    <t>Sales receipts external / Encaissements Web</t>
  </si>
  <si>
    <t>Sales receipts external / Encaissements Euro account</t>
  </si>
  <si>
    <t>Sales receipts interco / Encaissements interco</t>
  </si>
  <si>
    <t>Subsidies received / Subvenbtions reçues</t>
  </si>
  <si>
    <t>VAT reimbursement / Remboursement TVA</t>
  </si>
  <si>
    <t>Other receipts / Autres encaissements</t>
  </si>
  <si>
    <t>TOTAL OPERATING CASH IN</t>
  </si>
  <si>
    <t>Payroll / Salaires</t>
  </si>
  <si>
    <t>Covid-19 Chomage eco / CJRS Cash received</t>
  </si>
  <si>
    <t>Temporary operators / Agency staffing</t>
  </si>
  <si>
    <t>Tax on salaries / Taxes sur salaires</t>
  </si>
  <si>
    <t xml:space="preserve">   Raw Materials / Achats Matières Premières</t>
  </si>
  <si>
    <t xml:space="preserve">   Conditioning Raw Materials / Achats AC</t>
  </si>
  <si>
    <t xml:space="preserve">   Other Raw Materials / Autres Achats Matières</t>
  </si>
  <si>
    <t xml:space="preserve">   Sub-contractors / Sous-traitance production</t>
  </si>
  <si>
    <t xml:space="preserve">   Inventory Purchases (Other than Creed)</t>
  </si>
  <si>
    <t>Purchases interco / Achats interco</t>
  </si>
  <si>
    <t>Commissions / Commissions</t>
  </si>
  <si>
    <t>Freight / Transport / Packaging / Storage</t>
  </si>
  <si>
    <t>Maintenance Expenses / Frais de maintenance</t>
  </si>
  <si>
    <t>Services / Professional fees</t>
  </si>
  <si>
    <t>Operating leases and rentals / Locations</t>
  </si>
  <si>
    <t>Utilities / Energie (2)</t>
  </si>
  <si>
    <t>Computer / Communication/ IT Costs</t>
  </si>
  <si>
    <t>Insurance / Assurances</t>
  </si>
  <si>
    <t>VAT payment / TVA à payer</t>
  </si>
  <si>
    <t>Operating Taxes / Impôts et taxes</t>
  </si>
  <si>
    <t>Management Fees</t>
  </si>
  <si>
    <t>Travel &amp; Entertainment / Voyages et déplacements-missions</t>
  </si>
  <si>
    <t>Quality claims / Coûts Qualité</t>
  </si>
  <si>
    <t>Other disbursements / Autres décaissements inl bank fee</t>
  </si>
  <si>
    <t>TOTAL OPERATING CASH OUT</t>
  </si>
  <si>
    <t>TOTAL OPERATING CASH FLOW</t>
  </si>
  <si>
    <t>Financing - Loans external in &amp; Equity / Emprunts externes</t>
  </si>
  <si>
    <t>Loans interco in / Emprunts interco</t>
  </si>
  <si>
    <t>Internal Transfer between bank accounts (In / Out)</t>
  </si>
  <si>
    <t>Dividends received (incl Interco)</t>
  </si>
  <si>
    <t>Financial interest in / Intérêts reçus</t>
  </si>
  <si>
    <t>Financial interest interco in / Intérêts reçus interco</t>
  </si>
  <si>
    <t xml:space="preserve">TOTAL FINANCING CASH IN </t>
  </si>
  <si>
    <t>Loans external out</t>
  </si>
  <si>
    <t>Loans interco out</t>
  </si>
  <si>
    <t>Dividends paid (incl interco)</t>
  </si>
  <si>
    <t>Realized exchange Gains /losses</t>
  </si>
  <si>
    <t>Financial interest interco out</t>
  </si>
  <si>
    <t>TOTAL FINANCING CASH OUT</t>
  </si>
  <si>
    <t>TOTAL FINANCING CASH FLOW</t>
  </si>
  <si>
    <t>CAPEX / INVESTISSEMENTS</t>
  </si>
  <si>
    <t>CORPORATE TAX - IMPOTS</t>
  </si>
  <si>
    <t>OTHER NON OPERATING / AUTRES NON OPERATIONNELS</t>
  </si>
  <si>
    <t>NET CASH FLOW</t>
  </si>
  <si>
    <t>Opening Balance / Solde initial</t>
  </si>
  <si>
    <t>Cash Flow</t>
  </si>
  <si>
    <t>Closing Balance / Solde Final</t>
  </si>
  <si>
    <t>Sales receipts external / Encaissements clients wholesale</t>
  </si>
  <si>
    <t>Sales receipts external / Encaissements clients retail</t>
  </si>
  <si>
    <t>Sales receipts external / Encaissements clients</t>
  </si>
  <si>
    <t>Bank balances</t>
  </si>
  <si>
    <t>Closing</t>
  </si>
  <si>
    <t>BNP</t>
  </si>
  <si>
    <t>SOGE</t>
  </si>
  <si>
    <t>Month of</t>
  </si>
  <si>
    <t>Salaires</t>
  </si>
  <si>
    <t>Charges TTC</t>
  </si>
  <si>
    <t>Charges HT</t>
  </si>
  <si>
    <t>TVA</t>
  </si>
  <si>
    <t>TOTAL</t>
  </si>
  <si>
    <t>CFS</t>
  </si>
  <si>
    <t>Ecart</t>
  </si>
  <si>
    <t>is</t>
  </si>
  <si>
    <t>CA TTC</t>
  </si>
  <si>
    <t>Bilan TTC</t>
  </si>
  <si>
    <t>CA HT</t>
  </si>
  <si>
    <t>Recettes</t>
  </si>
  <si>
    <t>Crtl</t>
  </si>
  <si>
    <t>Rbst TVA</t>
  </si>
  <si>
    <t>Dépenses</t>
  </si>
  <si>
    <t>Conditioning Raw Materials / Achats AC</t>
  </si>
  <si>
    <t>Sub-contractors / Sous-traitance production</t>
  </si>
  <si>
    <t>TTC</t>
  </si>
  <si>
    <t>HT</t>
  </si>
  <si>
    <t>TVA déductible</t>
  </si>
  <si>
    <t>Assurances</t>
  </si>
  <si>
    <t>Myrrh</t>
  </si>
  <si>
    <t>Primes N+1</t>
  </si>
  <si>
    <t>D</t>
  </si>
  <si>
    <t>P3Fcst 2024</t>
  </si>
  <si>
    <t>Délai paiement</t>
  </si>
  <si>
    <t>Dettes - bilan :</t>
  </si>
  <si>
    <t>Solde initial de la dette</t>
  </si>
  <si>
    <t>+ Charges</t>
  </si>
  <si>
    <t>-Paiement</t>
  </si>
  <si>
    <t>= Dettes finales</t>
  </si>
  <si>
    <t>delais paiement</t>
  </si>
  <si>
    <t>Partie commune</t>
  </si>
  <si>
    <t>Détail</t>
  </si>
  <si>
    <t>Achats Matières Premières</t>
  </si>
  <si>
    <t>Achats Articles De Conditionnement</t>
  </si>
  <si>
    <t>Achats Produits semi-finis</t>
  </si>
  <si>
    <t>Achats Emballages</t>
  </si>
  <si>
    <t>Achats Articles Points de Vente</t>
  </si>
  <si>
    <t>Sous-Traitance</t>
  </si>
  <si>
    <t>Achats De Marchandises</t>
  </si>
  <si>
    <t>PPV Achats De Marchandises</t>
  </si>
  <si>
    <t>Personnel Extérieur Entreprise</t>
  </si>
  <si>
    <t>Provision Prime</t>
  </si>
  <si>
    <t>Conges Payes</t>
  </si>
  <si>
    <t>Indemnité Et Avantages Divers</t>
  </si>
  <si>
    <t>Cotisations URSSAF</t>
  </si>
  <si>
    <t>Cotisations Mutuelles</t>
  </si>
  <si>
    <t>Cotisations Aux Caisses De Retraites</t>
  </si>
  <si>
    <t>Charges Sociales S/Primes</t>
  </si>
  <si>
    <t>Charges Sociales S/Conges Paye</t>
  </si>
  <si>
    <t>Médécine du Travail</t>
  </si>
  <si>
    <t>Autres Charges De Personnel</t>
  </si>
  <si>
    <t>Transport Sur Ventes</t>
  </si>
  <si>
    <t>Transport Divers</t>
  </si>
  <si>
    <t>Electricité</t>
  </si>
  <si>
    <t>Eau</t>
  </si>
  <si>
    <t>Location Gérance Intercompany</t>
  </si>
  <si>
    <t>Locations Mobilières</t>
  </si>
  <si>
    <t>Locations Mobilières + 6 Mois</t>
  </si>
  <si>
    <t>Entretien Des Locaux</t>
  </si>
  <si>
    <t>Surveillance et Sécurité</t>
  </si>
  <si>
    <t>Blanchisserie</t>
  </si>
  <si>
    <t>Entretien sur Bien Immobilier</t>
  </si>
  <si>
    <t>Maintenance</t>
  </si>
  <si>
    <t>Primes Assurances</t>
  </si>
  <si>
    <t>Frais De Colloques, Séminaires</t>
  </si>
  <si>
    <t>Voyages Et Déplacements</t>
  </si>
  <si>
    <t>Indemnités Km</t>
  </si>
  <si>
    <t>Frais De Réception</t>
  </si>
  <si>
    <t>Ventes Produits Finis Intercompany</t>
  </si>
  <si>
    <t>Prestation de service Intercompany</t>
  </si>
  <si>
    <t>Produits D'activité Annexe</t>
  </si>
  <si>
    <t>Variation Prix Produits Semi-Finis</t>
  </si>
  <si>
    <t>Variations Prix Articles Points de Vente</t>
  </si>
  <si>
    <t>Variation Stock Matières Premières</t>
  </si>
  <si>
    <t>Variation Stock Articles de Conditionnement</t>
  </si>
  <si>
    <t>Variation Stock Emballages</t>
  </si>
  <si>
    <t>Variation Stock Articles Points de Vente</t>
  </si>
  <si>
    <t>Variation Stock Produits Semi-Finis</t>
  </si>
  <si>
    <t>Réévaluation d'inventaire</t>
  </si>
  <si>
    <t>Frais Généraux Sous-Traitance</t>
  </si>
  <si>
    <t>Transport Sur Achats</t>
  </si>
  <si>
    <t>Dotation Aux Prov Pour Dépréciation Des Stocks</t>
  </si>
  <si>
    <t>Variation Stock Produit Finis</t>
  </si>
  <si>
    <t>Variation Stock Produit Intermédiaire</t>
  </si>
  <si>
    <t>Formation Continue</t>
  </si>
  <si>
    <t>Taxe Apprentissage</t>
  </si>
  <si>
    <t>Carburant</t>
  </si>
  <si>
    <t>Produits Entretien</t>
  </si>
  <si>
    <t>Entretien Petit Outillage</t>
  </si>
  <si>
    <t>Fournitures Administratives</t>
  </si>
  <si>
    <t>Autres Fournitures</t>
  </si>
  <si>
    <t>Leasing</t>
  </si>
  <si>
    <t>Maintenance IT</t>
  </si>
  <si>
    <t>Frais Postaux</t>
  </si>
  <si>
    <t>Télécommunications</t>
  </si>
  <si>
    <t>Honoraires Comptables</t>
  </si>
  <si>
    <t>Honoraires</t>
  </si>
  <si>
    <t>Honoraires CAC</t>
  </si>
  <si>
    <t>Frais Actes Et Contentieux</t>
  </si>
  <si>
    <t>Honoraires Autres</t>
  </si>
  <si>
    <t>Frais De Recrutement De Personnel</t>
  </si>
  <si>
    <t>Services Bancaires</t>
  </si>
  <si>
    <t>Etudes et recherches</t>
  </si>
  <si>
    <t>Documentation</t>
  </si>
  <si>
    <t>Publicité</t>
  </si>
  <si>
    <t>Cotisations Diverses</t>
  </si>
  <si>
    <t>Autres Services Extérieur - FM</t>
  </si>
  <si>
    <t>Charges Diverses De Gestion Courante</t>
  </si>
  <si>
    <t>CET</t>
  </si>
  <si>
    <t>CVAE</t>
  </si>
  <si>
    <t>Autres Taxes</t>
  </si>
  <si>
    <t>Maintenance ERP Intercompany</t>
  </si>
  <si>
    <t>Valeur Comptable Des Eléments D'actif Cédés</t>
  </si>
  <si>
    <t>Dotation Aux Amortissements Des Immobilisations Incorporelle</t>
  </si>
  <si>
    <t>Dotation Aux Amortissements Des Immobilisations Corporelles</t>
  </si>
  <si>
    <t>Subvention D'exploitation</t>
  </si>
  <si>
    <t>Produits De Cession Immobilisations Corporelles</t>
  </si>
  <si>
    <t>Intérêts De Comptes Courants Intercompany</t>
  </si>
  <si>
    <t>Pertes De Change Réalisées</t>
  </si>
  <si>
    <t>Pertes De Change Non-Réalisées</t>
  </si>
  <si>
    <t>Gains De Change Réalisés</t>
  </si>
  <si>
    <t>Gains De Change Non-Réalisés</t>
  </si>
  <si>
    <t>Prix de Transfert - Intercompany</t>
  </si>
  <si>
    <t xml:space="preserve"> </t>
  </si>
  <si>
    <t>Ligne inutile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</si>
</sst>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3" formatCode="_-* #,##0.00_-;\-* #,##0.00_-;_-* &quot;-&quot;??_-;_-@_-"/>
    <numFmt numFmtId="164" formatCode="#,##0.00_ ;\-#,##0.00\ "/>
    <numFmt numFmtId="165" formatCode="[$-409]d\-mmm\-yyyy;@"/>
    <numFmt numFmtId="166" formatCode="#,##0.0_);[Red]\(#,##0.0\)"/>
    <numFmt numFmtId="167" formatCode="#,##0.0;[Red]#,##0.0"/>
    <numFmt numFmtId="168" formatCode="_-* #,##0_-;\-* #,##0_-;_-* &quot;-&quot;??_-;_-@_-"/>
    <numFmt numFmtId="169" formatCode="mmm\ yy"/>
    <numFmt numFmtId="171" formatCode="#,##0.00_ ;[Red]\-#,##0.00\ "/>
  </numFmts>
  <fonts count="68">
    <font>
      <sz val="10"/>
      <color rgb="FF000000"/>
      <name val="Arial"/>
      <family val="2"/>
    </font>
    <font>
      <b/>
      <sz val="14"/>
      <color rgb="FF000000"/>
      <name val="Segoe UI"/>
      <family val="2"/>
    </font>
    <font>
      <b/>
      <sz val="12"/>
      <color rgb="FF000000"/>
      <name val="Segoe UI"/>
      <family val="2"/>
    </font>
    <font>
      <sz val="10"/>
      <color rgb="FF000000"/>
      <name val="Segoe UI"/>
      <family val="2"/>
    </font>
    <font>
      <sz val="8.25"/>
      <color rgb="FF000000"/>
      <name val="Segoe UI"/>
      <family val="2"/>
    </font>
    <font>
      <b/>
      <sz val="8.25"/>
      <color rgb="FF000000"/>
      <name val="Segoe UI"/>
      <family val="2"/>
    </font>
    <font>
      <sz val="10"/>
      <color rgb="FF000000"/>
      <name val="Arial"/>
      <family val="2"/>
    </font>
    <font>
      <b/>
      <sz val="11"/>
      <color rgb="FF000000"/>
      <name val="Segoe UI"/>
      <family val="2"/>
    </font>
    <font>
      <b/>
      <sz val="10"/>
      <color rgb="FF000000"/>
      <name val="Arial"/>
      <family val="2"/>
    </font>
    <font>
      <sz val="8"/>
      <color rgb="FF000000"/>
      <name val="Segoe UI"/>
      <family val="2"/>
    </font>
    <font>
      <sz val="8.25"/>
      <color rgb="FF000000"/>
      <name val="Arial"/>
      <family val="2"/>
    </font>
    <font>
      <sz val="8.25"/>
      <color rgb="FFFF0000"/>
      <name val="Arial"/>
      <family val="2"/>
    </font>
    <font>
      <b/>
      <sz val="11"/>
      <color rgb="FFFF0000"/>
      <name val="Segoe UI"/>
      <family val="2"/>
    </font>
    <font>
      <b/>
      <sz val="8.25"/>
      <color rgb="FFFF0000"/>
      <name val="Segoe UI"/>
      <family val="2"/>
    </font>
    <font>
      <sz val="10"/>
      <color rgb="FFFF0000"/>
      <name val="Segoe UI"/>
      <family val="2"/>
    </font>
    <font>
      <sz val="8"/>
      <color rgb="FFFF0000"/>
      <name val="Segoe UI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9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9"/>
      <color rgb="FFFF0000"/>
      <name val="Aptos Narrow"/>
      <family val="2"/>
      <scheme val="minor"/>
    </font>
    <font>
      <sz val="8"/>
      <name val="Arial"/>
      <family val="2"/>
    </font>
    <font>
      <sz val="12"/>
      <color theme="1"/>
      <name val="Arial"/>
      <family val="2"/>
    </font>
    <font>
      <b/>
      <sz val="12"/>
      <color rgb="FF0000FF"/>
      <name val="Calibri "/>
    </font>
    <font>
      <b/>
      <u/>
      <sz val="14"/>
      <color rgb="FF0000FF"/>
      <name val="Arial"/>
      <family val="2"/>
    </font>
    <font>
      <b/>
      <u/>
      <sz val="14"/>
      <name val="Arial"/>
      <family val="2"/>
    </font>
    <font>
      <b/>
      <u/>
      <sz val="14"/>
      <color theme="1"/>
      <name val="Arial"/>
      <family val="2"/>
    </font>
    <font>
      <b/>
      <sz val="12"/>
      <color theme="1"/>
      <name val="Calibri "/>
    </font>
    <font>
      <b/>
      <sz val="12"/>
      <color rgb="FFFF0000"/>
      <name val="Calibri "/>
    </font>
    <font>
      <b/>
      <u/>
      <sz val="12"/>
      <color theme="1"/>
      <name val="Arial"/>
      <family val="2"/>
    </font>
    <font>
      <sz val="12"/>
      <color rgb="FFFF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sz val="11"/>
      <color rgb="FF0000FF"/>
      <name val="Tahoma"/>
      <family val="2"/>
    </font>
    <font>
      <b/>
      <sz val="11"/>
      <color indexed="8"/>
      <name val="Tahoma"/>
      <family val="2"/>
    </font>
    <font>
      <b/>
      <sz val="11"/>
      <name val="Tahoma"/>
      <family val="2"/>
    </font>
    <font>
      <sz val="11"/>
      <color indexed="8"/>
      <name val="Tahoma"/>
      <family val="2"/>
    </font>
    <font>
      <sz val="11"/>
      <name val="Tahoma"/>
      <family val="2"/>
    </font>
    <font>
      <b/>
      <sz val="11"/>
      <color rgb="FF0000FF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0"/>
      <name val="Arial Narrow"/>
      <family val="2"/>
    </font>
    <font>
      <sz val="9"/>
      <color theme="1"/>
      <name val="Arial"/>
      <family val="2"/>
    </font>
    <font>
      <b/>
      <sz val="9"/>
      <color theme="8" tint="-0.249977111117893"/>
      <name val="Aptos Narrow"/>
      <family val="2"/>
      <scheme val="minor"/>
    </font>
    <font>
      <sz val="9"/>
      <color theme="9" tint="-0.249977111117893"/>
      <name val="Aptos Narrow"/>
      <family val="2"/>
      <scheme val="minor"/>
    </font>
    <font>
      <i/>
      <sz val="9"/>
      <color theme="1"/>
      <name val="Aptos Narrow"/>
      <family val="2"/>
      <scheme val="minor"/>
    </font>
    <font>
      <i/>
      <sz val="9"/>
      <color rgb="FFFF0000"/>
      <name val="Aptos Narrow"/>
      <family val="2"/>
      <scheme val="minor"/>
    </font>
    <font>
      <sz val="9"/>
      <name val="Aptos Narrow"/>
      <family val="2"/>
      <scheme val="minor"/>
    </font>
    <font>
      <sz val="10"/>
      <name val="Segoe UI"/>
      <family val="2"/>
    </font>
    <font>
      <sz val="8.25"/>
      <name val="Arial"/>
      <family val="2"/>
    </font>
    <font>
      <sz val="8"/>
      <name val="Segoe UI"/>
      <family val="2"/>
    </font>
    <font>
      <b/>
      <sz val="11"/>
      <name val="Segoe UI"/>
      <family val="2"/>
    </font>
    <font>
      <b/>
      <sz val="11"/>
      <color theme="0"/>
      <name val="Aptos Narrow"/>
      <family val="2"/>
      <scheme val="minor"/>
    </font>
    <font>
      <b/>
      <sz val="9"/>
      <color rgb="FFFF0000"/>
      <name val="Aptos Narrow"/>
      <family val="2"/>
      <scheme val="minor"/>
    </font>
    <font>
      <sz val="10"/>
      <color theme="9" tint="-0.249977111117893"/>
      <name val="Segoe UI"/>
      <family val="2"/>
    </font>
    <font>
      <b/>
      <sz val="10"/>
      <color theme="9" tint="-0.249977111117893"/>
      <name val="Segoe UI"/>
      <family val="2"/>
    </font>
    <font>
      <sz val="9"/>
      <color rgb="FF7030A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rgb="FFFF0000"/>
      <name val="Aptos Narrow"/>
      <family val="2"/>
      <scheme val="minor"/>
    </font>
    <font>
      <sz val="11"/>
      <color rgb="FF7030A0"/>
      <name val="Tahoma"/>
      <family val="2"/>
    </font>
    <font>
      <b/>
      <sz val="11"/>
      <color rgb="FFFF0000"/>
      <name val="Aptos Narrow"/>
      <family val="2"/>
      <scheme val="minor"/>
    </font>
    <font>
      <sz val="9"/>
      <color theme="8" tint="-0.249977111117893"/>
      <name val="Aptos Narrow"/>
      <family val="2"/>
      <scheme val="minor"/>
    </font>
    <font>
      <sz val="8"/>
      <name val="Arial"/>
      <family val="2"/>
    </font>
    <font>
      <sz val="11"/>
      <color rgb="FFFF0000"/>
      <name val="Tahoma"/>
      <family val="2"/>
    </font>
    <font>
      <b/>
      <sz val="10"/>
      <name val="Segoe UI"/>
      <family val="2"/>
    </font>
  </fonts>
  <fills count="2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medium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theme="0" tint="-0.499984740745262"/>
      </left>
      <right/>
      <top style="medium">
        <color theme="0" tint="-0.499984740745262"/>
      </top>
      <bottom style="thin">
        <color indexed="64"/>
      </bottom>
      <diagonal/>
    </border>
    <border>
      <left/>
      <right/>
      <top style="medium">
        <color theme="0" tint="-0.499984740745262"/>
      </top>
      <bottom style="thin">
        <color indexed="64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thin">
        <color indexed="64"/>
      </bottom>
      <diagonal/>
    </border>
    <border>
      <left style="medium">
        <color theme="0" tint="-0.499984740745262"/>
      </left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 style="medium">
        <color theme="0" tint="-0.499984740745262"/>
      </right>
      <top/>
      <bottom style="medium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indexed="64"/>
      </top>
      <bottom/>
      <diagonal/>
    </border>
    <border>
      <left style="medium">
        <color theme="0" tint="-0.499984740745262"/>
      </left>
      <right style="medium">
        <color theme="0" tint="-0.499984740745262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rgb="FFFF0000"/>
      </left>
      <right/>
      <top style="double">
        <color rgb="FFFF0000"/>
      </top>
      <bottom/>
      <diagonal/>
    </border>
    <border>
      <left/>
      <right/>
      <top style="double">
        <color rgb="FFFF0000"/>
      </top>
      <bottom/>
      <diagonal/>
    </border>
    <border>
      <left/>
      <right style="double">
        <color rgb="FFFF0000"/>
      </right>
      <top style="double">
        <color rgb="FFFF0000"/>
      </top>
      <bottom/>
      <diagonal/>
    </border>
    <border>
      <left style="double">
        <color rgb="FFFF0000"/>
      </left>
      <right/>
      <top/>
      <bottom/>
      <diagonal/>
    </border>
    <border>
      <left/>
      <right style="double">
        <color rgb="FFFF0000"/>
      </right>
      <top/>
      <bottom/>
      <diagonal/>
    </border>
    <border>
      <left style="double">
        <color rgb="FFFF0000"/>
      </left>
      <right/>
      <top/>
      <bottom style="double">
        <color rgb="FFFF0000"/>
      </bottom>
      <diagonal/>
    </border>
    <border>
      <left/>
      <right/>
      <top/>
      <bottom style="double">
        <color rgb="FFFF0000"/>
      </bottom>
      <diagonal/>
    </border>
    <border>
      <left/>
      <right style="double">
        <color rgb="FFFF0000"/>
      </right>
      <top/>
      <bottom style="double">
        <color rgb="FFFF0000"/>
      </bottom>
      <diagonal/>
    </border>
  </borders>
  <cellStyleXfs count="5">
    <xf numFmtId="0" fontId="0" fillId="0" borderId="0" applyAlignment="0"/>
    <xf numFmtId="43" fontId="10" fillId="0" borderId="0" applyFont="0" applyFill="0" applyBorder="0" applyAlignment="0" applyProtection="0"/>
    <xf numFmtId="0" fontId="10" fillId="0" borderId="0" applyAlignment="0"/>
    <xf numFmtId="0" fontId="33" fillId="0" borderId="0"/>
    <xf numFmtId="0" fontId="44" fillId="0" borderId="0" applyFill="0" applyBorder="0">
      <alignment horizontal="left" vertical="top" wrapText="1"/>
    </xf>
  </cellStyleXfs>
  <cellXfs count="322">
    <xf numFmtId="0" fontId="0" fillId="0" borderId="0" xfId="0"/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right"/>
    </xf>
    <xf numFmtId="0" fontId="7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39" fontId="3" fillId="0" borderId="0" xfId="0" applyNumberFormat="1" applyFont="1" applyAlignment="1">
      <alignment horizontal="right"/>
    </xf>
    <xf numFmtId="39" fontId="3" fillId="0" borderId="2" xfId="0" applyNumberFormat="1" applyFont="1" applyBorder="1" applyAlignment="1">
      <alignment horizontal="right"/>
    </xf>
    <xf numFmtId="0" fontId="7" fillId="0" borderId="0" xfId="0" applyFont="1" applyAlignment="1">
      <alignment horizontal="left"/>
    </xf>
    <xf numFmtId="39" fontId="7" fillId="0" borderId="0" xfId="0" applyNumberFormat="1" applyFont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7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9" fillId="0" borderId="2" xfId="0" applyFont="1" applyBorder="1" applyAlignment="1">
      <alignment horizontal="right"/>
    </xf>
    <xf numFmtId="0" fontId="3" fillId="0" borderId="0" xfId="0" applyFont="1" applyAlignment="1"/>
    <xf numFmtId="0" fontId="10" fillId="0" borderId="2" xfId="0" applyFont="1" applyBorder="1" applyAlignment="1">
      <alignment horizontal="center"/>
    </xf>
    <xf numFmtId="0" fontId="3" fillId="0" borderId="0" xfId="2" applyFont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14" fillId="0" borderId="0" xfId="0" applyFont="1" applyAlignment="1"/>
    <xf numFmtId="39" fontId="14" fillId="0" borderId="0" xfId="0" applyNumberFormat="1" applyFont="1" applyAlignment="1">
      <alignment horizontal="right"/>
    </xf>
    <xf numFmtId="0" fontId="15" fillId="0" borderId="2" xfId="0" applyFont="1" applyBorder="1" applyAlignment="1">
      <alignment horizontal="right"/>
    </xf>
    <xf numFmtId="39" fontId="12" fillId="0" borderId="0" xfId="0" applyNumberFormat="1" applyFont="1" applyAlignment="1">
      <alignment horizontal="right"/>
    </xf>
    <xf numFmtId="0" fontId="16" fillId="0" borderId="0" xfId="0" applyFont="1" applyAlignment="1">
      <alignment horizontal="right"/>
    </xf>
    <xf numFmtId="0" fontId="17" fillId="0" borderId="0" xfId="0" applyFont="1" applyAlignment="1">
      <alignment horizontal="right"/>
    </xf>
    <xf numFmtId="0" fontId="14" fillId="0" borderId="2" xfId="0" applyFont="1" applyBorder="1" applyAlignment="1">
      <alignment horizontal="right"/>
    </xf>
    <xf numFmtId="0" fontId="12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3" fillId="2" borderId="0" xfId="0" applyFont="1" applyFill="1" applyAlignment="1">
      <alignment horizontal="left"/>
    </xf>
    <xf numFmtId="0" fontId="3" fillId="2" borderId="0" xfId="2" applyFont="1" applyFill="1" applyAlignment="1">
      <alignment horizontal="left"/>
    </xf>
    <xf numFmtId="39" fontId="3" fillId="2" borderId="0" xfId="0" applyNumberFormat="1" applyFont="1" applyFill="1" applyAlignment="1">
      <alignment horizontal="right"/>
    </xf>
    <xf numFmtId="39" fontId="14" fillId="2" borderId="0" xfId="0" applyNumberFormat="1" applyFont="1" applyFill="1" applyAlignment="1">
      <alignment horizontal="right"/>
    </xf>
    <xf numFmtId="0" fontId="0" fillId="2" borderId="0" xfId="0" applyFill="1"/>
    <xf numFmtId="0" fontId="3" fillId="3" borderId="0" xfId="0" applyFont="1" applyFill="1" applyAlignment="1">
      <alignment horizontal="left"/>
    </xf>
    <xf numFmtId="0" fontId="3" fillId="3" borderId="0" xfId="2" applyFont="1" applyFill="1" applyAlignment="1">
      <alignment horizontal="left"/>
    </xf>
    <xf numFmtId="39" fontId="3" fillId="3" borderId="0" xfId="0" applyNumberFormat="1" applyFont="1" applyFill="1" applyAlignment="1">
      <alignment horizontal="right"/>
    </xf>
    <xf numFmtId="39" fontId="14" fillId="3" borderId="0" xfId="0" applyNumberFormat="1" applyFont="1" applyFill="1" applyAlignment="1">
      <alignment horizontal="right"/>
    </xf>
    <xf numFmtId="0" fontId="0" fillId="3" borderId="0" xfId="0" applyFill="1"/>
    <xf numFmtId="0" fontId="3" fillId="4" borderId="0" xfId="0" applyFont="1" applyFill="1" applyAlignment="1">
      <alignment horizontal="left"/>
    </xf>
    <xf numFmtId="0" fontId="3" fillId="4" borderId="0" xfId="2" applyFont="1" applyFill="1" applyAlignment="1">
      <alignment horizontal="left"/>
    </xf>
    <xf numFmtId="39" fontId="3" fillId="4" borderId="0" xfId="0" applyNumberFormat="1" applyFont="1" applyFill="1" applyAlignment="1">
      <alignment horizontal="right"/>
    </xf>
    <xf numFmtId="39" fontId="14" fillId="4" borderId="0" xfId="0" applyNumberFormat="1" applyFont="1" applyFill="1" applyAlignment="1">
      <alignment horizontal="right"/>
    </xf>
    <xf numFmtId="0" fontId="0" fillId="4" borderId="0" xfId="0" applyFill="1"/>
    <xf numFmtId="164" fontId="11" fillId="0" borderId="0" xfId="0" applyNumberFormat="1" applyFont="1" applyAlignment="1">
      <alignment horizontal="right"/>
    </xf>
    <xf numFmtId="0" fontId="18" fillId="0" borderId="0" xfId="0" applyFont="1"/>
    <xf numFmtId="17" fontId="18" fillId="0" borderId="0" xfId="0" applyNumberFormat="1" applyFont="1" applyAlignment="1">
      <alignment horizontal="center"/>
    </xf>
    <xf numFmtId="49" fontId="18" fillId="0" borderId="0" xfId="0" applyNumberFormat="1" applyFont="1" applyAlignment="1">
      <alignment horizontal="left"/>
    </xf>
    <xf numFmtId="4" fontId="18" fillId="0" borderId="0" xfId="0" applyNumberFormat="1" applyFont="1" applyAlignment="1">
      <alignment horizontal="left"/>
    </xf>
    <xf numFmtId="4" fontId="18" fillId="0" borderId="0" xfId="0" applyNumberFormat="1" applyFont="1"/>
    <xf numFmtId="49" fontId="18" fillId="0" borderId="0" xfId="0" applyNumberFormat="1" applyFont="1"/>
    <xf numFmtId="49" fontId="20" fillId="0" borderId="0" xfId="0" applyNumberFormat="1" applyFont="1" applyAlignment="1">
      <alignment horizontal="left"/>
    </xf>
    <xf numFmtId="4" fontId="20" fillId="0" borderId="0" xfId="0" applyNumberFormat="1" applyFont="1" applyAlignment="1">
      <alignment horizontal="left"/>
    </xf>
    <xf numFmtId="4" fontId="20" fillId="0" borderId="0" xfId="0" applyNumberFormat="1" applyFont="1"/>
    <xf numFmtId="0" fontId="20" fillId="0" borderId="0" xfId="0" applyFont="1"/>
    <xf numFmtId="49" fontId="20" fillId="0" borderId="0" xfId="0" applyNumberFormat="1" applyFont="1"/>
    <xf numFmtId="4" fontId="18" fillId="3" borderId="0" xfId="0" applyNumberFormat="1" applyFont="1" applyFill="1" applyAlignment="1">
      <alignment horizontal="left"/>
    </xf>
    <xf numFmtId="4" fontId="18" fillId="0" borderId="0" xfId="0" applyNumberFormat="1" applyFont="1" applyAlignment="1">
      <alignment horizontal="right"/>
    </xf>
    <xf numFmtId="4" fontId="18" fillId="6" borderId="0" xfId="0" applyNumberFormat="1" applyFont="1" applyFill="1" applyAlignment="1">
      <alignment horizontal="left"/>
    </xf>
    <xf numFmtId="4" fontId="18" fillId="6" borderId="0" xfId="0" applyNumberFormat="1" applyFont="1" applyFill="1"/>
    <xf numFmtId="0" fontId="22" fillId="0" borderId="0" xfId="0" applyFont="1"/>
    <xf numFmtId="165" fontId="23" fillId="0" borderId="0" xfId="0" applyNumberFormat="1" applyFont="1" applyAlignment="1">
      <alignment horizontal="left"/>
    </xf>
    <xf numFmtId="166" fontId="24" fillId="0" borderId="0" xfId="0" applyNumberFormat="1" applyFont="1" applyAlignment="1">
      <alignment horizontal="left"/>
    </xf>
    <xf numFmtId="166" fontId="25" fillId="0" borderId="0" xfId="0" applyNumberFormat="1" applyFont="1" applyAlignment="1">
      <alignment horizontal="centerContinuous"/>
    </xf>
    <xf numFmtId="166" fontId="22" fillId="0" borderId="0" xfId="0" applyNumberFormat="1" applyFont="1"/>
    <xf numFmtId="166" fontId="26" fillId="0" borderId="0" xfId="0" applyNumberFormat="1" applyFont="1"/>
    <xf numFmtId="0" fontId="26" fillId="0" borderId="0" xfId="0" applyFont="1"/>
    <xf numFmtId="0" fontId="27" fillId="0" borderId="0" xfId="0" applyFont="1"/>
    <xf numFmtId="166" fontId="25" fillId="0" borderId="0" xfId="0" applyNumberFormat="1" applyFont="1" applyAlignment="1">
      <alignment horizontal="center"/>
    </xf>
    <xf numFmtId="166" fontId="24" fillId="0" borderId="0" xfId="0" applyNumberFormat="1" applyFont="1" applyAlignment="1">
      <alignment horizontal="center"/>
    </xf>
    <xf numFmtId="17" fontId="28" fillId="6" borderId="0" xfId="0" applyNumberFormat="1" applyFont="1" applyFill="1" applyAlignment="1">
      <alignment horizontal="left"/>
    </xf>
    <xf numFmtId="166" fontId="24" fillId="0" borderId="0" xfId="0" applyNumberFormat="1" applyFont="1" applyAlignment="1">
      <alignment horizontal="centerContinuous"/>
    </xf>
    <xf numFmtId="17" fontId="28" fillId="0" borderId="0" xfId="0" applyNumberFormat="1" applyFont="1" applyAlignment="1">
      <alignment horizontal="left"/>
    </xf>
    <xf numFmtId="0" fontId="29" fillId="0" borderId="0" xfId="0" applyFont="1"/>
    <xf numFmtId="166" fontId="30" fillId="0" borderId="0" xfId="0" applyNumberFormat="1" applyFont="1"/>
    <xf numFmtId="166" fontId="0" fillId="0" borderId="0" xfId="0" applyNumberFormat="1" applyAlignment="1">
      <alignment horizontal="right"/>
    </xf>
    <xf numFmtId="166" fontId="0" fillId="0" borderId="0" xfId="0" applyNumberFormat="1"/>
    <xf numFmtId="166" fontId="0" fillId="8" borderId="0" xfId="0" applyNumberFormat="1" applyFill="1"/>
    <xf numFmtId="166" fontId="31" fillId="9" borderId="5" xfId="0" applyNumberFormat="1" applyFont="1" applyFill="1" applyBorder="1" applyAlignment="1">
      <alignment horizontal="center"/>
    </xf>
    <xf numFmtId="166" fontId="17" fillId="8" borderId="4" xfId="0" quotePrefix="1" applyNumberFormat="1" applyFont="1" applyFill="1" applyBorder="1" applyAlignment="1">
      <alignment vertical="center"/>
    </xf>
    <xf numFmtId="0" fontId="34" fillId="0" borderId="0" xfId="3" applyFont="1" applyAlignment="1">
      <alignment horizontal="right" vertical="top"/>
    </xf>
    <xf numFmtId="166" fontId="36" fillId="9" borderId="6" xfId="3" applyNumberFormat="1" applyFont="1" applyFill="1" applyBorder="1" applyAlignment="1">
      <alignment horizontal="center"/>
    </xf>
    <xf numFmtId="166" fontId="37" fillId="9" borderId="6" xfId="3" applyNumberFormat="1" applyFont="1" applyFill="1" applyBorder="1" applyAlignment="1">
      <alignment horizontal="center"/>
    </xf>
    <xf numFmtId="166" fontId="37" fillId="0" borderId="0" xfId="3" applyNumberFormat="1" applyFont="1" applyAlignment="1">
      <alignment horizontal="center"/>
    </xf>
    <xf numFmtId="166" fontId="36" fillId="0" borderId="6" xfId="3" applyNumberFormat="1" applyFont="1" applyBorder="1" applyAlignment="1">
      <alignment horizontal="center"/>
    </xf>
    <xf numFmtId="166" fontId="37" fillId="0" borderId="0" xfId="3" applyNumberFormat="1" applyFont="1" applyAlignment="1">
      <alignment horizontal="right"/>
    </xf>
    <xf numFmtId="166" fontId="38" fillId="9" borderId="6" xfId="3" applyNumberFormat="1" applyFont="1" applyFill="1" applyBorder="1" applyAlignment="1">
      <alignment horizontal="center"/>
    </xf>
    <xf numFmtId="166" fontId="38" fillId="0" borderId="6" xfId="3" quotePrefix="1" applyNumberFormat="1" applyFont="1" applyBorder="1" applyAlignment="1">
      <alignment horizontal="center" vertical="center" wrapText="1"/>
    </xf>
    <xf numFmtId="166" fontId="37" fillId="9" borderId="10" xfId="3" applyNumberFormat="1" applyFont="1" applyFill="1" applyBorder="1" applyAlignment="1">
      <alignment horizontal="center"/>
    </xf>
    <xf numFmtId="166" fontId="37" fillId="0" borderId="10" xfId="3" applyNumberFormat="1" applyFont="1" applyBorder="1" applyAlignment="1">
      <alignment horizontal="center"/>
    </xf>
    <xf numFmtId="166" fontId="38" fillId="0" borderId="10" xfId="3" quotePrefix="1" applyNumberFormat="1" applyFont="1" applyBorder="1" applyAlignment="1">
      <alignment horizontal="center" vertical="center" wrapText="1"/>
    </xf>
    <xf numFmtId="14" fontId="34" fillId="0" borderId="0" xfId="3" applyNumberFormat="1" applyFont="1" applyAlignment="1">
      <alignment horizontal="right" vertical="top"/>
    </xf>
    <xf numFmtId="14" fontId="38" fillId="9" borderId="11" xfId="3" quotePrefix="1" applyNumberFormat="1" applyFont="1" applyFill="1" applyBorder="1" applyAlignment="1">
      <alignment horizontal="center"/>
    </xf>
    <xf numFmtId="14" fontId="38" fillId="0" borderId="0" xfId="3" quotePrefix="1" applyNumberFormat="1" applyFont="1" applyAlignment="1">
      <alignment horizontal="center"/>
    </xf>
    <xf numFmtId="14" fontId="38" fillId="0" borderId="11" xfId="3" applyNumberFormat="1" applyFont="1" applyBorder="1" applyAlignment="1">
      <alignment horizontal="center"/>
    </xf>
    <xf numFmtId="14" fontId="37" fillId="0" borderId="0" xfId="3" applyNumberFormat="1" applyFont="1" applyAlignment="1">
      <alignment horizontal="right"/>
    </xf>
    <xf numFmtId="14" fontId="0" fillId="0" borderId="0" xfId="0" applyNumberFormat="1"/>
    <xf numFmtId="14" fontId="38" fillId="0" borderId="11" xfId="3" applyNumberFormat="1" applyFont="1" applyBorder="1" applyAlignment="1">
      <alignment horizontal="center" vertical="center" wrapText="1"/>
    </xf>
    <xf numFmtId="14" fontId="38" fillId="0" borderId="11" xfId="3" quotePrefix="1" applyNumberFormat="1" applyFont="1" applyBorder="1" applyAlignment="1">
      <alignment horizontal="center" vertical="center" wrapText="1"/>
    </xf>
    <xf numFmtId="14" fontId="31" fillId="0" borderId="0" xfId="0" quotePrefix="1" applyNumberFormat="1" applyFont="1" applyAlignment="1">
      <alignment horizontal="center" vertical="center" wrapText="1"/>
    </xf>
    <xf numFmtId="49" fontId="39" fillId="0" borderId="0" xfId="3" applyNumberFormat="1" applyFont="1" applyAlignment="1">
      <alignment vertical="top"/>
    </xf>
    <xf numFmtId="49" fontId="40" fillId="0" borderId="10" xfId="3" quotePrefix="1" applyNumberFormat="1" applyFont="1" applyBorder="1" applyAlignment="1">
      <alignment horizontal="left" vertical="top"/>
    </xf>
    <xf numFmtId="166" fontId="39" fillId="0" borderId="10" xfId="3" applyNumberFormat="1" applyFont="1" applyBorder="1" applyAlignment="1">
      <alignment horizontal="right" vertical="center"/>
    </xf>
    <xf numFmtId="166" fontId="39" fillId="0" borderId="0" xfId="3" applyNumberFormat="1" applyFont="1" applyAlignment="1">
      <alignment horizontal="right" vertical="center"/>
    </xf>
    <xf numFmtId="166" fontId="40" fillId="0" borderId="10" xfId="3" applyNumberFormat="1" applyFont="1" applyBorder="1" applyAlignment="1">
      <alignment horizontal="right" vertical="center"/>
    </xf>
    <xf numFmtId="49" fontId="40" fillId="0" borderId="10" xfId="3" applyNumberFormat="1" applyFont="1" applyBorder="1" applyAlignment="1">
      <alignment vertical="top"/>
    </xf>
    <xf numFmtId="166" fontId="39" fillId="6" borderId="10" xfId="3" applyNumberFormat="1" applyFont="1" applyFill="1" applyBorder="1" applyAlignment="1">
      <alignment horizontal="right" vertical="center"/>
    </xf>
    <xf numFmtId="166" fontId="39" fillId="4" borderId="10" xfId="3" applyNumberFormat="1" applyFont="1" applyFill="1" applyBorder="1" applyAlignment="1">
      <alignment horizontal="right" vertical="center"/>
    </xf>
    <xf numFmtId="167" fontId="0" fillId="0" borderId="0" xfId="0" applyNumberFormat="1"/>
    <xf numFmtId="49" fontId="38" fillId="9" borderId="5" xfId="3" applyNumberFormat="1" applyFont="1" applyFill="1" applyBorder="1" applyAlignment="1">
      <alignment vertical="top"/>
    </xf>
    <xf numFmtId="166" fontId="37" fillId="9" borderId="5" xfId="3" applyNumberFormat="1" applyFont="1" applyFill="1" applyBorder="1" applyAlignment="1">
      <alignment horizontal="right" vertical="center"/>
    </xf>
    <xf numFmtId="166" fontId="37" fillId="0" borderId="0" xfId="3" applyNumberFormat="1" applyFont="1" applyAlignment="1">
      <alignment horizontal="right" vertical="center"/>
    </xf>
    <xf numFmtId="166" fontId="0" fillId="0" borderId="10" xfId="0" applyNumberFormat="1" applyBorder="1"/>
    <xf numFmtId="49" fontId="38" fillId="0" borderId="12" xfId="3" applyNumberFormat="1" applyFont="1" applyBorder="1" applyAlignment="1">
      <alignment vertical="top"/>
    </xf>
    <xf numFmtId="49" fontId="38" fillId="0" borderId="10" xfId="3" applyNumberFormat="1" applyFont="1" applyBorder="1" applyAlignment="1">
      <alignment vertical="top"/>
    </xf>
    <xf numFmtId="49" fontId="38" fillId="0" borderId="13" xfId="3" applyNumberFormat="1" applyFont="1" applyBorder="1" applyAlignment="1">
      <alignment vertical="top"/>
    </xf>
    <xf numFmtId="166" fontId="0" fillId="0" borderId="11" xfId="0" applyNumberFormat="1" applyBorder="1"/>
    <xf numFmtId="166" fontId="37" fillId="0" borderId="10" xfId="3" applyNumberFormat="1" applyFont="1" applyBorder="1" applyAlignment="1">
      <alignment horizontal="right" vertical="center"/>
    </xf>
    <xf numFmtId="166" fontId="0" fillId="11" borderId="10" xfId="0" applyNumberFormat="1" applyFill="1" applyBorder="1"/>
    <xf numFmtId="49" fontId="38" fillId="9" borderId="6" xfId="3" applyNumberFormat="1" applyFont="1" applyFill="1" applyBorder="1" applyAlignment="1">
      <alignment vertical="top"/>
    </xf>
    <xf numFmtId="49" fontId="38" fillId="9" borderId="10" xfId="3" applyNumberFormat="1" applyFont="1" applyFill="1" applyBorder="1" applyAlignment="1">
      <alignment vertical="top"/>
    </xf>
    <xf numFmtId="49" fontId="38" fillId="9" borderId="11" xfId="3" applyNumberFormat="1" applyFont="1" applyFill="1" applyBorder="1" applyAlignment="1">
      <alignment vertical="top"/>
    </xf>
    <xf numFmtId="49" fontId="38" fillId="0" borderId="0" xfId="3" applyNumberFormat="1" applyFont="1" applyAlignment="1">
      <alignment vertical="top"/>
    </xf>
    <xf numFmtId="49" fontId="39" fillId="12" borderId="0" xfId="3" quotePrefix="1" applyNumberFormat="1" applyFont="1" applyFill="1" applyAlignment="1">
      <alignment horizontal="left" vertical="top"/>
    </xf>
    <xf numFmtId="166" fontId="41" fillId="0" borderId="0" xfId="3" applyNumberFormat="1" applyFont="1" applyAlignment="1">
      <alignment horizontal="right" vertical="center"/>
    </xf>
    <xf numFmtId="166" fontId="42" fillId="0" borderId="0" xfId="3" applyNumberFormat="1" applyFont="1" applyAlignment="1">
      <alignment horizontal="right" vertical="center"/>
    </xf>
    <xf numFmtId="166" fontId="43" fillId="0" borderId="0" xfId="0" applyNumberFormat="1" applyFont="1" applyAlignment="1">
      <alignment horizontal="center"/>
    </xf>
    <xf numFmtId="49" fontId="38" fillId="9" borderId="0" xfId="3" applyNumberFormat="1" applyFont="1" applyFill="1" applyAlignment="1">
      <alignment vertical="top"/>
    </xf>
    <xf numFmtId="166" fontId="41" fillId="0" borderId="14" xfId="0" applyNumberFormat="1" applyFont="1" applyBorder="1" applyAlignment="1">
      <alignment horizontal="center"/>
    </xf>
    <xf numFmtId="166" fontId="41" fillId="0" borderId="0" xfId="0" applyNumberFormat="1" applyFont="1" applyAlignment="1">
      <alignment horizontal="center"/>
    </xf>
    <xf numFmtId="0" fontId="33" fillId="0" borderId="0" xfId="4" quotePrefix="1" applyFont="1" applyFill="1" applyBorder="1" applyAlignment="1">
      <alignment horizontal="left" vertical="center" wrapText="1"/>
    </xf>
    <xf numFmtId="166" fontId="34" fillId="0" borderId="14" xfId="3" applyNumberFormat="1" applyFont="1" applyBorder="1" applyAlignment="1">
      <alignment horizontal="right" vertical="center"/>
    </xf>
    <xf numFmtId="166" fontId="0" fillId="0" borderId="0" xfId="1" applyNumberFormat="1" applyFont="1" applyFill="1" applyAlignment="1">
      <alignment horizontal="center"/>
    </xf>
    <xf numFmtId="166" fontId="43" fillId="0" borderId="14" xfId="0" applyNumberFormat="1" applyFont="1" applyBorder="1"/>
    <xf numFmtId="166" fontId="43" fillId="0" borderId="0" xfId="0" quotePrefix="1" applyNumberFormat="1" applyFont="1" applyAlignment="1">
      <alignment horizontal="left"/>
    </xf>
    <xf numFmtId="166" fontId="36" fillId="0" borderId="14" xfId="3" applyNumberFormat="1" applyFont="1" applyBorder="1" applyAlignment="1">
      <alignment horizontal="right" vertical="center"/>
    </xf>
    <xf numFmtId="166" fontId="36" fillId="0" borderId="15" xfId="3" applyNumberFormat="1" applyFont="1" applyBorder="1" applyAlignment="1">
      <alignment horizontal="right" vertical="center"/>
    </xf>
    <xf numFmtId="166" fontId="43" fillId="0" borderId="16" xfId="0" applyNumberFormat="1" applyFont="1" applyBorder="1"/>
    <xf numFmtId="168" fontId="0" fillId="0" borderId="0" xfId="1" applyNumberFormat="1" applyFont="1"/>
    <xf numFmtId="168" fontId="0" fillId="0" borderId="0" xfId="1" applyNumberFormat="1" applyFont="1" applyAlignment="1">
      <alignment horizontal="right"/>
    </xf>
    <xf numFmtId="168" fontId="41" fillId="0" borderId="0" xfId="1" applyNumberFormat="1" applyFont="1" applyAlignment="1">
      <alignment horizontal="center"/>
    </xf>
    <xf numFmtId="0" fontId="45" fillId="0" borderId="0" xfId="0" applyFont="1"/>
    <xf numFmtId="17" fontId="19" fillId="5" borderId="3" xfId="0" applyNumberFormat="1" applyFont="1" applyFill="1" applyBorder="1" applyAlignment="1">
      <alignment horizontal="center"/>
    </xf>
    <xf numFmtId="49" fontId="46" fillId="0" borderId="0" xfId="0" applyNumberFormat="1" applyFont="1" applyAlignment="1">
      <alignment horizontal="left"/>
    </xf>
    <xf numFmtId="4" fontId="46" fillId="0" borderId="0" xfId="0" applyNumberFormat="1" applyFont="1" applyAlignment="1">
      <alignment horizontal="left"/>
    </xf>
    <xf numFmtId="4" fontId="46" fillId="0" borderId="0" xfId="0" applyNumberFormat="1" applyFont="1"/>
    <xf numFmtId="0" fontId="46" fillId="0" borderId="0" xfId="0" applyFont="1"/>
    <xf numFmtId="49" fontId="46" fillId="0" borderId="0" xfId="0" applyNumberFormat="1" applyFont="1"/>
    <xf numFmtId="49" fontId="47" fillId="0" borderId="0" xfId="0" applyNumberFormat="1" applyFont="1" applyAlignment="1">
      <alignment horizontal="left"/>
    </xf>
    <xf numFmtId="4" fontId="47" fillId="0" borderId="0" xfId="0" applyNumberFormat="1" applyFont="1" applyAlignment="1">
      <alignment horizontal="left"/>
    </xf>
    <xf numFmtId="4" fontId="47" fillId="0" borderId="0" xfId="0" applyNumberFormat="1" applyFont="1"/>
    <xf numFmtId="0" fontId="47" fillId="0" borderId="0" xfId="0" applyFont="1"/>
    <xf numFmtId="49" fontId="47" fillId="0" borderId="0" xfId="0" applyNumberFormat="1" applyFont="1"/>
    <xf numFmtId="4" fontId="20" fillId="6" borderId="0" xfId="0" applyNumberFormat="1" applyFont="1" applyFill="1"/>
    <xf numFmtId="4" fontId="46" fillId="6" borderId="0" xfId="0" applyNumberFormat="1" applyFont="1" applyFill="1"/>
    <xf numFmtId="4" fontId="47" fillId="6" borderId="0" xfId="0" applyNumberFormat="1" applyFont="1" applyFill="1"/>
    <xf numFmtId="4" fontId="18" fillId="13" borderId="0" xfId="0" applyNumberFormat="1" applyFont="1" applyFill="1"/>
    <xf numFmtId="0" fontId="48" fillId="0" borderId="0" xfId="0" applyFont="1"/>
    <xf numFmtId="4" fontId="48" fillId="0" borderId="0" xfId="0" applyNumberFormat="1" applyFont="1"/>
    <xf numFmtId="4" fontId="20" fillId="13" borderId="0" xfId="0" applyNumberFormat="1" applyFont="1" applyFill="1"/>
    <xf numFmtId="166" fontId="40" fillId="13" borderId="10" xfId="3" applyNumberFormat="1" applyFont="1" applyFill="1" applyBorder="1" applyAlignment="1">
      <alignment horizontal="right" vertical="center"/>
    </xf>
    <xf numFmtId="4" fontId="20" fillId="2" borderId="0" xfId="0" applyNumberFormat="1" applyFont="1" applyFill="1"/>
    <xf numFmtId="4" fontId="20" fillId="14" borderId="0" xfId="0" applyNumberFormat="1" applyFont="1" applyFill="1"/>
    <xf numFmtId="0" fontId="49" fillId="0" borderId="0" xfId="0" applyFont="1"/>
    <xf numFmtId="4" fontId="49" fillId="0" borderId="0" xfId="0" applyNumberFormat="1" applyFont="1"/>
    <xf numFmtId="49" fontId="18" fillId="0" borderId="17" xfId="0" applyNumberFormat="1" applyFont="1" applyBorder="1" applyAlignment="1">
      <alignment horizontal="left"/>
    </xf>
    <xf numFmtId="49" fontId="18" fillId="0" borderId="18" xfId="0" applyNumberFormat="1" applyFont="1" applyBorder="1" applyAlignment="1">
      <alignment horizontal="left"/>
    </xf>
    <xf numFmtId="4" fontId="18" fillId="0" borderId="18" xfId="0" applyNumberFormat="1" applyFont="1" applyBorder="1" applyAlignment="1">
      <alignment horizontal="left"/>
    </xf>
    <xf numFmtId="4" fontId="18" fillId="6" borderId="18" xfId="0" applyNumberFormat="1" applyFont="1" applyFill="1" applyBorder="1" applyAlignment="1">
      <alignment horizontal="left"/>
    </xf>
    <xf numFmtId="4" fontId="18" fillId="6" borderId="18" xfId="0" applyNumberFormat="1" applyFont="1" applyFill="1" applyBorder="1"/>
    <xf numFmtId="4" fontId="18" fillId="0" borderId="18" xfId="0" applyNumberFormat="1" applyFont="1" applyBorder="1"/>
    <xf numFmtId="4" fontId="18" fillId="0" borderId="19" xfId="0" applyNumberFormat="1" applyFont="1" applyBorder="1"/>
    <xf numFmtId="49" fontId="18" fillId="0" borderId="20" xfId="0" applyNumberFormat="1" applyFont="1" applyBorder="1" applyAlignment="1">
      <alignment horizontal="left"/>
    </xf>
    <xf numFmtId="4" fontId="18" fillId="0" borderId="21" xfId="0" applyNumberFormat="1" applyFont="1" applyBorder="1"/>
    <xf numFmtId="4" fontId="18" fillId="3" borderId="0" xfId="0" applyNumberFormat="1" applyFont="1" applyFill="1"/>
    <xf numFmtId="4" fontId="18" fillId="7" borderId="0" xfId="0" applyNumberFormat="1" applyFont="1" applyFill="1"/>
    <xf numFmtId="49" fontId="18" fillId="0" borderId="22" xfId="0" applyNumberFormat="1" applyFont="1" applyBorder="1" applyAlignment="1">
      <alignment horizontal="left"/>
    </xf>
    <xf numFmtId="49" fontId="18" fillId="0" borderId="23" xfId="0" applyNumberFormat="1" applyFont="1" applyBorder="1" applyAlignment="1">
      <alignment horizontal="left"/>
    </xf>
    <xf numFmtId="4" fontId="18" fillId="0" borderId="23" xfId="0" applyNumberFormat="1" applyFont="1" applyBorder="1" applyAlignment="1">
      <alignment horizontal="left"/>
    </xf>
    <xf numFmtId="4" fontId="18" fillId="3" borderId="23" xfId="0" applyNumberFormat="1" applyFont="1" applyFill="1" applyBorder="1" applyAlignment="1">
      <alignment horizontal="left"/>
    </xf>
    <xf numFmtId="4" fontId="18" fillId="0" borderId="23" xfId="0" applyNumberFormat="1" applyFont="1" applyBorder="1"/>
    <xf numFmtId="4" fontId="18" fillId="0" borderId="24" xfId="0" applyNumberFormat="1" applyFont="1" applyBorder="1"/>
    <xf numFmtId="4" fontId="50" fillId="0" borderId="0" xfId="0" applyNumberFormat="1" applyFont="1"/>
    <xf numFmtId="49" fontId="19" fillId="0" borderId="0" xfId="0" applyNumberFormat="1" applyFont="1" applyAlignment="1">
      <alignment horizontal="left"/>
    </xf>
    <xf numFmtId="4" fontId="19" fillId="0" borderId="0" xfId="0" applyNumberFormat="1" applyFont="1" applyAlignment="1">
      <alignment horizontal="left"/>
    </xf>
    <xf numFmtId="4" fontId="19" fillId="0" borderId="0" xfId="0" applyNumberFormat="1" applyFont="1"/>
    <xf numFmtId="0" fontId="19" fillId="0" borderId="0" xfId="0" applyFont="1"/>
    <xf numFmtId="49" fontId="19" fillId="0" borderId="0" xfId="0" applyNumberFormat="1" applyFont="1"/>
    <xf numFmtId="4" fontId="18" fillId="15" borderId="0" xfId="0" applyNumberFormat="1" applyFont="1" applyFill="1"/>
    <xf numFmtId="39" fontId="51" fillId="0" borderId="0" xfId="0" applyNumberFormat="1" applyFont="1" applyAlignment="1">
      <alignment horizontal="right"/>
    </xf>
    <xf numFmtId="0" fontId="52" fillId="0" borderId="0" xfId="0" applyFont="1" applyAlignment="1">
      <alignment horizontal="right"/>
    </xf>
    <xf numFmtId="0" fontId="51" fillId="0" borderId="0" xfId="0" applyFont="1" applyAlignment="1"/>
    <xf numFmtId="0" fontId="53" fillId="0" borderId="2" xfId="0" applyFont="1" applyBorder="1" applyAlignment="1">
      <alignment horizontal="right"/>
    </xf>
    <xf numFmtId="39" fontId="54" fillId="0" borderId="0" xfId="0" applyNumberFormat="1" applyFont="1" applyAlignment="1">
      <alignment horizontal="right"/>
    </xf>
    <xf numFmtId="0" fontId="33" fillId="0" borderId="0" xfId="0" applyFont="1" applyAlignment="1">
      <alignment horizontal="right"/>
    </xf>
    <xf numFmtId="39" fontId="51" fillId="7" borderId="0" xfId="0" applyNumberFormat="1" applyFont="1" applyFill="1" applyAlignment="1">
      <alignment horizontal="right"/>
    </xf>
    <xf numFmtId="49" fontId="20" fillId="6" borderId="0" xfId="0" applyNumberFormat="1" applyFont="1" applyFill="1" applyAlignment="1">
      <alignment horizontal="left"/>
    </xf>
    <xf numFmtId="4" fontId="20" fillId="6" borderId="0" xfId="0" applyNumberFormat="1" applyFont="1" applyFill="1" applyAlignment="1">
      <alignment horizontal="left"/>
    </xf>
    <xf numFmtId="4" fontId="20" fillId="17" borderId="0" xfId="0" applyNumberFormat="1" applyFont="1" applyFill="1" applyAlignment="1">
      <alignment horizontal="left"/>
    </xf>
    <xf numFmtId="49" fontId="18" fillId="17" borderId="0" xfId="0" applyNumberFormat="1" applyFont="1" applyFill="1" applyAlignment="1">
      <alignment horizontal="left"/>
    </xf>
    <xf numFmtId="4" fontId="18" fillId="17" borderId="0" xfId="0" applyNumberFormat="1" applyFont="1" applyFill="1" applyAlignment="1">
      <alignment horizontal="left"/>
    </xf>
    <xf numFmtId="4" fontId="46" fillId="17" borderId="0" xfId="0" applyNumberFormat="1" applyFont="1" applyFill="1"/>
    <xf numFmtId="49" fontId="18" fillId="17" borderId="0" xfId="0" applyNumberFormat="1" applyFont="1" applyFill="1"/>
    <xf numFmtId="0" fontId="18" fillId="17" borderId="0" xfId="0" applyFont="1" applyFill="1"/>
    <xf numFmtId="4" fontId="18" fillId="17" borderId="0" xfId="0" applyNumberFormat="1" applyFont="1" applyFill="1"/>
    <xf numFmtId="4" fontId="20" fillId="17" borderId="0" xfId="0" applyNumberFormat="1" applyFont="1" applyFill="1"/>
    <xf numFmtId="49" fontId="18" fillId="4" borderId="0" xfId="0" applyNumberFormat="1" applyFont="1" applyFill="1" applyAlignment="1">
      <alignment horizontal="left"/>
    </xf>
    <xf numFmtId="4" fontId="18" fillId="4" borderId="0" xfId="0" applyNumberFormat="1" applyFont="1" applyFill="1" applyAlignment="1">
      <alignment horizontal="left"/>
    </xf>
    <xf numFmtId="0" fontId="18" fillId="4" borderId="0" xfId="0" applyFont="1" applyFill="1"/>
    <xf numFmtId="49" fontId="18" fillId="4" borderId="0" xfId="0" applyNumberFormat="1" applyFont="1" applyFill="1"/>
    <xf numFmtId="4" fontId="20" fillId="4" borderId="0" xfId="0" applyNumberFormat="1" applyFont="1" applyFill="1"/>
    <xf numFmtId="4" fontId="20" fillId="17" borderId="25" xfId="0" applyNumberFormat="1" applyFont="1" applyFill="1" applyBorder="1"/>
    <xf numFmtId="4" fontId="20" fillId="17" borderId="26" xfId="0" applyNumberFormat="1" applyFont="1" applyFill="1" applyBorder="1"/>
    <xf numFmtId="4" fontId="20" fillId="17" borderId="27" xfId="0" applyNumberFormat="1" applyFont="1" applyFill="1" applyBorder="1"/>
    <xf numFmtId="4" fontId="20" fillId="4" borderId="25" xfId="0" applyNumberFormat="1" applyFont="1" applyFill="1" applyBorder="1"/>
    <xf numFmtId="4" fontId="20" fillId="4" borderId="26" xfId="0" applyNumberFormat="1" applyFont="1" applyFill="1" applyBorder="1"/>
    <xf numFmtId="4" fontId="20" fillId="4" borderId="27" xfId="0" applyNumberFormat="1" applyFont="1" applyFill="1" applyBorder="1"/>
    <xf numFmtId="49" fontId="56" fillId="0" borderId="0" xfId="0" applyNumberFormat="1" applyFont="1" applyAlignment="1">
      <alignment horizontal="left"/>
    </xf>
    <xf numFmtId="4" fontId="56" fillId="0" borderId="0" xfId="0" applyNumberFormat="1" applyFont="1" applyAlignment="1">
      <alignment horizontal="left"/>
    </xf>
    <xf numFmtId="4" fontId="56" fillId="17" borderId="0" xfId="0" applyNumberFormat="1" applyFont="1" applyFill="1" applyAlignment="1">
      <alignment horizontal="left"/>
    </xf>
    <xf numFmtId="4" fontId="18" fillId="0" borderId="16" xfId="0" applyNumberFormat="1" applyFont="1" applyBorder="1"/>
    <xf numFmtId="39" fontId="18" fillId="0" borderId="0" xfId="0" applyNumberFormat="1" applyFont="1"/>
    <xf numFmtId="39" fontId="57" fillId="0" borderId="0" xfId="0" applyNumberFormat="1" applyFont="1" applyAlignment="1">
      <alignment horizontal="right"/>
    </xf>
    <xf numFmtId="39" fontId="57" fillId="16" borderId="0" xfId="0" applyNumberFormat="1" applyFont="1" applyFill="1" applyAlignment="1">
      <alignment horizontal="right"/>
    </xf>
    <xf numFmtId="39" fontId="58" fillId="7" borderId="0" xfId="0" applyNumberFormat="1" applyFont="1" applyFill="1" applyAlignment="1">
      <alignment horizontal="right"/>
    </xf>
    <xf numFmtId="39" fontId="58" fillId="16" borderId="0" xfId="0" applyNumberFormat="1" applyFont="1" applyFill="1" applyAlignment="1">
      <alignment horizontal="right"/>
    </xf>
    <xf numFmtId="39" fontId="58" fillId="0" borderId="0" xfId="0" applyNumberFormat="1" applyFont="1" applyAlignment="1">
      <alignment horizontal="right"/>
    </xf>
    <xf numFmtId="4" fontId="55" fillId="18" borderId="0" xfId="0" applyNumberFormat="1" applyFont="1" applyFill="1"/>
    <xf numFmtId="4" fontId="18" fillId="4" borderId="0" xfId="0" applyNumberFormat="1" applyFont="1" applyFill="1"/>
    <xf numFmtId="49" fontId="18" fillId="13" borderId="0" xfId="0" applyNumberFormat="1" applyFont="1" applyFill="1" applyAlignment="1">
      <alignment horizontal="left"/>
    </xf>
    <xf numFmtId="4" fontId="18" fillId="13" borderId="0" xfId="0" applyNumberFormat="1" applyFont="1" applyFill="1" applyAlignment="1">
      <alignment horizontal="left"/>
    </xf>
    <xf numFmtId="4" fontId="46" fillId="13" borderId="0" xfId="0" applyNumberFormat="1" applyFont="1" applyFill="1"/>
    <xf numFmtId="0" fontId="18" fillId="13" borderId="0" xfId="0" applyFont="1" applyFill="1"/>
    <xf numFmtId="49" fontId="18" fillId="13" borderId="0" xfId="0" applyNumberFormat="1" applyFont="1" applyFill="1"/>
    <xf numFmtId="4" fontId="59" fillId="0" borderId="0" xfId="0" applyNumberFormat="1" applyFont="1"/>
    <xf numFmtId="4" fontId="50" fillId="19" borderId="0" xfId="0" applyNumberFormat="1" applyFont="1" applyFill="1"/>
    <xf numFmtId="4" fontId="20" fillId="20" borderId="0" xfId="0" applyNumberFormat="1" applyFont="1" applyFill="1"/>
    <xf numFmtId="0" fontId="60" fillId="0" borderId="0" xfId="0" applyFont="1"/>
    <xf numFmtId="0" fontId="61" fillId="0" borderId="0" xfId="0" applyFont="1"/>
    <xf numFmtId="4" fontId="59" fillId="6" borderId="0" xfId="0" applyNumberFormat="1" applyFont="1" applyFill="1"/>
    <xf numFmtId="166" fontId="62" fillId="0" borderId="10" xfId="3" applyNumberFormat="1" applyFont="1" applyBorder="1" applyAlignment="1">
      <alignment horizontal="right" vertical="center"/>
    </xf>
    <xf numFmtId="4" fontId="19" fillId="6" borderId="0" xfId="0" applyNumberFormat="1" applyFont="1" applyFill="1"/>
    <xf numFmtId="4" fontId="50" fillId="6" borderId="0" xfId="0" applyNumberFormat="1" applyFont="1" applyFill="1"/>
    <xf numFmtId="4" fontId="59" fillId="14" borderId="0" xfId="0" applyNumberFormat="1" applyFont="1" applyFill="1"/>
    <xf numFmtId="4" fontId="59" fillId="21" borderId="0" xfId="0" applyNumberFormat="1" applyFont="1" applyFill="1"/>
    <xf numFmtId="4" fontId="20" fillId="21" borderId="0" xfId="0" applyNumberFormat="1" applyFont="1" applyFill="1"/>
    <xf numFmtId="4" fontId="50" fillId="21" borderId="0" xfId="0" applyNumberFormat="1" applyFont="1" applyFill="1"/>
    <xf numFmtId="4" fontId="20" fillId="22" borderId="0" xfId="0" applyNumberFormat="1" applyFont="1" applyFill="1"/>
    <xf numFmtId="4" fontId="59" fillId="22" borderId="0" xfId="0" applyNumberFormat="1" applyFont="1" applyFill="1"/>
    <xf numFmtId="0" fontId="18" fillId="0" borderId="28" xfId="0" applyFont="1" applyBorder="1"/>
    <xf numFmtId="0" fontId="18" fillId="0" borderId="29" xfId="0" applyFont="1" applyBorder="1"/>
    <xf numFmtId="4" fontId="18" fillId="0" borderId="29" xfId="0" applyNumberFormat="1" applyFont="1" applyBorder="1"/>
    <xf numFmtId="4" fontId="59" fillId="0" borderId="29" xfId="0" applyNumberFormat="1" applyFont="1" applyBorder="1"/>
    <xf numFmtId="4" fontId="18" fillId="0" borderId="30" xfId="0" applyNumberFormat="1" applyFont="1" applyBorder="1"/>
    <xf numFmtId="0" fontId="18" fillId="0" borderId="31" xfId="0" applyFont="1" applyBorder="1"/>
    <xf numFmtId="4" fontId="18" fillId="0" borderId="32" xfId="0" applyNumberFormat="1" applyFont="1" applyBorder="1"/>
    <xf numFmtId="4" fontId="59" fillId="0" borderId="32" xfId="0" applyNumberFormat="1" applyFont="1" applyBorder="1"/>
    <xf numFmtId="0" fontId="18" fillId="0" borderId="33" xfId="0" applyFont="1" applyBorder="1"/>
    <xf numFmtId="0" fontId="61" fillId="0" borderId="34" xfId="0" applyFont="1" applyBorder="1"/>
    <xf numFmtId="4" fontId="18" fillId="0" borderId="34" xfId="0" applyNumberFormat="1" applyFont="1" applyBorder="1"/>
    <xf numFmtId="4" fontId="18" fillId="0" borderId="35" xfId="0" applyNumberFormat="1" applyFont="1" applyBorder="1"/>
    <xf numFmtId="0" fontId="60" fillId="0" borderId="28" xfId="0" applyFont="1" applyBorder="1"/>
    <xf numFmtId="0" fontId="60" fillId="0" borderId="31" xfId="0" applyFont="1" applyBorder="1"/>
    <xf numFmtId="0" fontId="61" fillId="0" borderId="31" xfId="0" applyFont="1" applyBorder="1"/>
    <xf numFmtId="0" fontId="48" fillId="0" borderId="33" xfId="0" applyFont="1" applyBorder="1"/>
    <xf numFmtId="4" fontId="48" fillId="0" borderId="34" xfId="0" applyNumberFormat="1" applyFont="1" applyBorder="1"/>
    <xf numFmtId="4" fontId="48" fillId="0" borderId="35" xfId="0" applyNumberFormat="1" applyFont="1" applyBorder="1"/>
    <xf numFmtId="0" fontId="56" fillId="0" borderId="0" xfId="0" applyFont="1"/>
    <xf numFmtId="4" fontId="56" fillId="0" borderId="0" xfId="0" applyNumberFormat="1" applyFont="1"/>
    <xf numFmtId="49" fontId="56" fillId="0" borderId="0" xfId="0" applyNumberFormat="1" applyFont="1"/>
    <xf numFmtId="4" fontId="63" fillId="0" borderId="16" xfId="0" applyNumberFormat="1" applyFont="1" applyBorder="1"/>
    <xf numFmtId="3" fontId="18" fillId="0" borderId="0" xfId="0" applyNumberFormat="1" applyFont="1"/>
    <xf numFmtId="4" fontId="64" fillId="0" borderId="0" xfId="0" applyNumberFormat="1" applyFont="1"/>
    <xf numFmtId="39" fontId="14" fillId="7" borderId="0" xfId="0" applyNumberFormat="1" applyFont="1" applyFill="1" applyAlignment="1">
      <alignment horizontal="right"/>
    </xf>
    <xf numFmtId="168" fontId="59" fillId="0" borderId="0" xfId="1" applyNumberFormat="1" applyFont="1"/>
    <xf numFmtId="4" fontId="63" fillId="0" borderId="0" xfId="0" applyNumberFormat="1" applyFont="1"/>
    <xf numFmtId="0" fontId="0" fillId="0" borderId="0" xfId="0" applyAlignment="1">
      <alignment horizontal="center"/>
    </xf>
    <xf numFmtId="0" fontId="0" fillId="0" borderId="0" xfId="0" quotePrefix="1"/>
    <xf numFmtId="49" fontId="40" fillId="14" borderId="10" xfId="3" quotePrefix="1" applyNumberFormat="1" applyFont="1" applyFill="1" applyBorder="1" applyAlignment="1">
      <alignment horizontal="left" vertical="top"/>
    </xf>
    <xf numFmtId="0" fontId="0" fillId="14" borderId="0" xfId="0" applyFill="1"/>
    <xf numFmtId="49" fontId="66" fillId="0" borderId="10" xfId="3" quotePrefix="1" applyNumberFormat="1" applyFont="1" applyBorder="1" applyAlignment="1">
      <alignment horizontal="left" vertical="top"/>
    </xf>
    <xf numFmtId="39" fontId="11" fillId="0" borderId="0" xfId="0" applyNumberFormat="1" applyFont="1"/>
    <xf numFmtId="2" fontId="0" fillId="0" borderId="0" xfId="0" applyNumberFormat="1"/>
    <xf numFmtId="39" fontId="0" fillId="0" borderId="0" xfId="0" applyNumberFormat="1"/>
    <xf numFmtId="49" fontId="40" fillId="6" borderId="10" xfId="3" applyNumberFormat="1" applyFont="1" applyFill="1" applyBorder="1" applyAlignment="1">
      <alignment vertical="top"/>
    </xf>
    <xf numFmtId="49" fontId="40" fillId="6" borderId="10" xfId="3" quotePrefix="1" applyNumberFormat="1" applyFont="1" applyFill="1" applyBorder="1" applyAlignment="1">
      <alignment horizontal="left" vertical="top"/>
    </xf>
    <xf numFmtId="0" fontId="67" fillId="23" borderId="0" xfId="0" applyFont="1" applyFill="1" applyAlignment="1">
      <alignment horizontal="left"/>
    </xf>
    <xf numFmtId="39" fontId="3" fillId="24" borderId="0" xfId="0" applyNumberFormat="1" applyFont="1" applyFill="1" applyAlignment="1">
      <alignment horizontal="right"/>
    </xf>
    <xf numFmtId="39" fontId="14" fillId="24" borderId="0" xfId="0" applyNumberFormat="1" applyFont="1" applyFill="1" applyAlignment="1">
      <alignment horizontal="right"/>
    </xf>
    <xf numFmtId="0" fontId="3" fillId="23" borderId="0" xfId="0" applyFont="1" applyFill="1" applyAlignment="1">
      <alignment horizontal="left"/>
    </xf>
    <xf numFmtId="0" fontId="3" fillId="23" borderId="0" xfId="2" applyFont="1" applyFill="1" applyAlignment="1">
      <alignment horizontal="left"/>
    </xf>
    <xf numFmtId="39" fontId="3" fillId="23" borderId="0" xfId="0" applyNumberFormat="1" applyFont="1" applyFill="1" applyAlignment="1">
      <alignment horizontal="right"/>
    </xf>
    <xf numFmtId="39" fontId="14" fillId="23" borderId="0" xfId="0" applyNumberFormat="1" applyFont="1" applyFill="1" applyAlignment="1">
      <alignment horizontal="right"/>
    </xf>
    <xf numFmtId="0" fontId="3" fillId="8" borderId="0" xfId="0" applyFont="1" applyFill="1" applyAlignment="1">
      <alignment horizontal="left"/>
    </xf>
    <xf numFmtId="0" fontId="3" fillId="8" borderId="0" xfId="2" applyFont="1" applyFill="1" applyAlignment="1">
      <alignment horizontal="left"/>
    </xf>
    <xf numFmtId="39" fontId="3" fillId="8" borderId="0" xfId="0" applyNumberFormat="1" applyFont="1" applyFill="1" applyAlignment="1">
      <alignment horizontal="right"/>
    </xf>
    <xf numFmtId="39" fontId="14" fillId="8" borderId="0" xfId="0" applyNumberFormat="1" applyFont="1" applyFill="1" applyAlignment="1">
      <alignment horizontal="right"/>
    </xf>
    <xf numFmtId="169" fontId="7" fillId="0" borderId="1" xfId="0" applyNumberFormat="1" applyFont="1" applyBorder="1" applyAlignment="1">
      <alignment horizontal="center"/>
    </xf>
    <xf numFmtId="166" fontId="17" fillId="0" borderId="0" xfId="0" quotePrefix="1" applyNumberFormat="1" applyFont="1" applyAlignment="1">
      <alignment horizontal="center" vertical="center"/>
    </xf>
    <xf numFmtId="166" fontId="17" fillId="0" borderId="4" xfId="0" quotePrefix="1" applyNumberFormat="1" applyFont="1" applyBorder="1" applyAlignment="1">
      <alignment horizontal="center" vertical="center"/>
    </xf>
    <xf numFmtId="166" fontId="32" fillId="10" borderId="4" xfId="0" quotePrefix="1" applyNumberFormat="1" applyFont="1" applyFill="1" applyBorder="1" applyAlignment="1">
      <alignment horizontal="center" vertical="center" wrapText="1"/>
    </xf>
    <xf numFmtId="0" fontId="35" fillId="0" borderId="6" xfId="3" applyFont="1" applyBorder="1" applyAlignment="1">
      <alignment horizontal="center" vertical="center" wrapText="1"/>
    </xf>
    <xf numFmtId="0" fontId="35" fillId="0" borderId="10" xfId="3" applyFont="1" applyBorder="1" applyAlignment="1">
      <alignment horizontal="center" vertical="center" wrapText="1"/>
    </xf>
    <xf numFmtId="0" fontId="35" fillId="0" borderId="11" xfId="3" applyFont="1" applyBorder="1" applyAlignment="1">
      <alignment horizontal="center" vertical="center" wrapText="1"/>
    </xf>
    <xf numFmtId="166" fontId="38" fillId="0" borderId="7" xfId="3" applyNumberFormat="1" applyFont="1" applyBorder="1" applyAlignment="1">
      <alignment horizontal="center"/>
    </xf>
    <xf numFmtId="166" fontId="38" fillId="0" borderId="8" xfId="3" applyNumberFormat="1" applyFont="1" applyBorder="1" applyAlignment="1">
      <alignment horizontal="center"/>
    </xf>
    <xf numFmtId="166" fontId="38" fillId="0" borderId="9" xfId="3" applyNumberFormat="1" applyFont="1" applyBorder="1" applyAlignment="1">
      <alignment horizontal="center"/>
    </xf>
    <xf numFmtId="166" fontId="17" fillId="0" borderId="0" xfId="0" quotePrefix="1" applyNumberFormat="1" applyFont="1" applyAlignment="1">
      <alignment horizontal="center" vertical="center" wrapText="1"/>
    </xf>
    <xf numFmtId="166" fontId="17" fillId="0" borderId="4" xfId="0" quotePrefix="1" applyNumberFormat="1" applyFont="1" applyBorder="1" applyAlignment="1">
      <alignment horizontal="center" vertical="center" wrapText="1"/>
    </xf>
    <xf numFmtId="169" fontId="7" fillId="0" borderId="14" xfId="0" applyNumberFormat="1" applyFont="1" applyBorder="1" applyAlignment="1">
      <alignment horizontal="center"/>
    </xf>
    <xf numFmtId="0" fontId="0" fillId="0" borderId="0" xfId="0" applyAlignment="1">
      <alignment horizontal="center" textRotation="90"/>
    </xf>
    <xf numFmtId="171" fontId="0" fillId="0" borderId="14" xfId="1" applyNumberFormat="1" applyFont="1" applyBorder="1"/>
  </cellXfs>
  <cellStyles count="5">
    <cellStyle name="0,0_x000d__x000a_NA_x000d__x000a_" xfId="3" xr:uid="{713F34BB-324E-49DB-A871-C6085B1493A4}"/>
    <cellStyle name="EYtext" xfId="4" xr:uid="{06232395-7F3C-4007-A0DF-24AE49D22FC2}"/>
    <cellStyle name="Milliers" xfId="1" builtinId="3"/>
    <cellStyle name="Normal" xfId="0" builtinId="0" customBuiltin="1"/>
    <cellStyle name="Normal 2" xfId="2" xr:uid="{6238E2D2-E19D-4896-A68D-62926787A5FC}"/>
  </cellStyles>
  <dxfs count="24"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  <numFmt numFmtId="4" formatCode="#,##0.00"/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  <numFmt numFmtId="4" formatCode="#,##0.00"/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</dxf>
  </dxfs>
  <tableStyles count="1" defaultTableStyle="TableStyleMedium2" defaultPivotStyle="PivotStyleLight16">
    <tableStyle name="Invisible" pivot="0" table="0" count="0" xr9:uid="{C20FBB72-9184-46D5-9A60-951D61A97CB9}"/>
  </tableStyles>
  <colors>
    <mruColors>
      <color rgb="FFFF99FF"/>
      <color rgb="FF9999FF"/>
      <color rgb="FF99CCFF"/>
      <color rgb="FFCCECFF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fproduction-my.sharepoint.com/personal/sindy_coll_fragrances-production_fr/Documents/Mon%20espace%20personel/Budget%202024/P3FCST%202024/Hypoth&#232;ses%20P3Fcst%202024.xlsx" TargetMode="External"/><Relationship Id="rId2" Type="http://schemas.microsoft.com/office/2019/04/relationships/externalLinkLongPath" Target="https://outlook.office.com/owa/wopi/files/de3cbef6-2d3d-455a-8229-cde229328588@fragrances-production.fr/AAMkAGRlM2NiZWY2LTJkM2QtNDU1YS04MjI5LWNkZTIyOTMyODU4OABGAAAAAAC-EVIWTmiWQIvuMEaWzfkpBwAbB.NF6F4-QYwksY1hPt0aAAAAAAEJAAAbB.NF6F4-QYwksY1hPt0aAAG9slH7AAABEgAQAIygk5WD4xJLqXlA-aMVweA=_P4y3jONd3AgBAQAAAAA=/WOPIServiceId_FP_EXCHANGE_ORGID/WOPIUserId_aaecb291-2b95-42f2-8ac9-e1c38facfe02/Mon%20espace%20personel/Budget%202024/P3FCST%202024/Hypoth&#232;ses%20P3Fcst%202024.xlsx?EB0B956D" TargetMode="External"/><Relationship Id="rId1" Type="http://schemas.openxmlformats.org/officeDocument/2006/relationships/externalLinkPath" Target="file:///\\EB0B956D\Hypoth&#232;ses%20P3Fcst%202024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fproduction-my.sharepoint.com/personal/sindy_coll_fragrances-production_fr/Documents/Mon%20espace%20personel/Budget%202024/P3FCST%202024/MYRRH/Myrrh%20TB%20Template%20FC1_2.xlsx" TargetMode="External"/><Relationship Id="rId2" Type="http://schemas.microsoft.com/office/2019/04/relationships/externalLinkLongPath" Target="https://outlook.office.com/owa/wopi/files/de3cbef6-2d3d-455a-8229-cde229328588@fragrances-production.fr/AAMkAGRlM2NiZWY2LTJkM2QtNDU1YS04MjI5LWNkZTIyOTMyODU4OABGAAAAAAC-EVIWTmiWQIvuMEaWzfkpBwAbB.NF6F4-QYwksY1hPt0aAAAAAAEJAAAbB.NF6F4-QYwksY1hPt0aAAG9slH7AAABEgAQAIygk5WD4xJLqXlA-aMVweA=_P4y3jONd3AgBAQAAAAA=/WOPIServiceId_FP_EXCHANGE_ORGID/WOPIUserId_aaecb291-2b95-42f2-8ac9-e1c38facfe02/Mon%20espace%20personel/Budget%202024/P3FCST%202024/MYRRH/Myrrh%20TB%20Template%20FC1_2.xlsx?3D633D5C" TargetMode="External"/><Relationship Id="rId1" Type="http://schemas.openxmlformats.org/officeDocument/2006/relationships/externalLinkPath" Target="file:///\\3D633D5C\Myrrh%20TB%20Template%20FC1_2.xlsx" TargetMode="External"/></Relationships>
</file>

<file path=xl/externalLinks/_rels/externalLink3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fproduction-my.sharepoint.com/personal/sindy_coll_fragrances-production_fr/Documents/Mon%20espace%20personel/Budget%202024/P3FCST%202024/P3Fcst%202024%20FP%20Myrrh%20FF%20CFS.xlsx" TargetMode="External"/><Relationship Id="rId2" Type="http://schemas.microsoft.com/office/2019/04/relationships/externalLinkLongPath" Target="https://outlook.office.com/owa/wopi/files/de3cbef6-2d3d-455a-8229-cde229328588@fragrances-production.fr/AAMkAGRlM2NiZWY2LTJkM2QtNDU1YS04MjI5LWNkZTIyOTMyODU4OABGAAAAAAC-EVIWTmiWQIvuMEaWzfkpBwAbB.NF6F4-QYwksY1hPt0aAAAAAAEJAAAbB.NF6F4-QYwksY1hPt0aAAG9slH7AAABEgAQAIygk5WD4xJLqXlA-aMVweA=_P4y3jONd3AgBAQAAAAA=/WOPIServiceId_FP_EXCHANGE_ORGID/WOPIUserId_aaecb291-2b95-42f2-8ac9-e1c38facfe02/Mon%20espace%20personel/Budget%202024/P3FCST%202024/P3Fcst%202024%20FP%20Myrrh%20FF%20CFS.xlsx?EB0B956D" TargetMode="External"/><Relationship Id="rId1" Type="http://schemas.openxmlformats.org/officeDocument/2006/relationships/externalLinkPath" Target="file:///\\EB0B956D\P3Fcst%202024%20FP%20Myrrh%20FF%20C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CAPEX"/>
      <sheetName val="FORMATION"/>
      <sheetName val="FNP 03-23"/>
      <sheetName val="ETAT FI"/>
      <sheetName val="IT"/>
      <sheetName val="Modif après 6-2"/>
      <sheetName val="Catégorie Cpte"/>
      <sheetName val="D365"/>
      <sheetName val="Bridge"/>
      <sheetName val="P5F2023"/>
      <sheetName val="D365 (2)"/>
      <sheetName val="tableau passage"/>
      <sheetName val="TCD Clean Service"/>
      <sheetName val="TCD Maintenance"/>
      <sheetName val="P&amp;L Analytique_2"/>
      <sheetName val="TCD OPEX"/>
      <sheetName val="OPEX"/>
      <sheetName val="D365 CY24"/>
      <sheetName val="FP"/>
      <sheetName val="Ecart vs. P5F"/>
      <sheetName val="P&amp;L Analytique"/>
      <sheetName val="FP (2)"/>
      <sheetName val="P&amp;L Analytique Global"/>
      <sheetName val="Building and utilities"/>
      <sheetName val="Building 2024B"/>
      <sheetName val="TCD Building"/>
      <sheetName val="NR Costs"/>
      <sheetName val="Professional Fees_2"/>
      <sheetName val="Professional Fees"/>
      <sheetName val="Other Expenses_2"/>
      <sheetName val="Other expenses"/>
      <sheetName val="edf"/>
      <sheetName val="Nature"/>
      <sheetName val="Récap"/>
      <sheetName val="Net Sales"/>
      <sheetName val="606800"/>
      <sheetName val="Hypothè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9">
          <cell r="AI9">
            <v>3382694</v>
          </cell>
        </row>
        <row r="17">
          <cell r="AI17"/>
          <cell r="AJ17"/>
          <cell r="AK17"/>
          <cell r="AL17"/>
          <cell r="AM17"/>
          <cell r="AN17"/>
          <cell r="AO17"/>
          <cell r="AP17"/>
          <cell r="AQ17"/>
        </row>
        <row r="72">
          <cell r="AI72">
            <v>3791.7499999999995</v>
          </cell>
          <cell r="AJ72">
            <v>3791.7499999999995</v>
          </cell>
          <cell r="AK72">
            <v>3791.7499999999995</v>
          </cell>
          <cell r="AL72">
            <v>11375.249999999998</v>
          </cell>
          <cell r="AM72">
            <v>11375.249999999998</v>
          </cell>
          <cell r="AN72">
            <v>3791.7499999999995</v>
          </cell>
          <cell r="AO72">
            <v>3791.7499999999995</v>
          </cell>
          <cell r="AP72">
            <v>3791.7499999999995</v>
          </cell>
          <cell r="AQ72">
            <v>3791.7499999999995</v>
          </cell>
        </row>
        <row r="80">
          <cell r="AI80">
            <v>8351.6666666666661</v>
          </cell>
          <cell r="AJ80">
            <v>8351.6666666666661</v>
          </cell>
          <cell r="AK80">
            <v>8351.6666666666661</v>
          </cell>
          <cell r="AL80">
            <v>8351.6666666666661</v>
          </cell>
          <cell r="AM80">
            <v>8351.6666666666661</v>
          </cell>
          <cell r="AN80">
            <v>8351.6666666666661</v>
          </cell>
          <cell r="AO80">
            <v>8351.6666666666661</v>
          </cell>
          <cell r="AP80">
            <v>8351.6666666666661</v>
          </cell>
          <cell r="AQ80">
            <v>8351.6666666666661</v>
          </cell>
        </row>
        <row r="89">
          <cell r="AI89">
            <v>20270.893699548662</v>
          </cell>
          <cell r="AJ89">
            <v>32070.893699548662</v>
          </cell>
          <cell r="AK89">
            <v>35570.893699548666</v>
          </cell>
          <cell r="AL89">
            <v>38487.56036621533</v>
          </cell>
          <cell r="AM89">
            <v>38487.56036621533</v>
          </cell>
          <cell r="AN89">
            <v>39487.56036621533</v>
          </cell>
          <cell r="AO89">
            <v>39487.56036621533</v>
          </cell>
          <cell r="AP89">
            <v>39487.56036621533</v>
          </cell>
          <cell r="AQ89">
            <v>39487.56036621533</v>
          </cell>
        </row>
        <row r="90">
          <cell r="AI90">
            <v>2768.0765705116942</v>
          </cell>
          <cell r="AJ90">
            <v>2768.0765705116942</v>
          </cell>
          <cell r="AK90">
            <v>2768.0765705116942</v>
          </cell>
          <cell r="AL90">
            <v>2768.0765705116942</v>
          </cell>
          <cell r="AM90">
            <v>2768.0765705116942</v>
          </cell>
          <cell r="AN90">
            <v>2768.0765705116942</v>
          </cell>
          <cell r="AO90">
            <v>2768.0765705116942</v>
          </cell>
          <cell r="AP90">
            <v>2768.0765705116942</v>
          </cell>
          <cell r="AQ90">
            <v>2768.0765705116942</v>
          </cell>
        </row>
        <row r="91">
          <cell r="AI91">
            <v>19481.77393994456</v>
          </cell>
          <cell r="AJ91">
            <v>19481.77393994456</v>
          </cell>
          <cell r="AK91">
            <v>19481.77393994456</v>
          </cell>
          <cell r="AL91">
            <v>19481.77393994456</v>
          </cell>
          <cell r="AM91">
            <v>19481.77393994456</v>
          </cell>
          <cell r="AN91">
            <v>19481.77393994456</v>
          </cell>
          <cell r="AO91">
            <v>19481.77393994456</v>
          </cell>
          <cell r="AP91">
            <v>19481.77393994456</v>
          </cell>
          <cell r="AQ91">
            <v>19481.77393994456</v>
          </cell>
        </row>
        <row r="92">
          <cell r="AI92">
            <v>12196.849359959706</v>
          </cell>
          <cell r="AJ92">
            <v>12196.849359959706</v>
          </cell>
          <cell r="AK92">
            <v>8085.3491765789313</v>
          </cell>
          <cell r="AL92">
            <v>8085.3491765789313</v>
          </cell>
          <cell r="AM92">
            <v>8085.3491765789313</v>
          </cell>
          <cell r="AN92">
            <v>16385.349176578929</v>
          </cell>
          <cell r="AO92">
            <v>16385.349176578929</v>
          </cell>
          <cell r="AP92">
            <v>16385.349176578929</v>
          </cell>
          <cell r="AQ92">
            <v>16385.349176578929</v>
          </cell>
        </row>
        <row r="93">
          <cell r="AI93">
            <v>24670.844145282073</v>
          </cell>
          <cell r="AJ93">
            <v>24670.844145282073</v>
          </cell>
          <cell r="AK93">
            <v>28627.094145282073</v>
          </cell>
          <cell r="AL93">
            <v>28627.094145282073</v>
          </cell>
          <cell r="AM93">
            <v>28627.094145282073</v>
          </cell>
          <cell r="AN93">
            <v>28627.094145282073</v>
          </cell>
          <cell r="AO93">
            <v>32583.344145282073</v>
          </cell>
          <cell r="AP93">
            <v>32583.344145282073</v>
          </cell>
          <cell r="AQ93">
            <v>32583.344145282073</v>
          </cell>
        </row>
        <row r="94">
          <cell r="AI94">
            <v>13825.867571618299</v>
          </cell>
          <cell r="AJ94">
            <v>13825.867571618299</v>
          </cell>
          <cell r="AK94">
            <v>13825.867571618299</v>
          </cell>
          <cell r="AL94">
            <v>13825.867571618299</v>
          </cell>
          <cell r="AM94">
            <v>13825.867571618299</v>
          </cell>
          <cell r="AN94">
            <v>13825.867571618299</v>
          </cell>
          <cell r="AO94">
            <v>13825.867571618299</v>
          </cell>
          <cell r="AP94">
            <v>13825.867571618299</v>
          </cell>
          <cell r="AQ94">
            <v>13825.867571618299</v>
          </cell>
        </row>
        <row r="96">
          <cell r="AI96">
            <v>4338.6181671972154</v>
          </cell>
          <cell r="AJ96">
            <v>4338.6181671972154</v>
          </cell>
          <cell r="AK96">
            <v>4338.6181671972154</v>
          </cell>
          <cell r="AL96">
            <v>4338.6181671972154</v>
          </cell>
          <cell r="AM96">
            <v>4338.6181671972154</v>
          </cell>
          <cell r="AN96">
            <v>9505.2848338638833</v>
          </cell>
          <cell r="AO96">
            <v>9505.2848338638833</v>
          </cell>
          <cell r="AP96">
            <v>9505.2848338638833</v>
          </cell>
          <cell r="AQ96">
            <v>9505.2848338638833</v>
          </cell>
        </row>
        <row r="97">
          <cell r="AI97">
            <v>67125.922021546779</v>
          </cell>
          <cell r="AJ97">
            <v>67125.922021546779</v>
          </cell>
          <cell r="AK97">
            <v>67125.922021546779</v>
          </cell>
          <cell r="AL97">
            <v>67125.922021546779</v>
          </cell>
          <cell r="AM97">
            <v>67125.922021546779</v>
          </cell>
          <cell r="AN97">
            <v>72125.922021546779</v>
          </cell>
          <cell r="AO97">
            <v>78792.588688213451</v>
          </cell>
          <cell r="AP97">
            <v>78792.588688213451</v>
          </cell>
          <cell r="AQ97">
            <v>78792.588688213451</v>
          </cell>
        </row>
        <row r="98">
          <cell r="AI98">
            <v>8792.9595952380951</v>
          </cell>
          <cell r="AJ98">
            <v>8792.9595952380951</v>
          </cell>
          <cell r="AK98">
            <v>8792.9595952380951</v>
          </cell>
          <cell r="AL98">
            <v>8792.9595952380951</v>
          </cell>
          <cell r="AM98">
            <v>8792.9595952380951</v>
          </cell>
          <cell r="AN98">
            <v>8792.9595952380951</v>
          </cell>
          <cell r="AO98">
            <v>8792.9595952380951</v>
          </cell>
          <cell r="AP98">
            <v>8792.9595952380951</v>
          </cell>
          <cell r="AQ98">
            <v>8792.9595952380951</v>
          </cell>
        </row>
        <row r="99">
          <cell r="AI99">
            <v>281.41833333333329</v>
          </cell>
          <cell r="AJ99">
            <v>281.41833333333329</v>
          </cell>
          <cell r="AK99">
            <v>281.41833333333329</v>
          </cell>
          <cell r="AL99">
            <v>281.41833333333329</v>
          </cell>
          <cell r="AM99">
            <v>281.41833333333329</v>
          </cell>
          <cell r="AN99">
            <v>281.41833333333329</v>
          </cell>
          <cell r="AO99">
            <v>281.41833333333329</v>
          </cell>
          <cell r="AP99">
            <v>281.41833333333329</v>
          </cell>
          <cell r="AQ99">
            <v>281.41833333333329</v>
          </cell>
        </row>
        <row r="100">
          <cell r="AI100">
            <v>2547.5916666666667</v>
          </cell>
          <cell r="AJ100">
            <v>2547.5916666666667</v>
          </cell>
          <cell r="AK100">
            <v>2547.5916666666667</v>
          </cell>
          <cell r="AL100">
            <v>2547.5916666666667</v>
          </cell>
          <cell r="AM100">
            <v>2547.5916666666667</v>
          </cell>
          <cell r="AN100">
            <v>2547.5916666666667</v>
          </cell>
          <cell r="AO100">
            <v>2547.5916666666667</v>
          </cell>
          <cell r="AP100">
            <v>2547.5916666666667</v>
          </cell>
          <cell r="AQ100">
            <v>2547.5916666666667</v>
          </cell>
        </row>
        <row r="101">
          <cell r="AI101">
            <v>2766.0226666666667</v>
          </cell>
          <cell r="AJ101">
            <v>2766.0226666666667</v>
          </cell>
          <cell r="AK101">
            <v>2766.0226666666667</v>
          </cell>
          <cell r="AL101">
            <v>2766.0226666666667</v>
          </cell>
          <cell r="AM101">
            <v>2766.0226666666667</v>
          </cell>
          <cell r="AN101">
            <v>2766.0226666666667</v>
          </cell>
          <cell r="AO101">
            <v>2766.0226666666667</v>
          </cell>
          <cell r="AP101">
            <v>2766.0226666666667</v>
          </cell>
          <cell r="AQ101">
            <v>2766.0226666666667</v>
          </cell>
        </row>
        <row r="102">
          <cell r="AI102">
            <v>4568.4140000000007</v>
          </cell>
          <cell r="AJ102">
            <v>4568.4140000000007</v>
          </cell>
          <cell r="AK102">
            <v>4568.4140000000007</v>
          </cell>
          <cell r="AL102">
            <v>4568.4140000000007</v>
          </cell>
          <cell r="AM102">
            <v>4568.4140000000007</v>
          </cell>
          <cell r="AN102">
            <v>4568.4140000000007</v>
          </cell>
          <cell r="AO102">
            <v>4568.4140000000007</v>
          </cell>
          <cell r="AP102">
            <v>4568.4140000000007</v>
          </cell>
          <cell r="AQ102">
            <v>4568.4140000000007</v>
          </cell>
        </row>
        <row r="103">
          <cell r="AI103">
            <v>1934.3833333333334</v>
          </cell>
          <cell r="AJ103">
            <v>1934.3833333333334</v>
          </cell>
          <cell r="AK103">
            <v>1934.3833333333334</v>
          </cell>
          <cell r="AL103">
            <v>1934.3833333333334</v>
          </cell>
          <cell r="AM103">
            <v>1934.3833333333334</v>
          </cell>
          <cell r="AN103">
            <v>1934.3833333333334</v>
          </cell>
          <cell r="AO103">
            <v>1934.3833333333334</v>
          </cell>
          <cell r="AP103">
            <v>1934.3833333333334</v>
          </cell>
          <cell r="AQ103">
            <v>1934.3833333333334</v>
          </cell>
        </row>
        <row r="105">
          <cell r="AI105">
            <v>1029.5033333333333</v>
          </cell>
          <cell r="AJ105">
            <v>1029.5033333333333</v>
          </cell>
          <cell r="AK105">
            <v>1029.5033333333333</v>
          </cell>
          <cell r="AL105">
            <v>1029.5033333333333</v>
          </cell>
          <cell r="AM105">
            <v>1029.5033333333333</v>
          </cell>
          <cell r="AN105">
            <v>1029.5033333333333</v>
          </cell>
          <cell r="AO105">
            <v>1029.5033333333333</v>
          </cell>
          <cell r="AP105">
            <v>1029.5033333333333</v>
          </cell>
          <cell r="AQ105">
            <v>1029.5033333333333</v>
          </cell>
        </row>
        <row r="106">
          <cell r="AI106">
            <v>10570.222333333335</v>
          </cell>
          <cell r="AJ106">
            <v>10570.222333333335</v>
          </cell>
          <cell r="AK106">
            <v>10570.222333333335</v>
          </cell>
          <cell r="AL106">
            <v>10570.222333333335</v>
          </cell>
          <cell r="AM106">
            <v>10570.222333333335</v>
          </cell>
          <cell r="AN106">
            <v>10570.222333333335</v>
          </cell>
          <cell r="AO106">
            <v>10570.222333333335</v>
          </cell>
          <cell r="AP106">
            <v>10570.222333333335</v>
          </cell>
          <cell r="AQ106">
            <v>10570.222333333335</v>
          </cell>
        </row>
        <row r="121">
          <cell r="AI121">
            <v>11625.541317914704</v>
          </cell>
          <cell r="AJ121">
            <v>16345.541317914705</v>
          </cell>
          <cell r="AK121">
            <v>17745.541317914707</v>
          </cell>
          <cell r="AL121">
            <v>18912.207984581371</v>
          </cell>
          <cell r="AM121">
            <v>18912.207984581371</v>
          </cell>
          <cell r="AN121">
            <v>19312.207984581371</v>
          </cell>
          <cell r="AO121">
            <v>19312.207984581371</v>
          </cell>
          <cell r="AP121">
            <v>19312.207984581371</v>
          </cell>
          <cell r="AQ121">
            <v>19312.207984581371</v>
          </cell>
        </row>
        <row r="122">
          <cell r="AI122">
            <v>1219.7979615380111</v>
          </cell>
          <cell r="AJ122">
            <v>1219.7979615380111</v>
          </cell>
          <cell r="AK122">
            <v>1219.7979615380111</v>
          </cell>
          <cell r="AL122">
            <v>1219.7979615380111</v>
          </cell>
          <cell r="AM122">
            <v>1219.7979615380111</v>
          </cell>
          <cell r="AN122">
            <v>1219.7979615380111</v>
          </cell>
          <cell r="AO122">
            <v>1219.7979615380111</v>
          </cell>
          <cell r="AP122">
            <v>1219.7979615380111</v>
          </cell>
          <cell r="AQ122">
            <v>1219.7979615380111</v>
          </cell>
        </row>
        <row r="123">
          <cell r="AI123">
            <v>8811.7462426444908</v>
          </cell>
          <cell r="AJ123">
            <v>8811.7462426444908</v>
          </cell>
          <cell r="AK123">
            <v>8811.7462426444908</v>
          </cell>
          <cell r="AL123">
            <v>8811.7462426444908</v>
          </cell>
          <cell r="AM123">
            <v>8811.7462426444908</v>
          </cell>
          <cell r="AN123">
            <v>8811.7462426444908</v>
          </cell>
          <cell r="AO123">
            <v>8811.7462426444908</v>
          </cell>
          <cell r="AP123">
            <v>8811.7462426444908</v>
          </cell>
          <cell r="AQ123">
            <v>8811.7462426444908</v>
          </cell>
        </row>
        <row r="124">
          <cell r="AI124">
            <v>5985.1488106505494</v>
          </cell>
          <cell r="AJ124">
            <v>5985.1488106505494</v>
          </cell>
          <cell r="AK124">
            <v>4340.5487372982388</v>
          </cell>
          <cell r="AL124">
            <v>4340.5487372982388</v>
          </cell>
          <cell r="AM124">
            <v>4340.5487372982388</v>
          </cell>
          <cell r="AN124">
            <v>7660.5487372982388</v>
          </cell>
          <cell r="AO124">
            <v>7660.5487372982388</v>
          </cell>
          <cell r="AP124">
            <v>7660.5487372982388</v>
          </cell>
          <cell r="AQ124">
            <v>7660.5487372982388</v>
          </cell>
        </row>
        <row r="125">
          <cell r="AI125">
            <v>11695.70325811283</v>
          </cell>
          <cell r="AJ125">
            <v>11695.70325811283</v>
          </cell>
          <cell r="AK125">
            <v>13278.20325811283</v>
          </cell>
          <cell r="AL125">
            <v>13278.20325811283</v>
          </cell>
          <cell r="AM125">
            <v>13278.20325811283</v>
          </cell>
          <cell r="AN125">
            <v>13278.20325811283</v>
          </cell>
          <cell r="AO125">
            <v>14860.70325811283</v>
          </cell>
          <cell r="AP125">
            <v>14860.70325811283</v>
          </cell>
          <cell r="AQ125">
            <v>14860.70325811283</v>
          </cell>
        </row>
        <row r="126">
          <cell r="AI126">
            <v>6304.1003619806534</v>
          </cell>
          <cell r="AJ126">
            <v>6304.1003619806534</v>
          </cell>
          <cell r="AK126">
            <v>6304.1003619806534</v>
          </cell>
          <cell r="AL126">
            <v>6304.1003619806534</v>
          </cell>
          <cell r="AM126">
            <v>6304.1003619806534</v>
          </cell>
          <cell r="AN126">
            <v>6304.1003619806534</v>
          </cell>
          <cell r="AO126">
            <v>6304.1003619806534</v>
          </cell>
          <cell r="AP126">
            <v>6304.1003619806534</v>
          </cell>
          <cell r="AQ126">
            <v>6304.1003619806534</v>
          </cell>
        </row>
        <row r="128">
          <cell r="AI128">
            <v>2147.2486002122196</v>
          </cell>
          <cell r="AJ128">
            <v>2147.2486002122196</v>
          </cell>
          <cell r="AK128">
            <v>2147.2486002122196</v>
          </cell>
          <cell r="AL128">
            <v>2147.2486002122196</v>
          </cell>
          <cell r="AM128">
            <v>2147.2486002122196</v>
          </cell>
          <cell r="AN128">
            <v>4213.9152668788875</v>
          </cell>
          <cell r="AO128">
            <v>4213.9152668788875</v>
          </cell>
          <cell r="AP128">
            <v>4213.9152668788875</v>
          </cell>
          <cell r="AQ128">
            <v>4213.9152668788875</v>
          </cell>
        </row>
        <row r="129">
          <cell r="AI129">
            <v>31878.457741952043</v>
          </cell>
          <cell r="AJ129">
            <v>31878.457741952043</v>
          </cell>
          <cell r="AK129">
            <v>31878.457741952043</v>
          </cell>
          <cell r="AL129">
            <v>31878.457741952043</v>
          </cell>
          <cell r="AM129">
            <v>31878.457741952043</v>
          </cell>
          <cell r="AN129">
            <v>33878.457741952043</v>
          </cell>
          <cell r="AO129">
            <v>36545.124408618714</v>
          </cell>
          <cell r="AP129">
            <v>36545.124408618714</v>
          </cell>
          <cell r="AQ129">
            <v>36545.124408618714</v>
          </cell>
        </row>
        <row r="131">
          <cell r="AI131">
            <v>5000</v>
          </cell>
          <cell r="AJ131">
            <v>5000</v>
          </cell>
          <cell r="AK131">
            <v>5000</v>
          </cell>
          <cell r="AL131">
            <v>5000</v>
          </cell>
          <cell r="AM131">
            <v>5000</v>
          </cell>
          <cell r="AN131">
            <v>5000</v>
          </cell>
          <cell r="AO131">
            <v>5000</v>
          </cell>
          <cell r="AP131">
            <v>5000</v>
          </cell>
          <cell r="AQ131">
            <v>5000</v>
          </cell>
        </row>
        <row r="157">
          <cell r="AI157">
            <v>13111.111111111111</v>
          </cell>
          <cell r="AJ157">
            <v>13111.111111111111</v>
          </cell>
          <cell r="AK157">
            <v>13111.111111111111</v>
          </cell>
          <cell r="AL157">
            <v>13111.111111111111</v>
          </cell>
          <cell r="AM157">
            <v>13111.111111111111</v>
          </cell>
          <cell r="AN157">
            <v>13111.111111111111</v>
          </cell>
          <cell r="AO157">
            <v>13111.111111111111</v>
          </cell>
          <cell r="AP157">
            <v>13111.111111111111</v>
          </cell>
          <cell r="AQ157">
            <v>13111.111111111111</v>
          </cell>
        </row>
        <row r="175">
          <cell r="AI175">
            <v>77725</v>
          </cell>
          <cell r="AJ175">
            <v>77725</v>
          </cell>
          <cell r="AK175">
            <v>77725</v>
          </cell>
          <cell r="AL175">
            <v>77725</v>
          </cell>
          <cell r="AM175">
            <v>77725</v>
          </cell>
          <cell r="AN175">
            <v>77725</v>
          </cell>
          <cell r="AO175">
            <v>77725</v>
          </cell>
          <cell r="AP175">
            <v>77725</v>
          </cell>
          <cell r="AQ175">
            <v>77725</v>
          </cell>
        </row>
        <row r="181">
          <cell r="AI181">
            <v>5833.333333333333</v>
          </cell>
          <cell r="AJ181">
            <v>5833.333333333333</v>
          </cell>
          <cell r="AK181">
            <v>5833.333333333333</v>
          </cell>
          <cell r="AL181">
            <v>5833.333333333333</v>
          </cell>
          <cell r="AM181">
            <v>5833.333333333333</v>
          </cell>
          <cell r="AN181">
            <v>5833.333333333333</v>
          </cell>
          <cell r="AO181">
            <v>5833.333333333333</v>
          </cell>
          <cell r="AP181">
            <v>5833.333333333333</v>
          </cell>
          <cell r="AQ181">
            <v>5833.333333333333</v>
          </cell>
        </row>
        <row r="182">
          <cell r="AI182">
            <v>100</v>
          </cell>
          <cell r="AJ182">
            <v>100</v>
          </cell>
          <cell r="AK182">
            <v>100</v>
          </cell>
          <cell r="AL182">
            <v>100</v>
          </cell>
          <cell r="AM182">
            <v>100</v>
          </cell>
          <cell r="AN182">
            <v>100</v>
          </cell>
          <cell r="AO182">
            <v>100</v>
          </cell>
          <cell r="AP182">
            <v>100</v>
          </cell>
          <cell r="AQ182">
            <v>100</v>
          </cell>
        </row>
        <row r="183">
          <cell r="AI183">
            <v>400</v>
          </cell>
          <cell r="AJ183">
            <v>400</v>
          </cell>
          <cell r="AK183">
            <v>400</v>
          </cell>
          <cell r="AL183">
            <v>400</v>
          </cell>
          <cell r="AM183">
            <v>400</v>
          </cell>
          <cell r="AN183">
            <v>400</v>
          </cell>
          <cell r="AO183">
            <v>400</v>
          </cell>
          <cell r="AP183">
            <v>400</v>
          </cell>
          <cell r="AQ183">
            <v>400</v>
          </cell>
        </row>
        <row r="185">
          <cell r="AI185"/>
          <cell r="AJ185"/>
          <cell r="AK185"/>
          <cell r="AL185"/>
          <cell r="AM185"/>
          <cell r="AN185"/>
          <cell r="AO185"/>
          <cell r="AP185"/>
          <cell r="AQ185"/>
        </row>
        <row r="186">
          <cell r="AI186">
            <v>25</v>
          </cell>
          <cell r="AJ186">
            <v>25</v>
          </cell>
          <cell r="AK186">
            <v>25</v>
          </cell>
          <cell r="AL186">
            <v>25</v>
          </cell>
          <cell r="AM186">
            <v>25</v>
          </cell>
          <cell r="AN186">
            <v>25</v>
          </cell>
          <cell r="AO186">
            <v>25</v>
          </cell>
          <cell r="AP186">
            <v>25</v>
          </cell>
          <cell r="AQ186">
            <v>25</v>
          </cell>
        </row>
        <row r="189">
          <cell r="AI189">
            <v>3300</v>
          </cell>
          <cell r="AJ189">
            <v>3300</v>
          </cell>
          <cell r="AK189">
            <v>3300</v>
          </cell>
          <cell r="AL189">
            <v>3300</v>
          </cell>
          <cell r="AM189">
            <v>3300</v>
          </cell>
          <cell r="AN189">
            <v>3300</v>
          </cell>
          <cell r="AO189">
            <v>3300</v>
          </cell>
          <cell r="AP189">
            <v>3300</v>
          </cell>
          <cell r="AQ189">
            <v>3300</v>
          </cell>
        </row>
        <row r="198">
          <cell r="AI198">
            <v>1187.5</v>
          </cell>
          <cell r="AJ198">
            <v>1187.5</v>
          </cell>
          <cell r="AK198">
            <v>1187.5</v>
          </cell>
          <cell r="AL198">
            <v>1187.5</v>
          </cell>
          <cell r="AM198">
            <v>1187.5</v>
          </cell>
          <cell r="AN198">
            <v>1187.5</v>
          </cell>
          <cell r="AO198">
            <v>1187.5</v>
          </cell>
          <cell r="AP198">
            <v>1187.5</v>
          </cell>
          <cell r="AQ198">
            <v>1187.5</v>
          </cell>
        </row>
        <row r="205">
          <cell r="AI205">
            <v>6916.666666666667</v>
          </cell>
          <cell r="AJ205">
            <v>6916.666666666667</v>
          </cell>
          <cell r="AK205">
            <v>6916.666666666667</v>
          </cell>
          <cell r="AL205">
            <v>6916.666666666667</v>
          </cell>
          <cell r="AM205">
            <v>6916.666666666667</v>
          </cell>
          <cell r="AN205">
            <v>6916.666666666667</v>
          </cell>
          <cell r="AO205">
            <v>6916.666666666667</v>
          </cell>
          <cell r="AP205">
            <v>6916.666666666667</v>
          </cell>
          <cell r="AQ205">
            <v>6916.666666666667</v>
          </cell>
        </row>
        <row r="210">
          <cell r="AI210">
            <v>3250</v>
          </cell>
          <cell r="AJ210">
            <v>3250</v>
          </cell>
          <cell r="AK210">
            <v>3250</v>
          </cell>
          <cell r="AL210">
            <v>3250</v>
          </cell>
          <cell r="AM210">
            <v>3250</v>
          </cell>
          <cell r="AN210">
            <v>3250</v>
          </cell>
          <cell r="AO210">
            <v>3250</v>
          </cell>
          <cell r="AP210">
            <v>3250</v>
          </cell>
          <cell r="AQ210">
            <v>3250</v>
          </cell>
        </row>
        <row r="213">
          <cell r="AI213">
            <v>13740.69</v>
          </cell>
          <cell r="AJ213">
            <v>13740.69</v>
          </cell>
          <cell r="AK213">
            <v>13740.69</v>
          </cell>
          <cell r="AL213">
            <v>13740.69</v>
          </cell>
          <cell r="AM213">
            <v>13740.69</v>
          </cell>
          <cell r="AN213">
            <v>13740.69</v>
          </cell>
          <cell r="AO213">
            <v>13740.69</v>
          </cell>
          <cell r="AP213">
            <v>13740.69</v>
          </cell>
          <cell r="AQ213">
            <v>13740.69</v>
          </cell>
        </row>
        <row r="220">
          <cell r="AI220">
            <v>30129.156666666669</v>
          </cell>
          <cell r="AJ220">
            <v>30129.156666666669</v>
          </cell>
          <cell r="AK220">
            <v>30129.156666666669</v>
          </cell>
          <cell r="AL220">
            <v>30129.156666666669</v>
          </cell>
          <cell r="AM220">
            <v>30129.156666666669</v>
          </cell>
          <cell r="AN220">
            <v>30129.156666666669</v>
          </cell>
          <cell r="AO220">
            <v>30129.156666666669</v>
          </cell>
          <cell r="AP220">
            <v>30129.156666666669</v>
          </cell>
          <cell r="AQ220">
            <v>30129.156666666669</v>
          </cell>
        </row>
        <row r="224">
          <cell r="AI224">
            <v>425</v>
          </cell>
          <cell r="AJ224">
            <v>425</v>
          </cell>
          <cell r="AK224">
            <v>425</v>
          </cell>
          <cell r="AL224">
            <v>425</v>
          </cell>
          <cell r="AM224">
            <v>425</v>
          </cell>
          <cell r="AN224">
            <v>425</v>
          </cell>
          <cell r="AO224">
            <v>425</v>
          </cell>
          <cell r="AP224">
            <v>425</v>
          </cell>
          <cell r="AQ224">
            <v>425</v>
          </cell>
        </row>
        <row r="226">
          <cell r="AI226">
            <v>3333.3333333333335</v>
          </cell>
          <cell r="AJ226">
            <v>3333.3333333333335</v>
          </cell>
          <cell r="AK226">
            <v>3333.3333333333335</v>
          </cell>
          <cell r="AL226">
            <v>3333.3333333333335</v>
          </cell>
          <cell r="AM226">
            <v>3333.3333333333335</v>
          </cell>
          <cell r="AN226">
            <v>3333.3333333333335</v>
          </cell>
          <cell r="AO226">
            <v>3333.3333333333335</v>
          </cell>
          <cell r="AP226">
            <v>3333.3333333333335</v>
          </cell>
          <cell r="AQ226">
            <v>3333.3333333333335</v>
          </cell>
        </row>
        <row r="227">
          <cell r="AI227">
            <v>4183.3333333333339</v>
          </cell>
          <cell r="AJ227">
            <v>4183.3333333333339</v>
          </cell>
          <cell r="AK227">
            <v>4183.3333333333339</v>
          </cell>
          <cell r="AL227">
            <v>4183.3333333333339</v>
          </cell>
          <cell r="AM227">
            <v>4183.3333333333339</v>
          </cell>
          <cell r="AN227">
            <v>4183.3333333333339</v>
          </cell>
          <cell r="AO227">
            <v>4183.3333333333339</v>
          </cell>
          <cell r="AP227">
            <v>4183.3333333333339</v>
          </cell>
          <cell r="AQ227">
            <v>4183.3333333333339</v>
          </cell>
        </row>
        <row r="229">
          <cell r="AI229">
            <v>6148</v>
          </cell>
          <cell r="AJ229">
            <v>6148</v>
          </cell>
          <cell r="AK229">
            <v>6148</v>
          </cell>
          <cell r="AL229">
            <v>6148</v>
          </cell>
          <cell r="AM229">
            <v>6148</v>
          </cell>
          <cell r="AN229">
            <v>6148</v>
          </cell>
          <cell r="AO229">
            <v>6148</v>
          </cell>
          <cell r="AP229">
            <v>6148</v>
          </cell>
          <cell r="AQ229">
            <v>6148</v>
          </cell>
        </row>
        <row r="231">
          <cell r="AI231">
            <v>687.5</v>
          </cell>
          <cell r="AJ231">
            <v>687.5</v>
          </cell>
          <cell r="AK231">
            <v>687.5</v>
          </cell>
          <cell r="AL231">
            <v>687.5</v>
          </cell>
          <cell r="AM231">
            <v>687.5</v>
          </cell>
          <cell r="AN231">
            <v>687.5</v>
          </cell>
          <cell r="AO231">
            <v>687.5</v>
          </cell>
          <cell r="AP231">
            <v>687.5</v>
          </cell>
          <cell r="AQ231">
            <v>687.5</v>
          </cell>
        </row>
        <row r="237">
          <cell r="AI237">
            <v>6054.1666666666661</v>
          </cell>
          <cell r="AJ237">
            <v>6054.1666666666661</v>
          </cell>
          <cell r="AK237">
            <v>6054.1666666666661</v>
          </cell>
          <cell r="AL237">
            <v>6054.1666666666661</v>
          </cell>
          <cell r="AM237">
            <v>6054.1666666666661</v>
          </cell>
          <cell r="AN237">
            <v>6054.1666666666661</v>
          </cell>
          <cell r="AO237">
            <v>6054.1666666666661</v>
          </cell>
          <cell r="AP237">
            <v>6054.1666666666661</v>
          </cell>
          <cell r="AQ237">
            <v>6054.1666666666661</v>
          </cell>
        </row>
        <row r="241">
          <cell r="AI241">
            <v>5511.6666666666661</v>
          </cell>
          <cell r="AJ241">
            <v>5511.6666666666661</v>
          </cell>
          <cell r="AK241">
            <v>5511.6666666666661</v>
          </cell>
          <cell r="AL241">
            <v>5511.6666666666661</v>
          </cell>
          <cell r="AM241">
            <v>5511.6666666666661</v>
          </cell>
          <cell r="AN241">
            <v>5511.6666666666661</v>
          </cell>
          <cell r="AO241">
            <v>5511.6666666666661</v>
          </cell>
          <cell r="AP241">
            <v>5511.6666666666661</v>
          </cell>
          <cell r="AQ241">
            <v>5511.6666666666661</v>
          </cell>
        </row>
        <row r="245">
          <cell r="AI245">
            <v>9166.6666666666661</v>
          </cell>
          <cell r="AJ245">
            <v>9166.6666666666661</v>
          </cell>
          <cell r="AK245">
            <v>9166.6666666666661</v>
          </cell>
          <cell r="AL245">
            <v>9166.6666666666661</v>
          </cell>
          <cell r="AM245">
            <v>9166.6666666666661</v>
          </cell>
          <cell r="AN245">
            <v>9166.6666666666661</v>
          </cell>
          <cell r="AO245">
            <v>9166.6666666666661</v>
          </cell>
          <cell r="AP245">
            <v>9166.6666666666661</v>
          </cell>
          <cell r="AQ245">
            <v>9166.6666666666661</v>
          </cell>
        </row>
        <row r="251">
          <cell r="AI251">
            <v>9058.3333333333321</v>
          </cell>
          <cell r="AJ251">
            <v>9058.3333333333321</v>
          </cell>
          <cell r="AK251">
            <v>9058.3333333333321</v>
          </cell>
          <cell r="AL251">
            <v>9058.3333333333321</v>
          </cell>
          <cell r="AM251">
            <v>9058.3333333333321</v>
          </cell>
          <cell r="AN251">
            <v>9058.3333333333321</v>
          </cell>
          <cell r="AO251">
            <v>9058.3333333333321</v>
          </cell>
          <cell r="AP251">
            <v>9058.3333333333321</v>
          </cell>
          <cell r="AQ251">
            <v>9058.3333333333321</v>
          </cell>
        </row>
        <row r="266">
          <cell r="AI266">
            <v>12513.888888888889</v>
          </cell>
          <cell r="AJ266">
            <v>12513.888888888889</v>
          </cell>
          <cell r="AK266">
            <v>12513.888888888889</v>
          </cell>
          <cell r="AL266">
            <v>12513.888888888889</v>
          </cell>
          <cell r="AM266">
            <v>12513.888888888889</v>
          </cell>
          <cell r="AN266">
            <v>12513.888888888889</v>
          </cell>
          <cell r="AO266">
            <v>12513.888888888889</v>
          </cell>
          <cell r="AP266">
            <v>12513.888888888889</v>
          </cell>
          <cell r="AQ266">
            <v>12513.888888888889</v>
          </cell>
        </row>
        <row r="271">
          <cell r="AI271">
            <v>200</v>
          </cell>
          <cell r="AJ271">
            <v>200</v>
          </cell>
          <cell r="AK271">
            <v>200</v>
          </cell>
          <cell r="AL271">
            <v>200</v>
          </cell>
          <cell r="AM271">
            <v>200</v>
          </cell>
          <cell r="AN271">
            <v>200</v>
          </cell>
          <cell r="AO271">
            <v>200</v>
          </cell>
          <cell r="AP271">
            <v>200</v>
          </cell>
          <cell r="AQ271">
            <v>200</v>
          </cell>
        </row>
        <row r="275">
          <cell r="AI275">
            <v>2090</v>
          </cell>
          <cell r="AJ275">
            <v>2090</v>
          </cell>
          <cell r="AK275">
            <v>2090</v>
          </cell>
          <cell r="AL275">
            <v>2090</v>
          </cell>
          <cell r="AM275">
            <v>2090</v>
          </cell>
          <cell r="AN275">
            <v>2090</v>
          </cell>
          <cell r="AO275">
            <v>2090</v>
          </cell>
          <cell r="AP275">
            <v>2090</v>
          </cell>
          <cell r="AQ275">
            <v>2090</v>
          </cell>
        </row>
        <row r="280">
          <cell r="AI280">
            <v>2500</v>
          </cell>
          <cell r="AJ280">
            <v>2500</v>
          </cell>
          <cell r="AK280">
            <v>2500</v>
          </cell>
          <cell r="AL280">
            <v>2500</v>
          </cell>
          <cell r="AM280">
            <v>2500</v>
          </cell>
          <cell r="AN280">
            <v>2500</v>
          </cell>
          <cell r="AO280">
            <v>2500</v>
          </cell>
          <cell r="AP280">
            <v>2500</v>
          </cell>
          <cell r="AQ280">
            <v>2500</v>
          </cell>
        </row>
        <row r="283">
          <cell r="AI283">
            <v>6444.4444444444443</v>
          </cell>
          <cell r="AJ283">
            <v>6444.4444444444443</v>
          </cell>
          <cell r="AK283">
            <v>6444.4444444444443</v>
          </cell>
          <cell r="AL283">
            <v>6444.4444444444443</v>
          </cell>
          <cell r="AM283">
            <v>6444.4444444444443</v>
          </cell>
          <cell r="AN283">
            <v>6444.4444444444443</v>
          </cell>
          <cell r="AO283">
            <v>6444.4444444444443</v>
          </cell>
          <cell r="AP283">
            <v>6444.4444444444443</v>
          </cell>
          <cell r="AQ283">
            <v>6444.4444444444443</v>
          </cell>
        </row>
        <row r="288">
          <cell r="AI288">
            <v>2133.3333333333335</v>
          </cell>
          <cell r="AJ288">
            <v>2133.3333333333335</v>
          </cell>
          <cell r="AK288">
            <v>2133.3333333333335</v>
          </cell>
          <cell r="AL288">
            <v>2133.3333333333335</v>
          </cell>
          <cell r="AM288">
            <v>2133.3333333333335</v>
          </cell>
          <cell r="AN288">
            <v>2133.3333333333335</v>
          </cell>
          <cell r="AO288">
            <v>2133.3333333333335</v>
          </cell>
          <cell r="AP288">
            <v>2133.3333333333335</v>
          </cell>
          <cell r="AQ288">
            <v>2133.3333333333335</v>
          </cell>
        </row>
        <row r="290">
          <cell r="AI290">
            <v>26000</v>
          </cell>
          <cell r="AJ290">
            <v>26000</v>
          </cell>
          <cell r="AK290">
            <v>26000</v>
          </cell>
          <cell r="AL290">
            <v>26000</v>
          </cell>
          <cell r="AM290">
            <v>26000</v>
          </cell>
          <cell r="AN290">
            <v>26000</v>
          </cell>
          <cell r="AO290">
            <v>26000</v>
          </cell>
          <cell r="AP290">
            <v>26000</v>
          </cell>
          <cell r="AQ290">
            <v>26000</v>
          </cell>
        </row>
        <row r="291">
          <cell r="AI291">
            <v>6300</v>
          </cell>
          <cell r="AJ291">
            <v>6300</v>
          </cell>
          <cell r="AK291">
            <v>6300</v>
          </cell>
          <cell r="AL291">
            <v>6300</v>
          </cell>
          <cell r="AM291">
            <v>6300</v>
          </cell>
          <cell r="AN291">
            <v>6300</v>
          </cell>
          <cell r="AO291">
            <v>6300</v>
          </cell>
          <cell r="AP291">
            <v>6300</v>
          </cell>
          <cell r="AQ291">
            <v>6300</v>
          </cell>
        </row>
        <row r="292">
          <cell r="AI292">
            <v>15800</v>
          </cell>
          <cell r="AJ292">
            <v>15800</v>
          </cell>
          <cell r="AK292"/>
          <cell r="AL292"/>
          <cell r="AM292"/>
          <cell r="AN292"/>
          <cell r="AO292"/>
          <cell r="AP292"/>
          <cell r="AQ292"/>
        </row>
        <row r="293">
          <cell r="AI293">
            <v>85666.666666666686</v>
          </cell>
          <cell r="AJ293">
            <v>85666.666666666686</v>
          </cell>
          <cell r="AK293">
            <v>59666.666666666664</v>
          </cell>
          <cell r="AL293">
            <v>59666.666666666664</v>
          </cell>
          <cell r="AM293">
            <v>19666.666666666664</v>
          </cell>
          <cell r="AN293">
            <v>19666.666666666664</v>
          </cell>
          <cell r="AO293">
            <v>19666.666666666664</v>
          </cell>
          <cell r="AP293">
            <v>19666.666666666664</v>
          </cell>
          <cell r="AQ293">
            <v>19666.666666666664</v>
          </cell>
        </row>
        <row r="294">
          <cell r="AI294">
            <v>11000</v>
          </cell>
          <cell r="AJ294"/>
          <cell r="AK294"/>
          <cell r="AL294"/>
          <cell r="AM294"/>
          <cell r="AN294"/>
          <cell r="AO294"/>
          <cell r="AP294"/>
          <cell r="AQ294"/>
        </row>
        <row r="298">
          <cell r="AI298">
            <v>7920</v>
          </cell>
          <cell r="AJ298">
            <v>7920</v>
          </cell>
          <cell r="AK298">
            <v>7920</v>
          </cell>
          <cell r="AL298">
            <v>7920</v>
          </cell>
          <cell r="AM298">
            <v>7920</v>
          </cell>
          <cell r="AN298">
            <v>7920</v>
          </cell>
          <cell r="AO298">
            <v>7920</v>
          </cell>
          <cell r="AP298">
            <v>7920</v>
          </cell>
          <cell r="AQ298">
            <v>7920</v>
          </cell>
        </row>
        <row r="303">
          <cell r="AI303">
            <v>2000</v>
          </cell>
          <cell r="AJ303">
            <v>2000</v>
          </cell>
          <cell r="AK303">
            <v>2000</v>
          </cell>
          <cell r="AL303">
            <v>2000</v>
          </cell>
          <cell r="AM303">
            <v>2000</v>
          </cell>
          <cell r="AN303">
            <v>2000</v>
          </cell>
          <cell r="AO303">
            <v>2000</v>
          </cell>
          <cell r="AP303">
            <v>2000</v>
          </cell>
          <cell r="AQ303">
            <v>2000</v>
          </cell>
        </row>
        <row r="308">
          <cell r="AI308">
            <v>2333.3333333333335</v>
          </cell>
          <cell r="AJ308">
            <v>2333.3333333333335</v>
          </cell>
          <cell r="AK308">
            <v>2333.3333333333335</v>
          </cell>
          <cell r="AL308">
            <v>2333.3333333333335</v>
          </cell>
          <cell r="AM308">
            <v>2333.3333333333335</v>
          </cell>
          <cell r="AN308">
            <v>2333.3333333333335</v>
          </cell>
          <cell r="AO308">
            <v>2333.3333333333335</v>
          </cell>
          <cell r="AP308">
            <v>2333.3333333333335</v>
          </cell>
          <cell r="AQ308">
            <v>2333.3333333333335</v>
          </cell>
        </row>
        <row r="312">
          <cell r="AI312">
            <v>1791.6666666666667</v>
          </cell>
          <cell r="AJ312">
            <v>1791.6666666666667</v>
          </cell>
          <cell r="AK312">
            <v>1791.6666666666667</v>
          </cell>
          <cell r="AL312">
            <v>1791.6666666666667</v>
          </cell>
          <cell r="AM312">
            <v>1791.6666666666667</v>
          </cell>
          <cell r="AN312">
            <v>1791.6666666666667</v>
          </cell>
          <cell r="AO312">
            <v>1791.6666666666667</v>
          </cell>
          <cell r="AP312">
            <v>1791.6666666666667</v>
          </cell>
          <cell r="AQ312">
            <v>1791.6666666666667</v>
          </cell>
        </row>
        <row r="318">
          <cell r="AI318">
            <v>1500</v>
          </cell>
          <cell r="AJ318">
            <v>1500</v>
          </cell>
          <cell r="AK318">
            <v>1500</v>
          </cell>
          <cell r="AL318">
            <v>1500</v>
          </cell>
          <cell r="AM318">
            <v>1500</v>
          </cell>
          <cell r="AN318">
            <v>1500</v>
          </cell>
          <cell r="AO318">
            <v>1500</v>
          </cell>
          <cell r="AP318">
            <v>1500</v>
          </cell>
          <cell r="AQ318">
            <v>1500</v>
          </cell>
        </row>
        <row r="321">
          <cell r="AI321">
            <v>65000</v>
          </cell>
          <cell r="AJ321">
            <v>65000</v>
          </cell>
          <cell r="AK321">
            <v>65000</v>
          </cell>
          <cell r="AL321">
            <v>65000</v>
          </cell>
          <cell r="AM321">
            <v>65000</v>
          </cell>
          <cell r="AN321">
            <v>65000</v>
          </cell>
          <cell r="AO321">
            <v>65000</v>
          </cell>
          <cell r="AP321">
            <v>65000</v>
          </cell>
          <cell r="AQ321">
            <v>65000</v>
          </cell>
        </row>
        <row r="334">
          <cell r="AI334">
            <v>7083.3333333333339</v>
          </cell>
          <cell r="AJ334">
            <v>7083.3333333333339</v>
          </cell>
          <cell r="AK334">
            <v>7083.3333333333339</v>
          </cell>
          <cell r="AL334">
            <v>7083.3333333333339</v>
          </cell>
          <cell r="AM334">
            <v>7083.3333333333339</v>
          </cell>
          <cell r="AN334">
            <v>7083.3333333333339</v>
          </cell>
          <cell r="AO334">
            <v>7083.3333333333339</v>
          </cell>
          <cell r="AP334">
            <v>7083.3333333333339</v>
          </cell>
          <cell r="AQ334">
            <v>7083.3333333333339</v>
          </cell>
        </row>
        <row r="367">
          <cell r="AI367">
            <v>17128.46</v>
          </cell>
          <cell r="AJ367">
            <v>17128.46</v>
          </cell>
          <cell r="AK367">
            <v>17128.46</v>
          </cell>
          <cell r="AL367">
            <v>17128.46</v>
          </cell>
          <cell r="AM367">
            <v>17128.46</v>
          </cell>
          <cell r="AN367">
            <v>17128.46</v>
          </cell>
          <cell r="AO367">
            <v>17128.46</v>
          </cell>
          <cell r="AP367">
            <v>17128.46</v>
          </cell>
          <cell r="AQ367">
            <v>17128.46</v>
          </cell>
        </row>
        <row r="381">
          <cell r="AI381">
            <v>549.80531435949695</v>
          </cell>
          <cell r="AJ381">
            <v>549.80531435949695</v>
          </cell>
          <cell r="AK381">
            <v>549.80531435949695</v>
          </cell>
          <cell r="AL381">
            <v>549.80531435949695</v>
          </cell>
          <cell r="AM381">
            <v>549.80531435949695</v>
          </cell>
          <cell r="AN381">
            <v>549.80531435949695</v>
          </cell>
          <cell r="AO381">
            <v>549.80531435949695</v>
          </cell>
          <cell r="AP381">
            <v>549.80531435949695</v>
          </cell>
          <cell r="AQ381">
            <v>549.80531435949695</v>
          </cell>
        </row>
        <row r="382">
          <cell r="AI382">
            <v>2527.1001609879208</v>
          </cell>
          <cell r="AJ382">
            <v>2527.1001609879208</v>
          </cell>
          <cell r="AK382">
            <v>2527.1001609879208</v>
          </cell>
          <cell r="AL382">
            <v>2527.1001609879208</v>
          </cell>
          <cell r="AM382">
            <v>2527.1001609879208</v>
          </cell>
          <cell r="AN382">
            <v>2527.1001609879208</v>
          </cell>
          <cell r="AO382">
            <v>2527.1001609879208</v>
          </cell>
          <cell r="AP382">
            <v>2527.1001609879208</v>
          </cell>
          <cell r="AQ382">
            <v>2527.1001609879208</v>
          </cell>
        </row>
        <row r="383">
          <cell r="AI383">
            <v>268.9697274605345</v>
          </cell>
          <cell r="AJ383">
            <v>268.9697274605345</v>
          </cell>
          <cell r="AK383">
            <v>268.9697274605345</v>
          </cell>
          <cell r="AL383">
            <v>268.9697274605345</v>
          </cell>
          <cell r="AM383">
            <v>268.9697274605345</v>
          </cell>
          <cell r="AN383">
            <v>268.9697274605345</v>
          </cell>
          <cell r="AO383">
            <v>268.9697274605345</v>
          </cell>
          <cell r="AP383">
            <v>268.9697274605345</v>
          </cell>
          <cell r="AQ383">
            <v>268.9697274605345</v>
          </cell>
        </row>
        <row r="384">
          <cell r="AI384">
            <v>13019.266062010423</v>
          </cell>
          <cell r="AJ384">
            <v>13019.266062010423</v>
          </cell>
          <cell r="AK384">
            <v>13019.266062010423</v>
          </cell>
          <cell r="AL384">
            <v>13019.266062010423</v>
          </cell>
          <cell r="AM384">
            <v>13019.266062010423</v>
          </cell>
          <cell r="AN384">
            <v>13019.266062010423</v>
          </cell>
          <cell r="AO384">
            <v>13019.266062010423</v>
          </cell>
          <cell r="AP384">
            <v>13019.266062010423</v>
          </cell>
          <cell r="AQ384">
            <v>13019.266062010423</v>
          </cell>
        </row>
        <row r="385">
          <cell r="AI385">
            <v>3423.2902011303395</v>
          </cell>
          <cell r="AJ385">
            <v>3423.2902011303395</v>
          </cell>
          <cell r="AK385">
            <v>3423.2902011303395</v>
          </cell>
          <cell r="AL385">
            <v>3423.2902011303395</v>
          </cell>
          <cell r="AM385">
            <v>3423.2902011303395</v>
          </cell>
          <cell r="AN385">
            <v>3423.2902011303395</v>
          </cell>
          <cell r="AO385">
            <v>3423.2902011303395</v>
          </cell>
          <cell r="AP385">
            <v>3423.2902011303395</v>
          </cell>
          <cell r="AQ385">
            <v>3423.2902011303395</v>
          </cell>
        </row>
        <row r="390">
          <cell r="AI390">
            <v>6142.9492831605239</v>
          </cell>
          <cell r="AJ390">
            <v>6142.9492831605239</v>
          </cell>
          <cell r="AK390">
            <v>6142.9492831605239</v>
          </cell>
          <cell r="AL390">
            <v>6142.9492831605239</v>
          </cell>
          <cell r="AM390">
            <v>6142.9492831605239</v>
          </cell>
          <cell r="AN390">
            <v>6142.9492831605239</v>
          </cell>
          <cell r="AO390">
            <v>6142.9492831605239</v>
          </cell>
          <cell r="AP390">
            <v>6142.9492831605239</v>
          </cell>
          <cell r="AQ390">
            <v>6142.9492831605239</v>
          </cell>
        </row>
        <row r="391">
          <cell r="AI391">
            <v>6934.6521309940899</v>
          </cell>
          <cell r="AJ391">
            <v>6934.6521309940899</v>
          </cell>
          <cell r="AK391">
            <v>6934.6521309940899</v>
          </cell>
          <cell r="AL391">
            <v>6934.6521309940899</v>
          </cell>
          <cell r="AM391">
            <v>6934.6521309940899</v>
          </cell>
          <cell r="AN391">
            <v>6934.6521309940899</v>
          </cell>
          <cell r="AO391">
            <v>6934.6521309940899</v>
          </cell>
          <cell r="AP391">
            <v>6934.6521309940899</v>
          </cell>
          <cell r="AQ391">
            <v>6934.6521309940899</v>
          </cell>
        </row>
        <row r="392">
          <cell r="AI392">
            <v>18234.56745660368</v>
          </cell>
          <cell r="AJ392">
            <v>18234.56745660368</v>
          </cell>
          <cell r="AK392">
            <v>18234.56745660368</v>
          </cell>
          <cell r="AL392">
            <v>18234.56745660368</v>
          </cell>
          <cell r="AM392">
            <v>18234.56745660368</v>
          </cell>
          <cell r="AN392">
            <v>18234.56745660368</v>
          </cell>
          <cell r="AO392">
            <v>18234.56745660368</v>
          </cell>
          <cell r="AP392">
            <v>18234.56745660368</v>
          </cell>
          <cell r="AQ392">
            <v>18234.56745660368</v>
          </cell>
        </row>
        <row r="393">
          <cell r="AI393">
            <v>405.29390187231968</v>
          </cell>
          <cell r="AJ393">
            <v>405.29390187231968</v>
          </cell>
          <cell r="AK393">
            <v>405.29390187231968</v>
          </cell>
          <cell r="AL393">
            <v>405.29390187231968</v>
          </cell>
          <cell r="AM393">
            <v>405.29390187231968</v>
          </cell>
          <cell r="AN393">
            <v>405.29390187231968</v>
          </cell>
          <cell r="AO393">
            <v>405.29390187231968</v>
          </cell>
          <cell r="AP393">
            <v>405.29390187231968</v>
          </cell>
          <cell r="AQ393">
            <v>405.29390187231968</v>
          </cell>
        </row>
        <row r="394">
          <cell r="AI394">
            <v>2946.9855860384114</v>
          </cell>
          <cell r="AJ394">
            <v>2946.9855860384114</v>
          </cell>
          <cell r="AK394">
            <v>2946.9855860384114</v>
          </cell>
          <cell r="AL394">
            <v>2946.9855860384114</v>
          </cell>
          <cell r="AM394">
            <v>2946.9855860384114</v>
          </cell>
          <cell r="AN394">
            <v>2946.9855860384114</v>
          </cell>
          <cell r="AO394">
            <v>2946.9855860384114</v>
          </cell>
          <cell r="AP394">
            <v>2946.9855860384114</v>
          </cell>
          <cell r="AQ394">
            <v>2946.9855860384114</v>
          </cell>
        </row>
        <row r="396">
          <cell r="AI396">
            <v>585.94597605149704</v>
          </cell>
          <cell r="AJ396">
            <v>585.94597605149704</v>
          </cell>
          <cell r="AK396">
            <v>585.94597605149704</v>
          </cell>
          <cell r="AL396">
            <v>585.94597605149704</v>
          </cell>
          <cell r="AM396">
            <v>585.94597605149704</v>
          </cell>
          <cell r="AN396">
            <v>585.94597605149704</v>
          </cell>
          <cell r="AO396">
            <v>585.94597605149704</v>
          </cell>
          <cell r="AP396">
            <v>585.94597605149704</v>
          </cell>
          <cell r="AQ396">
            <v>585.94597605149704</v>
          </cell>
        </row>
        <row r="397">
          <cell r="AI397">
            <v>330.17419933076849</v>
          </cell>
          <cell r="AJ397">
            <v>330.17419933076849</v>
          </cell>
          <cell r="AK397">
            <v>330.17419933076849</v>
          </cell>
          <cell r="AL397">
            <v>330.17419933076849</v>
          </cell>
          <cell r="AM397">
            <v>330.17419933076849</v>
          </cell>
          <cell r="AN397">
            <v>330.17419933076849</v>
          </cell>
          <cell r="AO397">
            <v>330.17419933076849</v>
          </cell>
          <cell r="AP397">
            <v>330.17419933076849</v>
          </cell>
          <cell r="AQ397">
            <v>330.17419933076849</v>
          </cell>
        </row>
        <row r="400">
          <cell r="AI400">
            <v>4416.6666666666661</v>
          </cell>
          <cell r="AJ400">
            <v>7777.7777777777774</v>
          </cell>
          <cell r="AK400">
            <v>22652.777777777785</v>
          </cell>
          <cell r="AL400">
            <v>10055.555555555557</v>
          </cell>
          <cell r="AM400">
            <v>8000</v>
          </cell>
          <cell r="AN400">
            <v>12611.111111111111</v>
          </cell>
          <cell r="AO400">
            <v>22694.444444444438</v>
          </cell>
          <cell r="AP400">
            <v>17666.666666666668</v>
          </cell>
          <cell r="AQ400">
            <v>17666.666666666668</v>
          </cell>
        </row>
        <row r="406">
          <cell r="AI406">
            <v>-1333.32</v>
          </cell>
          <cell r="AJ406">
            <v>-1333.32</v>
          </cell>
          <cell r="AK406">
            <v>-1333.32</v>
          </cell>
          <cell r="AL406">
            <v>-1333.32</v>
          </cell>
          <cell r="AM406">
            <v>-1333.32</v>
          </cell>
          <cell r="AN406">
            <v>-1333.32</v>
          </cell>
          <cell r="AO406">
            <v>-1333.32</v>
          </cell>
          <cell r="AP406">
            <v>-1333.32</v>
          </cell>
          <cell r="AQ406">
            <v>-1333.32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P&amp;L"/>
      <sheetName val="BS"/>
      <sheetName val="04"/>
      <sheetName val="05"/>
      <sheetName val="06"/>
      <sheetName val="07"/>
      <sheetName val="08"/>
      <sheetName val="09"/>
      <sheetName val="10"/>
      <sheetName val="11"/>
      <sheetName val="12"/>
    </sheetNames>
    <sheetDataSet>
      <sheetData sheetId="0"/>
      <sheetData sheetId="1">
        <row r="71">
          <cell r="H71">
            <v>16488.828000000001</v>
          </cell>
          <cell r="I71">
            <v>16488.828000000001</v>
          </cell>
          <cell r="J71">
            <v>16488.828000000001</v>
          </cell>
          <cell r="K71">
            <v>16488.828000000001</v>
          </cell>
          <cell r="L71">
            <v>16488.828000000001</v>
          </cell>
          <cell r="M71">
            <v>16488.828000000001</v>
          </cell>
          <cell r="N71">
            <v>16488.828000000001</v>
          </cell>
          <cell r="O71">
            <v>16488.828000000001</v>
          </cell>
          <cell r="P71">
            <v>16488.828000000001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FP"/>
      <sheetName val="détails FP"/>
      <sheetName val="Myrrh"/>
      <sheetName val="Fontaine France"/>
      <sheetName val="BANK BALANCE COLLECTION"/>
      <sheetName val="Frs"/>
    </sheetNames>
    <sheetDataSet>
      <sheetData sheetId="0"/>
      <sheetData sheetId="1"/>
      <sheetData sheetId="2"/>
      <sheetData sheetId="3">
        <row r="3">
          <cell r="R3">
            <v>0.65</v>
          </cell>
          <cell r="T3">
            <v>0.95</v>
          </cell>
        </row>
      </sheetData>
      <sheetData sheetId="4"/>
      <sheetData sheetId="5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Sindy Coll" id="{060BA676-1541-4437-BA9D-D8A71CE296F6}" userId="S::sindy.coll@fragrances-production.fr::aaecb291-2b95-42f2-8ac9-e1c38facfe02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BB77BF9-34B7-4A90-85EC-946528D60251}" name="AxTable13" displayName="AxTable13" ref="A1:V360" totalsRowShown="0" headerRowDxfId="23" dataDxfId="22">
  <autoFilter ref="A1:V360" xr:uid="{5BB77BF9-34B7-4A90-85EC-946528D60251}"/>
  <tableColumns count="22">
    <tableColumn id="1" xr3:uid="{9A48AC97-B038-4CD1-86AE-E41F453F2E68}" name="MainAccount" dataDxfId="21"/>
    <tableColumn id="2" xr3:uid="{44F4C216-7404-4FE4-84A0-BE18C5CA0A32}" name="BrandGroup" dataDxfId="20"/>
    <tableColumn id="3" xr3:uid="{14000F8B-A463-4C75-998B-6EADC2A6D3CB}" name="Channel" dataDxfId="19"/>
    <tableColumn id="4" xr3:uid="{DF8DBC7F-61CB-42F4-9361-408964AFA981}" name="TradePartner" dataDxfId="18"/>
    <tableColumn id="5" xr3:uid="{59AFE1CC-6A8A-49A2-B242-B91F338D14C1}" name="Department" dataDxfId="17"/>
    <tableColumn id="6" xr3:uid="{4B7844E8-2FF7-49B9-9286-E0A9FD630F7A}" name="CostCenter" dataDxfId="16"/>
    <tableColumn id="7" xr3:uid="{72FC016D-B9EC-4764-8195-BA91DF711580}" name="ProjectNumber" dataDxfId="15"/>
    <tableColumn id="8" xr3:uid="{255A431A-9751-4F32-828D-D3F7605F7E5D}" name="Nom" dataDxfId="14"/>
    <tableColumn id="9" xr3:uid="{DE014943-D853-42B0-9590-D97B09D76658}" name="Solde d'ouverture" dataDxfId="13"/>
    <tableColumn id="10" xr3:uid="{E20188FD-3F85-4167-AA42-7AB2CAAA4693}" name="Débit" dataDxfId="12"/>
    <tableColumn id="11" xr3:uid="{DA232FC2-8823-42C7-A270-9A601BBE379B}" name="Crédit" dataDxfId="11"/>
    <tableColumn id="12" xr3:uid="{43F6EF86-00C3-4A4D-92E5-064E0E2A2596}" name="Solde cumulé" dataDxfId="10"/>
    <tableColumn id="13" xr3:uid="{4F88FD3B-6689-4161-9B50-0D00BEF769CE}" name="avr-24" dataDxfId="9">
      <calculatedColumnFormula>AxTable13[[#This Row],[Solde cumulé]]</calculatedColumnFormula>
    </tableColumn>
    <tableColumn id="14" xr3:uid="{428C0A99-81E1-4631-ACF5-976146475E27}" name="mai-24" dataDxfId="8"/>
    <tableColumn id="15" xr3:uid="{631D0D66-D033-4DD2-962B-E8CC23C46918}" name="juin-24" dataDxfId="7"/>
    <tableColumn id="16" xr3:uid="{606960FA-6E3A-4A0E-8A0D-83D0AC4917B6}" name="juil-24" dataDxfId="6"/>
    <tableColumn id="17" xr3:uid="{BD487593-8C67-4983-B4FE-CA9E05DB75FF}" name="août-24" dataDxfId="5"/>
    <tableColumn id="18" xr3:uid="{8934FF2B-3DB5-48AE-8DCC-7ADC0577BE3F}" name="sept-24" dataDxfId="4"/>
    <tableColumn id="19" xr3:uid="{9D47DAC8-535B-4165-9E04-D941E73BB724}" name="oct-24" dataDxfId="3"/>
    <tableColumn id="20" xr3:uid="{DB0FD00F-7384-42CE-98D5-206ACCD7FD4A}" name="nov-24" dataDxfId="2"/>
    <tableColumn id="21" xr3:uid="{013B9B3E-CF29-41F5-996A-741E5FC4605C}" name="déc-24" dataDxfId="1"/>
    <tableColumn id="23" xr3:uid="{72D5D9A9-D839-4670-A829-2630C75505F9}" name="Colonne1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26" dT="2023-01-23T08:39:42.49" personId="{060BA676-1541-4437-BA9D-D8A71CE296F6}" id="{46B448F6-1F59-4D83-B117-98C508EB4682}">
    <text>Retour fonds Hershey pbs coordonnées bancaires</text>
  </threadedComment>
  <threadedComment ref="J26" dT="2023-01-23T08:39:42.49" personId="{060BA676-1541-4437-BA9D-D8A71CE296F6}" id="{8E5C6173-6D3D-44E8-AE73-E8EB68D8F7EF}">
    <text>Retour fonds Hershey pbs coordonnées bancaires</text>
  </threadedComment>
  <threadedComment ref="M26" dT="2023-01-23T08:39:42.49" personId="{060BA676-1541-4437-BA9D-D8A71CE296F6}" id="{EFE051E7-A79F-4457-B968-C0B7AEAF886A}">
    <text>Retour fonds Hershey pbs coordonnées bancaires</text>
  </threadedComment>
  <threadedComment ref="N26" dT="2023-01-23T08:39:42.49" personId="{060BA676-1541-4437-BA9D-D8A71CE296F6}" id="{A149DBC4-CF9B-4119-B3B7-A12B7E6449C3}">
    <text>Retour fonds Hershey pbs coordonnées bancaires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I26" dT="2023-01-23T08:39:42.49" personId="{060BA676-1541-4437-BA9D-D8A71CE296F6}" id="{835FC79C-A179-4675-BED6-318B7EFCE19E}">
    <text>Retour fonds Hershey pbs coordonnées bancaires</text>
  </threadedComment>
  <threadedComment ref="J26" dT="2023-01-23T08:39:42.49" personId="{060BA676-1541-4437-BA9D-D8A71CE296F6}" id="{DBAFACC2-52E0-4AA0-BC0D-6E0BC2A78C03}">
    <text>Retour fonds Hershey pbs coordonnées bancaires</text>
  </threadedComment>
  <threadedComment ref="M26" dT="2023-01-23T08:39:42.49" personId="{060BA676-1541-4437-BA9D-D8A71CE296F6}" id="{3E1B55A6-6591-4E30-BA19-912D98E8EF86}">
    <text>Retour fonds Hershey pbs coordonnées bancaires</text>
  </threadedComment>
  <threadedComment ref="N26" dT="2023-01-23T08:39:42.49" personId="{060BA676-1541-4437-BA9D-D8A71CE296F6}" id="{849477EB-7B15-462F-9F9C-859D4F2E6D1A}">
    <text>Retour fonds Hershey pbs coordonnées bancaires</text>
  </threadedComment>
</ThreadedComment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N52"/>
  <sheetViews>
    <sheetView workbookViewId="0">
      <selection activeCell="C20" sqref="C20"/>
    </sheetView>
  </sheetViews>
  <sheetFormatPr baseColWidth="10" defaultColWidth="8.90625" defaultRowHeight="12.5"/>
  <cols>
    <col min="1" max="1" width="44.26953125" customWidth="1"/>
    <col min="2" max="5" width="17.7265625" customWidth="1"/>
    <col min="6" max="7" width="7.26953125" customWidth="1"/>
    <col min="8" max="8" width="8.7265625" customWidth="1"/>
    <col min="9" max="9" width="7.54296875" customWidth="1"/>
    <col min="10" max="10" width="14.7265625" customWidth="1"/>
    <col min="11" max="11" width="11.1796875" customWidth="1"/>
    <col min="12" max="12" width="14" customWidth="1"/>
    <col min="13" max="13" width="13.7265625" customWidth="1"/>
    <col min="14" max="14" width="19.7265625" customWidth="1"/>
  </cols>
  <sheetData>
    <row r="1" spans="1:14" ht="42">
      <c r="A1" s="1" t="s">
        <v>0</v>
      </c>
      <c r="N1" s="3" t="s">
        <v>2</v>
      </c>
    </row>
    <row r="2" spans="1:14" ht="17.5">
      <c r="A2" s="2" t="s">
        <v>1</v>
      </c>
      <c r="N2" s="3" t="s">
        <v>3</v>
      </c>
    </row>
    <row r="4" spans="1:14" ht="16.5"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4" t="s">
        <v>16</v>
      </c>
    </row>
    <row r="5" spans="1:14" ht="13.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13.5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16">
      <c r="A7" s="9" t="s">
        <v>17</v>
      </c>
      <c r="B7" s="10">
        <v>2056831.54</v>
      </c>
      <c r="C7" s="10">
        <v>3304229.09</v>
      </c>
      <c r="D7" s="10">
        <v>3568806.21</v>
      </c>
      <c r="E7" s="10">
        <v>1001796.54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8929866.8399999999</v>
      </c>
    </row>
    <row r="8" spans="1:14" ht="16">
      <c r="A8" s="9" t="s">
        <v>18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</row>
    <row r="9" spans="1:14" ht="16">
      <c r="A9" s="9" t="s">
        <v>19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</row>
    <row r="10" spans="1:14" ht="16">
      <c r="A10" s="9" t="s">
        <v>20</v>
      </c>
      <c r="B10" s="11">
        <v>55988.24</v>
      </c>
      <c r="C10" s="11">
        <v>-39554.61</v>
      </c>
      <c r="D10" s="11">
        <v>30112.05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46545.68</v>
      </c>
    </row>
    <row r="11" spans="1:14" ht="16.5">
      <c r="A11" s="12" t="s">
        <v>21</v>
      </c>
      <c r="B11" s="13">
        <f t="shared" ref="B11:N11" si="0">SUM(B6:B10)</f>
        <v>2112819.7800000003</v>
      </c>
      <c r="C11" s="13">
        <f t="shared" si="0"/>
        <v>3264674.48</v>
      </c>
      <c r="D11" s="13">
        <f t="shared" si="0"/>
        <v>3598918.26</v>
      </c>
      <c r="E11" s="13">
        <f t="shared" si="0"/>
        <v>1001796.54</v>
      </c>
      <c r="F11" s="13">
        <f t="shared" si="0"/>
        <v>0</v>
      </c>
      <c r="G11" s="13">
        <f t="shared" si="0"/>
        <v>0</v>
      </c>
      <c r="H11" s="13">
        <f t="shared" si="0"/>
        <v>0</v>
      </c>
      <c r="I11" s="13">
        <f t="shared" si="0"/>
        <v>0</v>
      </c>
      <c r="J11" s="13">
        <f t="shared" si="0"/>
        <v>0</v>
      </c>
      <c r="K11" s="13">
        <f t="shared" si="0"/>
        <v>0</v>
      </c>
      <c r="L11" s="13">
        <f t="shared" si="0"/>
        <v>0</v>
      </c>
      <c r="M11" s="13">
        <f t="shared" si="0"/>
        <v>0</v>
      </c>
      <c r="N11" s="13">
        <f t="shared" si="0"/>
        <v>8976412.5199999996</v>
      </c>
    </row>
    <row r="12" spans="1:14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ht="16">
      <c r="A13" s="9" t="s">
        <v>22</v>
      </c>
      <c r="B13" s="10">
        <v>2187105.69</v>
      </c>
      <c r="C13" s="10">
        <v>2874810.92</v>
      </c>
      <c r="D13" s="10">
        <v>2904050.47</v>
      </c>
      <c r="E13" s="10">
        <v>841561.84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7965967.0800000001</v>
      </c>
    </row>
    <row r="14" spans="1:14" ht="16">
      <c r="A14" s="9" t="s">
        <v>23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</row>
    <row r="15" spans="1:14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14" ht="16.5">
      <c r="A16" s="12" t="s">
        <v>24</v>
      </c>
      <c r="B16" s="13">
        <f t="shared" ref="B16:N16" si="1">B11-B13-B14</f>
        <v>-74285.909999999683</v>
      </c>
      <c r="C16" s="13">
        <f t="shared" si="1"/>
        <v>389863.56000000006</v>
      </c>
      <c r="D16" s="13">
        <f t="shared" si="1"/>
        <v>694867.78999999957</v>
      </c>
      <c r="E16" s="13">
        <f t="shared" si="1"/>
        <v>160234.70000000007</v>
      </c>
      <c r="F16" s="13">
        <f t="shared" si="1"/>
        <v>0</v>
      </c>
      <c r="G16" s="13">
        <f t="shared" si="1"/>
        <v>0</v>
      </c>
      <c r="H16" s="13">
        <f t="shared" si="1"/>
        <v>0</v>
      </c>
      <c r="I16" s="13">
        <f t="shared" si="1"/>
        <v>0</v>
      </c>
      <c r="J16" s="13">
        <f t="shared" si="1"/>
        <v>0</v>
      </c>
      <c r="K16" s="13">
        <f t="shared" si="1"/>
        <v>0</v>
      </c>
      <c r="L16" s="13">
        <f t="shared" si="1"/>
        <v>0</v>
      </c>
      <c r="M16" s="13">
        <f t="shared" si="1"/>
        <v>0</v>
      </c>
      <c r="N16" s="13">
        <f t="shared" si="1"/>
        <v>1010445.4399999995</v>
      </c>
    </row>
    <row r="17" spans="1:14" ht="13">
      <c r="A17" s="16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</row>
    <row r="18" spans="1:14" ht="16">
      <c r="A18" s="9" t="s">
        <v>25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</row>
    <row r="19" spans="1:14" ht="16">
      <c r="A19" s="9" t="s">
        <v>26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</row>
    <row r="20" spans="1:14" ht="16">
      <c r="A20" s="9" t="s">
        <v>27</v>
      </c>
      <c r="B20" s="10">
        <v>244709.88</v>
      </c>
      <c r="C20" s="10">
        <v>248868.02</v>
      </c>
      <c r="D20" s="10">
        <v>321587.78999999998</v>
      </c>
      <c r="E20" s="10">
        <v>-448296.68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815165.69</v>
      </c>
    </row>
    <row r="21" spans="1:14" ht="16">
      <c r="A21" s="9" t="s">
        <v>28</v>
      </c>
      <c r="B21" s="10">
        <v>67686.23</v>
      </c>
      <c r="C21" s="10">
        <v>106058.88</v>
      </c>
      <c r="D21" s="10">
        <v>117831.32</v>
      </c>
      <c r="E21" s="10">
        <v>12291.55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291576.43</v>
      </c>
    </row>
    <row r="22" spans="1:14" ht="16">
      <c r="A22" s="9" t="s">
        <v>29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</row>
    <row r="23" spans="1:14" ht="16">
      <c r="A23" s="9" t="s">
        <v>30</v>
      </c>
      <c r="B23" s="10">
        <v>97305.26</v>
      </c>
      <c r="C23" s="10">
        <v>95532.83</v>
      </c>
      <c r="D23" s="10">
        <v>94491.72</v>
      </c>
      <c r="E23" s="10">
        <v>9999.19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287329.81</v>
      </c>
    </row>
    <row r="24" spans="1:14" ht="16">
      <c r="A24" s="9" t="s">
        <v>31</v>
      </c>
      <c r="B24" s="10">
        <v>5708.61</v>
      </c>
      <c r="C24" s="10">
        <v>5962.29</v>
      </c>
      <c r="D24" s="10">
        <v>3677.2</v>
      </c>
      <c r="E24" s="10">
        <v>2938.44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15348.1</v>
      </c>
    </row>
    <row r="25" spans="1:14" ht="16">
      <c r="A25" s="9" t="s">
        <v>32</v>
      </c>
      <c r="B25" s="10">
        <v>11092.63</v>
      </c>
      <c r="C25" s="10">
        <v>12987.87</v>
      </c>
      <c r="D25" s="10">
        <v>12446.26</v>
      </c>
      <c r="E25" s="10">
        <v>7551.96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36526.76</v>
      </c>
    </row>
    <row r="26" spans="1:14" ht="16">
      <c r="A26" s="9" t="s">
        <v>33</v>
      </c>
      <c r="B26" s="10">
        <v>167123.1</v>
      </c>
      <c r="C26" s="10">
        <v>142712.13</v>
      </c>
      <c r="D26" s="10">
        <v>140202.06</v>
      </c>
      <c r="E26" s="10">
        <v>101490.01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450037.29</v>
      </c>
    </row>
    <row r="27" spans="1:14" ht="16">
      <c r="A27" s="9" t="s">
        <v>34</v>
      </c>
      <c r="B27" s="10">
        <v>1782.69</v>
      </c>
      <c r="C27" s="10">
        <v>2473.06</v>
      </c>
      <c r="D27" s="10">
        <v>1432.61</v>
      </c>
      <c r="E27" s="10">
        <v>996.15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5688.36</v>
      </c>
    </row>
    <row r="28" spans="1:14" ht="16">
      <c r="A28" s="9" t="s">
        <v>35</v>
      </c>
      <c r="B28" s="10">
        <v>53952.54</v>
      </c>
      <c r="C28" s="10">
        <v>53742.75</v>
      </c>
      <c r="D28" s="10">
        <v>48416.86</v>
      </c>
      <c r="E28" s="10">
        <v>406.67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156112.15</v>
      </c>
    </row>
    <row r="29" spans="1:14" ht="16">
      <c r="A29" s="9" t="s">
        <v>36</v>
      </c>
      <c r="B29" s="10">
        <v>4365.25</v>
      </c>
      <c r="C29" s="10">
        <v>4365.25</v>
      </c>
      <c r="D29" s="10">
        <v>4365.25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13095.75</v>
      </c>
    </row>
    <row r="30" spans="1:14" ht="16">
      <c r="A30" s="9" t="s">
        <v>37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</row>
    <row r="31" spans="1:14" ht="16">
      <c r="A31" s="9" t="s">
        <v>38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</row>
    <row r="32" spans="1:14" ht="16">
      <c r="A32" s="9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spans="1:14" ht="16.5">
      <c r="A33" s="12" t="s">
        <v>39</v>
      </c>
      <c r="B33" s="13">
        <f t="shared" ref="B33:N33" si="2">SUM(B18:B31)</f>
        <v>653726.18999999994</v>
      </c>
      <c r="C33" s="13">
        <f t="shared" si="2"/>
        <v>672703.08000000007</v>
      </c>
      <c r="D33" s="13">
        <f t="shared" si="2"/>
        <v>744451.06999999983</v>
      </c>
      <c r="E33" s="13">
        <f t="shared" si="2"/>
        <v>-312622.70999999996</v>
      </c>
      <c r="F33" s="13">
        <f t="shared" si="2"/>
        <v>0</v>
      </c>
      <c r="G33" s="13">
        <f t="shared" si="2"/>
        <v>0</v>
      </c>
      <c r="H33" s="13">
        <f t="shared" si="2"/>
        <v>0</v>
      </c>
      <c r="I33" s="13">
        <f t="shared" si="2"/>
        <v>0</v>
      </c>
      <c r="J33" s="13">
        <f t="shared" si="2"/>
        <v>0</v>
      </c>
      <c r="K33" s="13">
        <f t="shared" si="2"/>
        <v>0</v>
      </c>
      <c r="L33" s="13">
        <f t="shared" si="2"/>
        <v>0</v>
      </c>
      <c r="M33" s="13">
        <f t="shared" si="2"/>
        <v>0</v>
      </c>
      <c r="N33" s="13">
        <f t="shared" si="2"/>
        <v>2070880.34</v>
      </c>
    </row>
    <row r="34" spans="1:14" ht="16.5">
      <c r="A34" s="12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spans="1:14" ht="16.5">
      <c r="A35" s="12" t="s">
        <v>40</v>
      </c>
      <c r="B35" s="13">
        <f t="shared" ref="B35:N35" si="3">B16-B33</f>
        <v>-728012.09999999963</v>
      </c>
      <c r="C35" s="13">
        <f t="shared" si="3"/>
        <v>-282839.52</v>
      </c>
      <c r="D35" s="13">
        <f t="shared" si="3"/>
        <v>-49583.280000000261</v>
      </c>
      <c r="E35" s="13">
        <f t="shared" si="3"/>
        <v>472857.41000000003</v>
      </c>
      <c r="F35" s="13">
        <f t="shared" si="3"/>
        <v>0</v>
      </c>
      <c r="G35" s="13">
        <f t="shared" si="3"/>
        <v>0</v>
      </c>
      <c r="H35" s="13">
        <f t="shared" si="3"/>
        <v>0</v>
      </c>
      <c r="I35" s="13">
        <f t="shared" si="3"/>
        <v>0</v>
      </c>
      <c r="J35" s="13">
        <f t="shared" si="3"/>
        <v>0</v>
      </c>
      <c r="K35" s="13">
        <f t="shared" si="3"/>
        <v>0</v>
      </c>
      <c r="L35" s="13">
        <f t="shared" si="3"/>
        <v>0</v>
      </c>
      <c r="M35" s="13">
        <f t="shared" si="3"/>
        <v>0</v>
      </c>
      <c r="N35" s="13">
        <f t="shared" si="3"/>
        <v>-1060434.9000000006</v>
      </c>
    </row>
    <row r="36" spans="1:14" ht="16">
      <c r="A36" s="9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ht="16">
      <c r="A37" s="9" t="s">
        <v>41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</row>
    <row r="38" spans="1:14" ht="16">
      <c r="A38" s="9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ht="16.5">
      <c r="A39" s="12" t="s">
        <v>42</v>
      </c>
      <c r="B39" s="13">
        <f t="shared" ref="B39:N39" si="4">B16-B33-B37</f>
        <v>-728012.09999999963</v>
      </c>
      <c r="C39" s="13">
        <f t="shared" si="4"/>
        <v>-282839.52</v>
      </c>
      <c r="D39" s="13">
        <f t="shared" si="4"/>
        <v>-49583.280000000261</v>
      </c>
      <c r="E39" s="13">
        <f t="shared" si="4"/>
        <v>472857.41000000003</v>
      </c>
      <c r="F39" s="13">
        <f t="shared" si="4"/>
        <v>0</v>
      </c>
      <c r="G39" s="13">
        <f t="shared" si="4"/>
        <v>0</v>
      </c>
      <c r="H39" s="13">
        <f t="shared" si="4"/>
        <v>0</v>
      </c>
      <c r="I39" s="13">
        <f t="shared" si="4"/>
        <v>0</v>
      </c>
      <c r="J39" s="13">
        <f t="shared" si="4"/>
        <v>0</v>
      </c>
      <c r="K39" s="13">
        <f t="shared" si="4"/>
        <v>0</v>
      </c>
      <c r="L39" s="13">
        <f t="shared" si="4"/>
        <v>0</v>
      </c>
      <c r="M39" s="13">
        <f t="shared" si="4"/>
        <v>0</v>
      </c>
      <c r="N39" s="13">
        <f t="shared" si="4"/>
        <v>-1060434.9000000006</v>
      </c>
    </row>
    <row r="40" spans="1:14" ht="16">
      <c r="A40" s="9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ht="16">
      <c r="A41" s="9" t="s">
        <v>43</v>
      </c>
      <c r="B41" s="10">
        <v>56732.13</v>
      </c>
      <c r="C41" s="10">
        <v>56658.7</v>
      </c>
      <c r="D41" s="10">
        <v>56846.14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170236.97</v>
      </c>
    </row>
    <row r="42" spans="1:14" ht="16">
      <c r="A42" s="9" t="s">
        <v>44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</row>
    <row r="43" spans="1:14" ht="16">
      <c r="A43" s="9" t="s">
        <v>20</v>
      </c>
      <c r="B43" s="10">
        <v>-666.67</v>
      </c>
      <c r="C43" s="10">
        <v>-1000</v>
      </c>
      <c r="D43" s="10">
        <v>-1000</v>
      </c>
      <c r="E43" s="10">
        <v>-1000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-2666.67</v>
      </c>
    </row>
    <row r="44" spans="1:14" ht="16">
      <c r="A44" s="9" t="s">
        <v>45</v>
      </c>
      <c r="B44" s="10">
        <v>231676.48</v>
      </c>
      <c r="C44" s="10">
        <v>206967.22</v>
      </c>
      <c r="D44" s="10">
        <v>221729.84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660373.54</v>
      </c>
    </row>
    <row r="45" spans="1:14" ht="16">
      <c r="A45" s="9" t="s">
        <v>46</v>
      </c>
      <c r="B45" s="10">
        <v>-7248.66</v>
      </c>
      <c r="C45" s="10">
        <v>3672.65</v>
      </c>
      <c r="D45" s="10">
        <v>183.38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-3392.63</v>
      </c>
    </row>
    <row r="46" spans="1:14" ht="16">
      <c r="A46" s="9" t="s">
        <v>47</v>
      </c>
      <c r="B46" s="10">
        <v>-38859.78</v>
      </c>
      <c r="C46" s="10">
        <v>56683.07</v>
      </c>
      <c r="D46" s="10">
        <v>-12983.59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4839.7</v>
      </c>
    </row>
    <row r="47" spans="1:14" ht="16">
      <c r="A47" s="9" t="s">
        <v>48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</row>
    <row r="48" spans="1:14" ht="16">
      <c r="A48" s="9" t="s">
        <v>49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</row>
    <row r="49" spans="1:14" ht="16">
      <c r="A49" s="9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spans="1:14" ht="16.5">
      <c r="A50" s="12" t="s">
        <v>50</v>
      </c>
      <c r="B50" s="13">
        <f t="shared" ref="B50:N50" si="5">SUM(B41:B48)</f>
        <v>241633.50000000003</v>
      </c>
      <c r="C50" s="13">
        <f t="shared" si="5"/>
        <v>322981.64</v>
      </c>
      <c r="D50" s="13">
        <f t="shared" si="5"/>
        <v>264775.76999999996</v>
      </c>
      <c r="E50" s="13">
        <f t="shared" si="5"/>
        <v>-1000</v>
      </c>
      <c r="F50" s="13">
        <f t="shared" si="5"/>
        <v>0</v>
      </c>
      <c r="G50" s="13">
        <f t="shared" si="5"/>
        <v>0</v>
      </c>
      <c r="H50" s="13">
        <f t="shared" si="5"/>
        <v>0</v>
      </c>
      <c r="I50" s="13">
        <f t="shared" si="5"/>
        <v>0</v>
      </c>
      <c r="J50" s="13">
        <f t="shared" si="5"/>
        <v>0</v>
      </c>
      <c r="K50" s="13">
        <f t="shared" si="5"/>
        <v>0</v>
      </c>
      <c r="L50" s="13">
        <f t="shared" si="5"/>
        <v>0</v>
      </c>
      <c r="M50" s="13">
        <f t="shared" si="5"/>
        <v>0</v>
      </c>
      <c r="N50" s="13">
        <f t="shared" si="5"/>
        <v>829390.91</v>
      </c>
    </row>
    <row r="51" spans="1:14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</row>
    <row r="52" spans="1:14" ht="16.5">
      <c r="A52" s="12" t="s">
        <v>51</v>
      </c>
      <c r="B52" s="13">
        <f t="shared" ref="B52:N52" si="6">B39-B50</f>
        <v>-969645.59999999963</v>
      </c>
      <c r="C52" s="13">
        <f t="shared" si="6"/>
        <v>-605821.16</v>
      </c>
      <c r="D52" s="13">
        <f t="shared" si="6"/>
        <v>-314359.05000000022</v>
      </c>
      <c r="E52" s="13">
        <f t="shared" si="6"/>
        <v>473857.41000000003</v>
      </c>
      <c r="F52" s="13">
        <f t="shared" si="6"/>
        <v>0</v>
      </c>
      <c r="G52" s="13">
        <f t="shared" si="6"/>
        <v>0</v>
      </c>
      <c r="H52" s="13">
        <f t="shared" si="6"/>
        <v>0</v>
      </c>
      <c r="I52" s="13">
        <f t="shared" si="6"/>
        <v>0</v>
      </c>
      <c r="J52" s="13">
        <f t="shared" si="6"/>
        <v>0</v>
      </c>
      <c r="K52" s="13">
        <f t="shared" si="6"/>
        <v>0</v>
      </c>
      <c r="L52" s="13">
        <f t="shared" si="6"/>
        <v>0</v>
      </c>
      <c r="M52" s="13">
        <f t="shared" si="6"/>
        <v>0</v>
      </c>
      <c r="N52" s="13">
        <f t="shared" si="6"/>
        <v>-1889825.8100000005</v>
      </c>
    </row>
  </sheetData>
  <pageMargins left="0.75" right="0.75" top="0.75" bottom="0.75" header="0.03" footer="0.03"/>
  <pageSetup paperSize="9" pageOrder="overThenDown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AF390"/>
  <sheetViews>
    <sheetView zoomScaleNormal="100" workbookViewId="0">
      <pane ySplit="4" topLeftCell="A5" activePane="bottomLeft" state="frozen"/>
      <selection pane="bottomLeft" activeCell="L28" sqref="L28"/>
    </sheetView>
  </sheetViews>
  <sheetFormatPr baseColWidth="10" defaultColWidth="8.90625" defaultRowHeight="12.5"/>
  <cols>
    <col min="1" max="3" width="56" customWidth="1"/>
    <col min="4" max="8" width="9.90625" customWidth="1"/>
    <col min="9" max="10" width="4.7265625" customWidth="1"/>
    <col min="11" max="11" width="24.90625" customWidth="1"/>
    <col min="12" max="12" width="12.1796875" customWidth="1"/>
    <col min="13" max="15" width="17.7265625" customWidth="1"/>
    <col min="16" max="31" width="15.90625" style="27" customWidth="1"/>
    <col min="32" max="32" width="19.7265625" customWidth="1"/>
  </cols>
  <sheetData>
    <row r="1" spans="1:32" ht="21">
      <c r="A1" s="1" t="s">
        <v>0</v>
      </c>
      <c r="B1" s="1"/>
      <c r="C1" s="1"/>
      <c r="AF1" s="3" t="s">
        <v>2</v>
      </c>
    </row>
    <row r="2" spans="1:32" ht="17.5">
      <c r="A2" s="2" t="s">
        <v>1</v>
      </c>
      <c r="B2" s="2"/>
      <c r="C2" s="2"/>
      <c r="AF2" s="3" t="s">
        <v>3</v>
      </c>
    </row>
    <row r="4" spans="1:32" ht="16.5">
      <c r="A4" t="s">
        <v>1066</v>
      </c>
      <c r="B4" t="s">
        <v>1066</v>
      </c>
      <c r="C4" t="s">
        <v>1067</v>
      </c>
      <c r="D4" s="20" t="s">
        <v>52</v>
      </c>
      <c r="E4" s="20" t="s">
        <v>53</v>
      </c>
      <c r="F4" s="20" t="s">
        <v>54</v>
      </c>
      <c r="G4" s="20" t="s">
        <v>55</v>
      </c>
      <c r="H4" s="20" t="s">
        <v>56</v>
      </c>
      <c r="I4" s="20" t="s">
        <v>57</v>
      </c>
      <c r="J4" s="20" t="s">
        <v>58</v>
      </c>
      <c r="K4" s="25" t="s">
        <v>492</v>
      </c>
      <c r="L4" s="25" t="s">
        <v>1065</v>
      </c>
      <c r="M4" s="307">
        <v>44927</v>
      </c>
      <c r="N4" s="307">
        <f t="shared" ref="N4:AE4" si="0">EDATE(M4,1)</f>
        <v>44958</v>
      </c>
      <c r="O4" s="307">
        <f t="shared" si="0"/>
        <v>44986</v>
      </c>
      <c r="P4" s="307">
        <f t="shared" si="0"/>
        <v>45017</v>
      </c>
      <c r="Q4" s="307">
        <f t="shared" si="0"/>
        <v>45047</v>
      </c>
      <c r="R4" s="307">
        <f t="shared" si="0"/>
        <v>45078</v>
      </c>
      <c r="S4" s="307">
        <f t="shared" si="0"/>
        <v>45108</v>
      </c>
      <c r="T4" s="307">
        <f t="shared" si="0"/>
        <v>45139</v>
      </c>
      <c r="U4" s="307">
        <f t="shared" si="0"/>
        <v>45170</v>
      </c>
      <c r="V4" s="307">
        <f t="shared" si="0"/>
        <v>45200</v>
      </c>
      <c r="W4" s="307">
        <f t="shared" si="0"/>
        <v>45231</v>
      </c>
      <c r="X4" s="307">
        <f t="shared" si="0"/>
        <v>45261</v>
      </c>
      <c r="Y4" s="307">
        <f t="shared" si="0"/>
        <v>45292</v>
      </c>
      <c r="Z4" s="307">
        <f t="shared" si="0"/>
        <v>45323</v>
      </c>
      <c r="AA4" s="307">
        <f t="shared" si="0"/>
        <v>45352</v>
      </c>
      <c r="AB4" s="307">
        <f t="shared" si="0"/>
        <v>45383</v>
      </c>
      <c r="AC4" s="307">
        <f t="shared" si="0"/>
        <v>45413</v>
      </c>
      <c r="AD4" s="307">
        <f t="shared" si="0"/>
        <v>45444</v>
      </c>
      <c r="AE4" s="307">
        <f t="shared" si="0"/>
        <v>45474</v>
      </c>
      <c r="AF4" s="4" t="s">
        <v>16</v>
      </c>
    </row>
    <row r="5" spans="1:32" ht="13.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6">
        <v>1</v>
      </c>
      <c r="N5" s="6">
        <v>2</v>
      </c>
      <c r="O5" s="6">
        <v>3</v>
      </c>
      <c r="P5" s="6">
        <v>4</v>
      </c>
      <c r="Q5" s="6">
        <v>5</v>
      </c>
      <c r="R5" s="6">
        <v>6</v>
      </c>
      <c r="S5" s="6">
        <v>7</v>
      </c>
      <c r="T5" s="6">
        <v>8</v>
      </c>
      <c r="U5" s="6">
        <v>9</v>
      </c>
      <c r="V5" s="6">
        <v>10</v>
      </c>
      <c r="W5" s="6">
        <v>11</v>
      </c>
      <c r="X5" s="6">
        <v>12</v>
      </c>
      <c r="Y5" s="6"/>
      <c r="Z5" s="6"/>
      <c r="AA5" s="6"/>
      <c r="AB5" s="6"/>
      <c r="AC5" s="6"/>
      <c r="AD5" s="6"/>
      <c r="AE5" s="6"/>
      <c r="AF5" s="6"/>
    </row>
    <row r="6" spans="1:32" ht="13.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8"/>
      <c r="N6" s="8"/>
      <c r="O6" s="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8"/>
    </row>
    <row r="7" spans="1:32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2"/>
      <c r="N7" s="22"/>
      <c r="O7" s="22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2"/>
    </row>
    <row r="8" spans="1:32" ht="16">
      <c r="A8" s="24" t="s">
        <v>59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24"/>
    </row>
    <row r="9" spans="1:32" ht="16">
      <c r="A9" s="9" t="s">
        <v>60</v>
      </c>
      <c r="B9" s="9" t="str">
        <f t="shared" ref="B9" si="1">LEFT(A9,SEARCH("-Creed",A9)-1)</f>
        <v>Ventes Produits Finis Intercompany</v>
      </c>
      <c r="C9" s="9" t="str">
        <f t="shared" ref="C9" si="2">MID(A9,LEN(B9)+1,1000)</f>
        <v>-Creed-Intercompany- - - -Fontaine Limited</v>
      </c>
      <c r="D9" s="9" t="s">
        <v>61</v>
      </c>
      <c r="E9" s="9" t="s">
        <v>62</v>
      </c>
      <c r="F9" s="9" t="s">
        <v>63</v>
      </c>
      <c r="G9" s="9"/>
      <c r="H9" s="9"/>
      <c r="I9" s="9"/>
      <c r="J9" s="9" t="s">
        <v>64</v>
      </c>
      <c r="K9" s="26" t="str">
        <f>D9&amp;E9&amp;F9&amp;G9&amp;H9&amp;I9&amp;J9</f>
        <v>701100CRDICOGBFO</v>
      </c>
      <c r="L9" s="26"/>
      <c r="M9" s="10">
        <v>2056831.54</v>
      </c>
      <c r="N9" s="10">
        <v>3304229.09</v>
      </c>
      <c r="O9" s="10">
        <v>3568806.21</v>
      </c>
      <c r="P9" s="232">
        <v>2744343.4609012501</v>
      </c>
      <c r="Q9" s="232">
        <v>2953168.5429703877</v>
      </c>
      <c r="R9" s="31">
        <v>5812625.6860978585</v>
      </c>
      <c r="S9" s="31">
        <v>6148426.4249730166</v>
      </c>
      <c r="T9" s="31">
        <v>4666575.8348119184</v>
      </c>
      <c r="U9" s="31">
        <v>3910875.2371696727</v>
      </c>
      <c r="V9" s="31">
        <v>3455343.5558727356</v>
      </c>
      <c r="W9" s="31">
        <v>2875166.6453284253</v>
      </c>
      <c r="X9" s="31">
        <v>2532062.0918747098</v>
      </c>
      <c r="Y9" s="31"/>
      <c r="Z9" s="31"/>
      <c r="AA9" s="31"/>
      <c r="AB9" s="31"/>
      <c r="AC9" s="31"/>
      <c r="AD9" s="31"/>
      <c r="AE9" s="31"/>
      <c r="AF9" s="10">
        <f>SUM(M9:X9)</f>
        <v>44028454.319999978</v>
      </c>
    </row>
    <row r="10" spans="1:32" ht="16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6" t="str">
        <f t="shared" ref="K10:K73" si="3">D10&amp;E10&amp;F10&amp;G10&amp;H10&amp;I10&amp;J10</f>
        <v/>
      </c>
      <c r="L10" s="26"/>
      <c r="M10" s="23"/>
      <c r="N10" s="23"/>
      <c r="O10" s="23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23"/>
    </row>
    <row r="11" spans="1:32" ht="16">
      <c r="A11" s="9" t="s">
        <v>65</v>
      </c>
      <c r="B11" s="9"/>
      <c r="C11" s="9"/>
      <c r="D11" s="9"/>
      <c r="E11" s="9"/>
      <c r="F11" s="9"/>
      <c r="G11" s="9"/>
      <c r="H11" s="9"/>
      <c r="I11" s="9"/>
      <c r="J11" s="9"/>
      <c r="K11" s="26" t="str">
        <f t="shared" si="3"/>
        <v/>
      </c>
      <c r="L11" s="26"/>
      <c r="M11" s="10">
        <v>2056831.54</v>
      </c>
      <c r="N11" s="10">
        <v>3304229.09</v>
      </c>
      <c r="O11" s="10">
        <v>3568806.21</v>
      </c>
      <c r="P11" s="199">
        <f>SUM(P9:P10)</f>
        <v>2744343.4609012501</v>
      </c>
      <c r="Q11" s="31">
        <f t="shared" ref="Q11:X11" si="4">SUM(Q9:Q10)</f>
        <v>2953168.5429703877</v>
      </c>
      <c r="R11" s="31">
        <f t="shared" si="4"/>
        <v>5812625.6860978585</v>
      </c>
      <c r="S11" s="31">
        <f t="shared" si="4"/>
        <v>6148426.4249730166</v>
      </c>
      <c r="T11" s="31">
        <f t="shared" si="4"/>
        <v>4666575.8348119184</v>
      </c>
      <c r="U11" s="31">
        <f t="shared" si="4"/>
        <v>3910875.2371696727</v>
      </c>
      <c r="V11" s="31">
        <f t="shared" si="4"/>
        <v>3455343.5558727356</v>
      </c>
      <c r="W11" s="31">
        <f t="shared" si="4"/>
        <v>2875166.6453284253</v>
      </c>
      <c r="X11" s="31">
        <f t="shared" si="4"/>
        <v>2532062.0918747098</v>
      </c>
      <c r="Y11" s="31"/>
      <c r="Z11" s="31"/>
      <c r="AA11" s="31"/>
      <c r="AB11" s="31"/>
      <c r="AC11" s="31"/>
      <c r="AD11" s="31"/>
      <c r="AE11" s="31"/>
      <c r="AF11" s="10">
        <f>SUM(M11:X11)</f>
        <v>44028454.319999978</v>
      </c>
    </row>
    <row r="12" spans="1:32" ht="16">
      <c r="A12" s="9" t="s">
        <v>18</v>
      </c>
      <c r="B12" s="9"/>
      <c r="C12" s="9"/>
      <c r="D12" s="9"/>
      <c r="E12" s="9"/>
      <c r="F12" s="9"/>
      <c r="G12" s="9"/>
      <c r="H12" s="9"/>
      <c r="I12" s="9"/>
      <c r="J12" s="9"/>
      <c r="K12" s="26" t="str">
        <f t="shared" si="3"/>
        <v/>
      </c>
      <c r="L12" s="26"/>
      <c r="M12" s="10">
        <v>0</v>
      </c>
      <c r="N12" s="10">
        <v>0</v>
      </c>
      <c r="O12" s="10">
        <v>0</v>
      </c>
      <c r="P12" s="199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/>
      <c r="Z12" s="31"/>
      <c r="AA12" s="31"/>
      <c r="AB12" s="31"/>
      <c r="AC12" s="31"/>
      <c r="AD12" s="31"/>
      <c r="AE12" s="31"/>
      <c r="AF12" s="10">
        <v>0</v>
      </c>
    </row>
    <row r="13" spans="1:32" ht="16">
      <c r="A13" s="9" t="s">
        <v>19</v>
      </c>
      <c r="B13" s="9"/>
      <c r="C13" s="9"/>
      <c r="D13" s="9"/>
      <c r="E13" s="9"/>
      <c r="F13" s="9"/>
      <c r="G13" s="9"/>
      <c r="H13" s="9"/>
      <c r="I13" s="9"/>
      <c r="J13" s="9"/>
      <c r="K13" s="26" t="str">
        <f t="shared" si="3"/>
        <v/>
      </c>
      <c r="L13" s="26"/>
      <c r="M13" s="10">
        <v>0</v>
      </c>
      <c r="N13" s="10">
        <v>0</v>
      </c>
      <c r="O13" s="10">
        <v>0</v>
      </c>
      <c r="P13" s="199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/>
      <c r="Z13" s="31"/>
      <c r="AA13" s="31"/>
      <c r="AB13" s="31"/>
      <c r="AC13" s="31"/>
      <c r="AD13" s="31"/>
      <c r="AE13" s="31"/>
      <c r="AF13" s="10">
        <v>0</v>
      </c>
    </row>
    <row r="14" spans="1:32" ht="16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6" t="str">
        <f t="shared" si="3"/>
        <v/>
      </c>
      <c r="L14" s="26"/>
      <c r="M14" s="22"/>
      <c r="N14" s="22"/>
      <c r="O14" s="22"/>
      <c r="P14" s="200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2"/>
    </row>
    <row r="15" spans="1:32" ht="16">
      <c r="A15" s="24" t="s">
        <v>66</v>
      </c>
      <c r="B15" s="24"/>
      <c r="C15" s="24"/>
      <c r="D15" s="24"/>
      <c r="E15" s="24"/>
      <c r="F15" s="24"/>
      <c r="G15" s="24"/>
      <c r="H15" s="24"/>
      <c r="I15" s="24"/>
      <c r="J15" s="24"/>
      <c r="K15" s="26" t="str">
        <f t="shared" si="3"/>
        <v/>
      </c>
      <c r="L15" s="26"/>
      <c r="M15" s="24"/>
      <c r="N15" s="24"/>
      <c r="O15" s="24"/>
      <c r="P15" s="201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24"/>
    </row>
    <row r="16" spans="1:32" ht="16">
      <c r="A16" s="9" t="s">
        <v>67</v>
      </c>
      <c r="B16" s="9" t="str">
        <f>LEFT(A16,SEARCH("-Admin",A16)-1)</f>
        <v>Prestation de service Intercompany</v>
      </c>
      <c r="C16" s="9" t="str">
        <f t="shared" ref="C16" si="5">MID(A16,LEN(B16)+1,1000)</f>
        <v>-Admin Brand-Intercompany- - - -Fontaine Limited</v>
      </c>
      <c r="D16" s="9" t="s">
        <v>68</v>
      </c>
      <c r="E16" s="9" t="s">
        <v>69</v>
      </c>
      <c r="F16" s="9" t="s">
        <v>63</v>
      </c>
      <c r="G16" s="9"/>
      <c r="H16" s="9"/>
      <c r="I16" s="9"/>
      <c r="J16" s="9" t="s">
        <v>64</v>
      </c>
      <c r="K16" s="26" t="str">
        <f t="shared" si="3"/>
        <v>706100ADMICOGBFO</v>
      </c>
      <c r="L16" s="26"/>
      <c r="M16" s="10">
        <v>55988.24</v>
      </c>
      <c r="N16" s="10">
        <v>-55988.24</v>
      </c>
      <c r="O16" s="10">
        <v>0</v>
      </c>
      <c r="P16" s="199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/>
      <c r="Z16" s="31"/>
      <c r="AA16" s="31"/>
      <c r="AB16" s="31"/>
      <c r="AC16" s="31"/>
      <c r="AD16" s="31"/>
      <c r="AE16" s="31"/>
      <c r="AF16" s="10">
        <f t="shared" ref="AF16:AF19" si="6">SUM(M16:X16)</f>
        <v>0</v>
      </c>
    </row>
    <row r="17" spans="1:32" ht="16">
      <c r="A17" s="9" t="s">
        <v>70</v>
      </c>
      <c r="B17" s="9" t="str">
        <f t="shared" ref="B17:B18" si="7">LEFT(A17,SEARCH("-Creed",A17)-1)</f>
        <v>Prestation de service Intercompany</v>
      </c>
      <c r="C17" s="9" t="str">
        <f t="shared" ref="C17:C19" si="8">MID(A17,LEN(B17)+1,1000)</f>
        <v>-Creed-Intercompany- - - -Fontaine Limited</v>
      </c>
      <c r="D17" s="9" t="s">
        <v>68</v>
      </c>
      <c r="E17" s="9" t="s">
        <v>62</v>
      </c>
      <c r="F17" s="9" t="s">
        <v>63</v>
      </c>
      <c r="G17" s="9"/>
      <c r="H17" s="9"/>
      <c r="I17" s="9"/>
      <c r="J17" s="9" t="s">
        <v>64</v>
      </c>
      <c r="K17" s="26" t="str">
        <f t="shared" si="3"/>
        <v>706100CRDICOGBFO</v>
      </c>
      <c r="L17" s="26"/>
      <c r="M17" s="10">
        <v>0</v>
      </c>
      <c r="N17" s="10">
        <v>16433.63</v>
      </c>
      <c r="O17" s="10">
        <v>0</v>
      </c>
      <c r="P17" s="199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/>
      <c r="Z17" s="31"/>
      <c r="AA17" s="31"/>
      <c r="AB17" s="31"/>
      <c r="AC17" s="31"/>
      <c r="AD17" s="31"/>
      <c r="AE17" s="31"/>
      <c r="AF17" s="10">
        <f t="shared" si="6"/>
        <v>16433.63</v>
      </c>
    </row>
    <row r="18" spans="1:32" ht="16">
      <c r="A18" s="9" t="s">
        <v>71</v>
      </c>
      <c r="B18" s="9" t="str">
        <f t="shared" si="7"/>
        <v>Prestation de service Intercompany</v>
      </c>
      <c r="C18" s="9" t="str">
        <f t="shared" si="8"/>
        <v>-Creed-Intercompany-Services Communs-Support Functions- -Fontaine Limited</v>
      </c>
      <c r="D18" s="9" t="s">
        <v>68</v>
      </c>
      <c r="E18" s="9" t="s">
        <v>62</v>
      </c>
      <c r="F18" s="9" t="s">
        <v>63</v>
      </c>
      <c r="G18" s="9" t="s">
        <v>72</v>
      </c>
      <c r="H18" s="9" t="s">
        <v>73</v>
      </c>
      <c r="I18" s="9"/>
      <c r="J18" s="9" t="s">
        <v>64</v>
      </c>
      <c r="K18" s="26" t="str">
        <f t="shared" si="3"/>
        <v>706100CRDICO412041GBFO</v>
      </c>
      <c r="L18" s="26"/>
      <c r="M18" s="10">
        <v>0</v>
      </c>
      <c r="N18" s="10">
        <v>0</v>
      </c>
      <c r="O18" s="10">
        <v>30112.05</v>
      </c>
      <c r="P18" s="199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/>
      <c r="Z18" s="31"/>
      <c r="AA18" s="31"/>
      <c r="AB18" s="31"/>
      <c r="AC18" s="31"/>
      <c r="AD18" s="31"/>
      <c r="AE18" s="31"/>
      <c r="AF18" s="10">
        <f t="shared" si="6"/>
        <v>30112.05</v>
      </c>
    </row>
    <row r="19" spans="1:32" ht="16">
      <c r="A19" s="9" t="s">
        <v>74</v>
      </c>
      <c r="B19" s="9" t="str">
        <f>LEFT(A19,SEARCH("-Admin",A19)-1)</f>
        <v>Produits D'activité Annexe</v>
      </c>
      <c r="C19" s="9" t="str">
        <f t="shared" si="8"/>
        <v>-Admin Brand-Others-Services Communs-Support Functions</v>
      </c>
      <c r="D19" s="9" t="s">
        <v>75</v>
      </c>
      <c r="E19" s="9" t="s">
        <v>69</v>
      </c>
      <c r="F19" s="9" t="s">
        <v>76</v>
      </c>
      <c r="G19" s="9" t="s">
        <v>72</v>
      </c>
      <c r="H19" s="9" t="s">
        <v>73</v>
      </c>
      <c r="I19" s="9"/>
      <c r="J19" s="9"/>
      <c r="K19" s="26" t="str">
        <f t="shared" si="3"/>
        <v>708000ADMOTH412041</v>
      </c>
      <c r="L19" s="26"/>
      <c r="M19" s="10">
        <v>0</v>
      </c>
      <c r="N19" s="10">
        <v>0</v>
      </c>
      <c r="O19" s="10">
        <v>0</v>
      </c>
      <c r="P19" s="199">
        <f>'[1]D365 CY24'!AI17</f>
        <v>0</v>
      </c>
      <c r="Q19" s="31">
        <f>'[1]D365 CY24'!AJ17</f>
        <v>0</v>
      </c>
      <c r="R19" s="31">
        <f>'[1]D365 CY24'!AK17</f>
        <v>0</v>
      </c>
      <c r="S19" s="31">
        <f>'[1]D365 CY24'!AL17</f>
        <v>0</v>
      </c>
      <c r="T19" s="31">
        <f>'[1]D365 CY24'!AM17</f>
        <v>0</v>
      </c>
      <c r="U19" s="31">
        <f>'[1]D365 CY24'!AN17</f>
        <v>0</v>
      </c>
      <c r="V19" s="31">
        <f>'[1]D365 CY24'!AO17</f>
        <v>0</v>
      </c>
      <c r="W19" s="31">
        <f>'[1]D365 CY24'!AP17</f>
        <v>0</v>
      </c>
      <c r="X19" s="31">
        <f>'[1]D365 CY24'!AQ17</f>
        <v>0</v>
      </c>
      <c r="Y19" s="31"/>
      <c r="Z19" s="31"/>
      <c r="AA19" s="31"/>
      <c r="AB19" s="31"/>
      <c r="AC19" s="31"/>
      <c r="AD19" s="31"/>
      <c r="AE19" s="31"/>
      <c r="AF19" s="10">
        <f t="shared" si="6"/>
        <v>0</v>
      </c>
    </row>
    <row r="20" spans="1:32" ht="16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6" t="str">
        <f t="shared" si="3"/>
        <v/>
      </c>
      <c r="L20" s="26"/>
      <c r="M20" s="23"/>
      <c r="N20" s="23"/>
      <c r="O20" s="23"/>
      <c r="P20" s="20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23"/>
    </row>
    <row r="21" spans="1:32" ht="16">
      <c r="A21" s="9" t="s">
        <v>77</v>
      </c>
      <c r="B21" s="9"/>
      <c r="C21" s="9"/>
      <c r="D21" s="9"/>
      <c r="E21" s="9"/>
      <c r="F21" s="9"/>
      <c r="G21" s="9"/>
      <c r="H21" s="9"/>
      <c r="I21" s="9"/>
      <c r="J21" s="9"/>
      <c r="K21" s="26" t="str">
        <f t="shared" si="3"/>
        <v/>
      </c>
      <c r="L21" s="26"/>
      <c r="M21" s="10">
        <v>55988.24</v>
      </c>
      <c r="N21" s="10">
        <v>-39554.61</v>
      </c>
      <c r="O21" s="10">
        <v>30112.05</v>
      </c>
      <c r="P21" s="199">
        <f>SUM(P16:P19)</f>
        <v>0</v>
      </c>
      <c r="Q21" s="31">
        <f t="shared" ref="Q21:X21" si="9">SUM(Q16:Q19)</f>
        <v>0</v>
      </c>
      <c r="R21" s="31">
        <f t="shared" si="9"/>
        <v>0</v>
      </c>
      <c r="S21" s="31">
        <f t="shared" si="9"/>
        <v>0</v>
      </c>
      <c r="T21" s="31">
        <f t="shared" si="9"/>
        <v>0</v>
      </c>
      <c r="U21" s="31">
        <f t="shared" si="9"/>
        <v>0</v>
      </c>
      <c r="V21" s="31">
        <f t="shared" si="9"/>
        <v>0</v>
      </c>
      <c r="W21" s="31">
        <f t="shared" si="9"/>
        <v>0</v>
      </c>
      <c r="X21" s="31">
        <f t="shared" si="9"/>
        <v>0</v>
      </c>
      <c r="Y21" s="31"/>
      <c r="Z21" s="31"/>
      <c r="AA21" s="31"/>
      <c r="AB21" s="31"/>
      <c r="AC21" s="31"/>
      <c r="AD21" s="31"/>
      <c r="AE21" s="31"/>
      <c r="AF21" s="10">
        <f>SUM(M21:X21)</f>
        <v>46545.679999999993</v>
      </c>
    </row>
    <row r="22" spans="1:32" ht="16.5">
      <c r="A22" s="12" t="s">
        <v>21</v>
      </c>
      <c r="B22" s="12"/>
      <c r="C22" s="12"/>
      <c r="D22" s="12"/>
      <c r="E22" s="12"/>
      <c r="F22" s="12"/>
      <c r="G22" s="12"/>
      <c r="H22" s="12"/>
      <c r="I22" s="12"/>
      <c r="J22" s="12"/>
      <c r="K22" s="26" t="str">
        <f t="shared" si="3"/>
        <v/>
      </c>
      <c r="L22" s="26"/>
      <c r="M22" s="13">
        <f>M21+M11</f>
        <v>2112819.7800000003</v>
      </c>
      <c r="N22" s="13">
        <f t="shared" ref="N22:AF22" si="10">N21+N11</f>
        <v>3264674.48</v>
      </c>
      <c r="O22" s="13">
        <f t="shared" si="10"/>
        <v>3598918.26</v>
      </c>
      <c r="P22" s="203">
        <f t="shared" si="10"/>
        <v>2744343.4609012501</v>
      </c>
      <c r="Q22" s="33">
        <f t="shared" si="10"/>
        <v>2953168.5429703877</v>
      </c>
      <c r="R22" s="33">
        <f t="shared" si="10"/>
        <v>5812625.6860978585</v>
      </c>
      <c r="S22" s="33">
        <f t="shared" si="10"/>
        <v>6148426.4249730166</v>
      </c>
      <c r="T22" s="33">
        <f t="shared" si="10"/>
        <v>4666575.8348119184</v>
      </c>
      <c r="U22" s="33">
        <f t="shared" si="10"/>
        <v>3910875.2371696727</v>
      </c>
      <c r="V22" s="33">
        <f t="shared" si="10"/>
        <v>3455343.5558727356</v>
      </c>
      <c r="W22" s="33">
        <f t="shared" si="10"/>
        <v>2875166.6453284253</v>
      </c>
      <c r="X22" s="33">
        <f t="shared" si="10"/>
        <v>2532062.0918747098</v>
      </c>
      <c r="Y22" s="33"/>
      <c r="Z22" s="33"/>
      <c r="AA22" s="33"/>
      <c r="AB22" s="33"/>
      <c r="AC22" s="33"/>
      <c r="AD22" s="33"/>
      <c r="AE22" s="33"/>
      <c r="AF22" s="13">
        <f t="shared" si="10"/>
        <v>44074999.999999978</v>
      </c>
    </row>
    <row r="23" spans="1:32" ht="16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26" t="str">
        <f t="shared" si="3"/>
        <v/>
      </c>
      <c r="L23" s="26"/>
      <c r="M23" s="15"/>
      <c r="N23" s="15"/>
      <c r="O23" s="15"/>
      <c r="P23" s="20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15"/>
    </row>
    <row r="24" spans="1:32" ht="16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6" t="str">
        <f t="shared" si="3"/>
        <v/>
      </c>
      <c r="L24" s="26"/>
      <c r="M24" s="22"/>
      <c r="N24" s="22"/>
      <c r="O24" s="22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2"/>
    </row>
    <row r="25" spans="1:32" ht="16">
      <c r="A25" s="24" t="s">
        <v>78</v>
      </c>
      <c r="B25" s="24"/>
      <c r="C25" s="24"/>
      <c r="D25" s="24"/>
      <c r="E25" s="24"/>
      <c r="F25" s="24"/>
      <c r="G25" s="24"/>
      <c r="H25" s="24"/>
      <c r="I25" s="24"/>
      <c r="J25" s="24"/>
      <c r="K25" s="26" t="str">
        <f t="shared" si="3"/>
        <v/>
      </c>
      <c r="L25" s="26"/>
      <c r="M25" s="24"/>
      <c r="N25" s="24"/>
      <c r="O25" s="24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24"/>
    </row>
    <row r="26" spans="1:32" ht="16">
      <c r="A26" s="9" t="s">
        <v>79</v>
      </c>
      <c r="B26" s="9" t="str">
        <f t="shared" ref="B26:B28" si="11">LEFT(A26,SEARCH("-Creed",A26)-1)</f>
        <v>Achats Matières Premières</v>
      </c>
      <c r="C26" s="9" t="str">
        <f t="shared" ref="C26:C28" si="12">MID(A26,LEN(B26)+1,1000)</f>
        <v>-Creed</v>
      </c>
      <c r="D26" s="9" t="s">
        <v>80</v>
      </c>
      <c r="E26" s="9" t="s">
        <v>62</v>
      </c>
      <c r="F26" s="9"/>
      <c r="G26" s="9"/>
      <c r="H26" s="9"/>
      <c r="I26" s="9"/>
      <c r="J26" s="9"/>
      <c r="K26" s="26" t="str">
        <f t="shared" si="3"/>
        <v>601100CRD</v>
      </c>
      <c r="L26" s="26">
        <v>2</v>
      </c>
      <c r="M26" s="10">
        <v>405798.9</v>
      </c>
      <c r="N26" s="10">
        <v>295071.40000000002</v>
      </c>
      <c r="O26" s="10">
        <v>87830.94</v>
      </c>
      <c r="P26" s="236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/>
      <c r="Z26" s="31"/>
      <c r="AA26" s="31"/>
      <c r="AB26" s="31"/>
      <c r="AC26" s="31"/>
      <c r="AD26" s="31"/>
      <c r="AE26" s="31"/>
      <c r="AF26" s="10">
        <f t="shared" ref="AF26:AF58" si="13">SUM(M26:X26)</f>
        <v>788701.24</v>
      </c>
    </row>
    <row r="27" spans="1:32" ht="16">
      <c r="A27" s="9" t="s">
        <v>81</v>
      </c>
      <c r="B27" s="9" t="str">
        <f t="shared" si="11"/>
        <v>Achats Articles De Conditionnement</v>
      </c>
      <c r="C27" s="9" t="str">
        <f t="shared" si="12"/>
        <v>-Creed</v>
      </c>
      <c r="D27" s="9" t="s">
        <v>82</v>
      </c>
      <c r="E27" s="9" t="s">
        <v>62</v>
      </c>
      <c r="F27" s="9"/>
      <c r="G27" s="9"/>
      <c r="H27" s="9"/>
      <c r="I27" s="9"/>
      <c r="J27" s="9"/>
      <c r="K27" s="26" t="str">
        <f t="shared" si="3"/>
        <v>602100CRD</v>
      </c>
      <c r="L27" s="26">
        <v>1</v>
      </c>
      <c r="M27" s="10">
        <v>1988625.41</v>
      </c>
      <c r="N27" s="10">
        <v>1365683.17</v>
      </c>
      <c r="O27" s="10">
        <v>2031616.98</v>
      </c>
      <c r="P27" s="234">
        <v>1366053.8895196831</v>
      </c>
      <c r="Q27" s="283">
        <v>1301625.1884416516</v>
      </c>
      <c r="R27" s="31">
        <v>1513598.6428204693</v>
      </c>
      <c r="S27" s="31">
        <v>1411791.1933103378</v>
      </c>
      <c r="T27" s="31">
        <v>1538072.3527989779</v>
      </c>
      <c r="U27" s="31">
        <v>2110891.535310938</v>
      </c>
      <c r="V27" s="31">
        <v>1640563.22708846</v>
      </c>
      <c r="W27" s="31">
        <v>1836982.5341823315</v>
      </c>
      <c r="X27" s="31">
        <v>2050327.1630752066</v>
      </c>
      <c r="Y27" s="31"/>
      <c r="Z27" s="31"/>
      <c r="AA27" s="31"/>
      <c r="AB27" s="31"/>
      <c r="AC27" s="31"/>
      <c r="AD27" s="31"/>
      <c r="AE27" s="31"/>
      <c r="AF27" s="10">
        <f t="shared" si="13"/>
        <v>20155831.286548056</v>
      </c>
    </row>
    <row r="28" spans="1:32" ht="16">
      <c r="A28" s="9" t="s">
        <v>83</v>
      </c>
      <c r="B28" s="9" t="str">
        <f t="shared" si="11"/>
        <v>Achats Produits semi-finis</v>
      </c>
      <c r="C28" s="9" t="str">
        <f t="shared" si="12"/>
        <v>-Creed</v>
      </c>
      <c r="D28" s="9" t="s">
        <v>84</v>
      </c>
      <c r="E28" s="9" t="s">
        <v>62</v>
      </c>
      <c r="F28" s="9"/>
      <c r="G28" s="9"/>
      <c r="H28" s="9"/>
      <c r="I28" s="9"/>
      <c r="J28" s="9"/>
      <c r="K28" s="26" t="str">
        <f t="shared" si="3"/>
        <v>602120CRD</v>
      </c>
      <c r="L28" s="26">
        <v>1</v>
      </c>
      <c r="M28" s="10">
        <v>10520.98</v>
      </c>
      <c r="N28" s="10">
        <v>88311.5</v>
      </c>
      <c r="O28" s="10">
        <v>0</v>
      </c>
      <c r="P28" s="236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/>
      <c r="Z28" s="31"/>
      <c r="AA28" s="31"/>
      <c r="AB28" s="31"/>
      <c r="AC28" s="31"/>
      <c r="AD28" s="31"/>
      <c r="AE28" s="31"/>
      <c r="AF28" s="10">
        <f t="shared" si="13"/>
        <v>98832.48</v>
      </c>
    </row>
    <row r="29" spans="1:32" ht="16">
      <c r="A29" s="9" t="s">
        <v>85</v>
      </c>
      <c r="B29" s="9" t="str">
        <f t="shared" ref="B29:B58" si="14">LEFT(A29,SEARCH("-Creed",A29)-1)</f>
        <v>Variation Prix Produits Semi-Finis</v>
      </c>
      <c r="C29" s="9" t="str">
        <f t="shared" ref="C29:C58" si="15">MID(A29,LEN(B29)+1,1000)</f>
        <v>-Creed</v>
      </c>
      <c r="D29" s="9" t="s">
        <v>86</v>
      </c>
      <c r="E29" s="9" t="s">
        <v>62</v>
      </c>
      <c r="F29" s="9"/>
      <c r="G29" s="9"/>
      <c r="H29" s="9"/>
      <c r="I29" s="9"/>
      <c r="J29" s="9"/>
      <c r="K29" s="26" t="str">
        <f t="shared" si="3"/>
        <v>602130CRD</v>
      </c>
      <c r="L29" s="26"/>
      <c r="M29" s="10">
        <v>8982.4699999999993</v>
      </c>
      <c r="N29" s="10">
        <v>0</v>
      </c>
      <c r="O29" s="10">
        <v>0</v>
      </c>
      <c r="P29" s="236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/>
      <c r="Z29" s="31"/>
      <c r="AA29" s="31"/>
      <c r="AB29" s="31"/>
      <c r="AC29" s="31"/>
      <c r="AD29" s="31"/>
      <c r="AE29" s="31"/>
      <c r="AF29" s="10">
        <f t="shared" si="13"/>
        <v>8982.4699999999993</v>
      </c>
    </row>
    <row r="30" spans="1:32" ht="16">
      <c r="A30" s="9" t="s">
        <v>87</v>
      </c>
      <c r="B30" s="9" t="str">
        <f t="shared" si="14"/>
        <v>Achats Emballages</v>
      </c>
      <c r="C30" s="9" t="str">
        <f t="shared" si="15"/>
        <v>-Creed</v>
      </c>
      <c r="D30" s="9" t="s">
        <v>88</v>
      </c>
      <c r="E30" s="9" t="s">
        <v>62</v>
      </c>
      <c r="F30" s="9"/>
      <c r="G30" s="9"/>
      <c r="H30" s="9"/>
      <c r="I30" s="9"/>
      <c r="J30" s="9"/>
      <c r="K30" s="26" t="str">
        <f t="shared" si="3"/>
        <v>602600CRD</v>
      </c>
      <c r="L30" s="26">
        <v>1</v>
      </c>
      <c r="M30" s="10">
        <v>4374.17</v>
      </c>
      <c r="N30" s="10">
        <v>12991.18</v>
      </c>
      <c r="O30" s="10">
        <v>10013.030000000001</v>
      </c>
      <c r="P30" s="235">
        <v>10822.090795108841</v>
      </c>
      <c r="Q30" s="283">
        <v>11662.686552516901</v>
      </c>
      <c r="R30" s="31">
        <v>23047.677577846429</v>
      </c>
      <c r="S30" s="31">
        <v>24385.594112436927</v>
      </c>
      <c r="T30" s="31">
        <v>18410.168161286972</v>
      </c>
      <c r="U30" s="31">
        <v>15413.893825099796</v>
      </c>
      <c r="V30" s="31">
        <v>13633.69292940336</v>
      </c>
      <c r="W30" s="31">
        <v>11355.742776581043</v>
      </c>
      <c r="X30" s="31">
        <v>9998.4497766470668</v>
      </c>
      <c r="Y30" s="31"/>
      <c r="Z30" s="31"/>
      <c r="AA30" s="31"/>
      <c r="AB30" s="31"/>
      <c r="AC30" s="31"/>
      <c r="AD30" s="31"/>
      <c r="AE30" s="31"/>
      <c r="AF30" s="10">
        <f t="shared" si="13"/>
        <v>166108.37650692734</v>
      </c>
    </row>
    <row r="31" spans="1:32" ht="16">
      <c r="A31" s="9" t="s">
        <v>89</v>
      </c>
      <c r="B31" s="9" t="str">
        <f t="shared" si="14"/>
        <v>Achats Articles Points de Vente</v>
      </c>
      <c r="C31" s="9" t="str">
        <f t="shared" si="15"/>
        <v>-Creed</v>
      </c>
      <c r="D31" s="9" t="s">
        <v>90</v>
      </c>
      <c r="E31" s="9" t="s">
        <v>62</v>
      </c>
      <c r="F31" s="9"/>
      <c r="G31" s="9"/>
      <c r="H31" s="9"/>
      <c r="I31" s="9"/>
      <c r="J31" s="9"/>
      <c r="K31" s="26" t="str">
        <f t="shared" si="3"/>
        <v>602610CRD</v>
      </c>
      <c r="L31" s="26">
        <v>1</v>
      </c>
      <c r="M31" s="10">
        <v>10110</v>
      </c>
      <c r="N31" s="10">
        <v>1185.1300000000001</v>
      </c>
      <c r="O31" s="10">
        <v>16177.9</v>
      </c>
      <c r="P31" s="234">
        <v>30186.546859786198</v>
      </c>
      <c r="Q31" s="283">
        <v>5270.9673784714978</v>
      </c>
      <c r="R31" s="31">
        <v>7305.7333599157628</v>
      </c>
      <c r="S31" s="31">
        <v>4264.3637471136153</v>
      </c>
      <c r="T31" s="31">
        <v>4259.0539245889486</v>
      </c>
      <c r="U31" s="31">
        <v>1932.6676571686103</v>
      </c>
      <c r="V31" s="31">
        <v>3495.0301184563114</v>
      </c>
      <c r="W31" s="31">
        <v>3494.9539698387098</v>
      </c>
      <c r="X31" s="31">
        <v>3493.7148668236064</v>
      </c>
      <c r="Y31" s="31"/>
      <c r="Z31" s="31"/>
      <c r="AA31" s="31"/>
      <c r="AB31" s="31"/>
      <c r="AC31" s="31"/>
      <c r="AD31" s="31"/>
      <c r="AE31" s="31"/>
      <c r="AF31" s="10">
        <f t="shared" si="13"/>
        <v>91176.061882163267</v>
      </c>
    </row>
    <row r="32" spans="1:32" ht="16">
      <c r="A32" s="9" t="s">
        <v>91</v>
      </c>
      <c r="B32" s="9" t="str">
        <f t="shared" si="14"/>
        <v>Variations Prix Articles Points de Vente</v>
      </c>
      <c r="C32" s="9" t="str">
        <f t="shared" si="15"/>
        <v>-Creed</v>
      </c>
      <c r="D32" s="9" t="s">
        <v>92</v>
      </c>
      <c r="E32" s="9" t="s">
        <v>62</v>
      </c>
      <c r="F32" s="9"/>
      <c r="G32" s="9"/>
      <c r="H32" s="9"/>
      <c r="I32" s="9"/>
      <c r="J32" s="9"/>
      <c r="K32" s="26" t="str">
        <f t="shared" si="3"/>
        <v>602630CRD</v>
      </c>
      <c r="L32" s="26"/>
      <c r="M32" s="10">
        <v>0</v>
      </c>
      <c r="N32" s="10">
        <v>1.96</v>
      </c>
      <c r="O32" s="10">
        <v>0</v>
      </c>
      <c r="P32" s="236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/>
      <c r="Z32" s="31"/>
      <c r="AA32" s="31"/>
      <c r="AB32" s="31"/>
      <c r="AC32" s="31"/>
      <c r="AD32" s="31"/>
      <c r="AE32" s="31"/>
      <c r="AF32" s="10">
        <f t="shared" si="13"/>
        <v>1.96</v>
      </c>
    </row>
    <row r="33" spans="1:32" ht="16">
      <c r="A33" s="9" t="s">
        <v>93</v>
      </c>
      <c r="B33" s="9" t="str">
        <f t="shared" si="14"/>
        <v>Variation Stock Matières Premières</v>
      </c>
      <c r="C33" s="9" t="str">
        <f t="shared" si="15"/>
        <v>-Creed</v>
      </c>
      <c r="D33" s="9" t="s">
        <v>94</v>
      </c>
      <c r="E33" s="9" t="s">
        <v>62</v>
      </c>
      <c r="F33" s="9"/>
      <c r="G33" s="9"/>
      <c r="H33" s="9"/>
      <c r="I33" s="9"/>
      <c r="J33" s="9"/>
      <c r="K33" s="26" t="str">
        <f t="shared" si="3"/>
        <v>603100CRD</v>
      </c>
      <c r="L33" s="26"/>
      <c r="M33" s="10">
        <v>-339279.67</v>
      </c>
      <c r="N33" s="10">
        <v>-254825.04</v>
      </c>
      <c r="O33" s="10">
        <v>-85684.41</v>
      </c>
      <c r="P33" s="199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/>
      <c r="Z33" s="31"/>
      <c r="AA33" s="31"/>
      <c r="AB33" s="31"/>
      <c r="AC33" s="31"/>
      <c r="AD33" s="31"/>
      <c r="AE33" s="31"/>
      <c r="AF33" s="10">
        <f t="shared" si="13"/>
        <v>-679789.12</v>
      </c>
    </row>
    <row r="34" spans="1:32" ht="16">
      <c r="A34" s="9" t="s">
        <v>95</v>
      </c>
      <c r="B34" s="9" t="str">
        <f t="shared" si="14"/>
        <v>Variation Stock Articles de Conditionnement</v>
      </c>
      <c r="C34" s="9" t="str">
        <f t="shared" si="15"/>
        <v>-Creed</v>
      </c>
      <c r="D34" s="9" t="s">
        <v>96</v>
      </c>
      <c r="E34" s="9" t="s">
        <v>62</v>
      </c>
      <c r="F34" s="9"/>
      <c r="G34" s="9"/>
      <c r="H34" s="9"/>
      <c r="I34" s="9"/>
      <c r="J34" s="9"/>
      <c r="K34" s="26" t="str">
        <f t="shared" si="3"/>
        <v>603200CRD</v>
      </c>
      <c r="L34" s="26"/>
      <c r="M34" s="10">
        <v>-1946415.5</v>
      </c>
      <c r="N34" s="10">
        <v>-1375402.41</v>
      </c>
      <c r="O34" s="10">
        <v>-2059117.06</v>
      </c>
      <c r="P34" s="234">
        <v>-1255493.2399172515</v>
      </c>
      <c r="Q34" s="31">
        <v>-1026215.0853437397</v>
      </c>
      <c r="R34" s="31">
        <v>-1416781.362983621</v>
      </c>
      <c r="S34" s="31">
        <v>338246.29066287872</v>
      </c>
      <c r="T34" s="31">
        <v>-1455163.3981284043</v>
      </c>
      <c r="U34" s="31">
        <v>-2040719.3005976744</v>
      </c>
      <c r="V34" s="31">
        <v>-1563857.8848796561</v>
      </c>
      <c r="W34" s="31">
        <v>-1772734.9926312184</v>
      </c>
      <c r="X34" s="31">
        <v>-1990131.4768882373</v>
      </c>
      <c r="Y34" s="31"/>
      <c r="Z34" s="31"/>
      <c r="AA34" s="31"/>
      <c r="AB34" s="31"/>
      <c r="AC34" s="31"/>
      <c r="AD34" s="31"/>
      <c r="AE34" s="31"/>
      <c r="AF34" s="10">
        <f t="shared" si="13"/>
        <v>-17563785.420706924</v>
      </c>
    </row>
    <row r="35" spans="1:32" ht="16">
      <c r="A35" s="9" t="s">
        <v>97</v>
      </c>
      <c r="B35" s="9" t="str">
        <f t="shared" si="14"/>
        <v>Variation Stock Articles de Conditionnement</v>
      </c>
      <c r="C35" s="9" t="str">
        <f t="shared" si="15"/>
        <v>-Creed-Intercompany</v>
      </c>
      <c r="D35" s="9" t="s">
        <v>96</v>
      </c>
      <c r="E35" s="9" t="s">
        <v>62</v>
      </c>
      <c r="F35" s="9" t="s">
        <v>63</v>
      </c>
      <c r="G35" s="9"/>
      <c r="H35" s="9"/>
      <c r="I35" s="9"/>
      <c r="J35" s="9"/>
      <c r="K35" s="26" t="str">
        <f t="shared" si="3"/>
        <v>603200CRDICO</v>
      </c>
      <c r="L35" s="26"/>
      <c r="M35" s="10">
        <v>2833.69</v>
      </c>
      <c r="N35" s="10">
        <v>2266.44</v>
      </c>
      <c r="O35" s="10">
        <v>14447.9</v>
      </c>
      <c r="P35" s="235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/>
      <c r="Z35" s="31"/>
      <c r="AA35" s="31"/>
      <c r="AB35" s="31"/>
      <c r="AC35" s="31"/>
      <c r="AD35" s="31"/>
      <c r="AE35" s="31"/>
      <c r="AF35" s="10">
        <f t="shared" si="13"/>
        <v>19548.03</v>
      </c>
    </row>
    <row r="36" spans="1:32" ht="16">
      <c r="A36" s="9" t="s">
        <v>98</v>
      </c>
      <c r="B36" s="9" t="str">
        <f t="shared" si="14"/>
        <v>Variation Stock Emballages</v>
      </c>
      <c r="C36" s="9" t="str">
        <f t="shared" si="15"/>
        <v>-Creed</v>
      </c>
      <c r="D36" s="9" t="s">
        <v>99</v>
      </c>
      <c r="E36" s="9" t="s">
        <v>62</v>
      </c>
      <c r="F36" s="9"/>
      <c r="G36" s="9"/>
      <c r="H36" s="9"/>
      <c r="I36" s="9"/>
      <c r="J36" s="9"/>
      <c r="K36" s="26" t="str">
        <f t="shared" si="3"/>
        <v>603600CRD</v>
      </c>
      <c r="L36" s="26"/>
      <c r="M36" s="10">
        <v>29686.639999999999</v>
      </c>
      <c r="N36" s="10">
        <v>207.58</v>
      </c>
      <c r="O36" s="10">
        <v>-219.03</v>
      </c>
      <c r="P36" s="236">
        <v>0</v>
      </c>
      <c r="Q36" s="31">
        <v>0</v>
      </c>
      <c r="R36" s="31">
        <v>0</v>
      </c>
      <c r="S36" s="31">
        <v>0</v>
      </c>
      <c r="T36" s="31">
        <v>0</v>
      </c>
      <c r="U36" s="31">
        <v>0</v>
      </c>
      <c r="V36" s="31">
        <v>0</v>
      </c>
      <c r="W36" s="31">
        <v>0</v>
      </c>
      <c r="X36" s="31">
        <v>0</v>
      </c>
      <c r="Y36" s="31"/>
      <c r="Z36" s="31"/>
      <c r="AA36" s="31"/>
      <c r="AB36" s="31"/>
      <c r="AC36" s="31"/>
      <c r="AD36" s="31"/>
      <c r="AE36" s="31"/>
      <c r="AF36" s="10">
        <f t="shared" si="13"/>
        <v>29675.190000000002</v>
      </c>
    </row>
    <row r="37" spans="1:32" ht="16">
      <c r="A37" s="9" t="s">
        <v>100</v>
      </c>
      <c r="B37" s="9" t="str">
        <f t="shared" si="14"/>
        <v>Variation Stock Articles Points de Vente</v>
      </c>
      <c r="C37" s="9" t="str">
        <f t="shared" si="15"/>
        <v>-Creed</v>
      </c>
      <c r="D37" s="9" t="s">
        <v>101</v>
      </c>
      <c r="E37" s="9" t="s">
        <v>62</v>
      </c>
      <c r="F37" s="9"/>
      <c r="G37" s="9"/>
      <c r="H37" s="9"/>
      <c r="I37" s="9"/>
      <c r="J37" s="9"/>
      <c r="K37" s="26" t="str">
        <f t="shared" si="3"/>
        <v>603700CRD</v>
      </c>
      <c r="L37" s="26"/>
      <c r="M37" s="10">
        <v>-124569.48</v>
      </c>
      <c r="N37" s="10">
        <v>-30486.400000000001</v>
      </c>
      <c r="O37" s="10">
        <v>-135756.87</v>
      </c>
      <c r="P37" s="234">
        <v>-13574.824766414717</v>
      </c>
      <c r="Q37" s="31">
        <v>4106.5309432953927</v>
      </c>
      <c r="R37" s="31">
        <v>25290.304276907325</v>
      </c>
      <c r="S37" s="31">
        <v>50468.390537433253</v>
      </c>
      <c r="T37" s="31">
        <v>15947.089455707144</v>
      </c>
      <c r="U37" s="31">
        <v>3688.2272513816993</v>
      </c>
      <c r="V37" s="31">
        <v>255.67117202327336</v>
      </c>
      <c r="W37" s="31">
        <v>-5112.8180841502272</v>
      </c>
      <c r="X37" s="31">
        <v>-11984.661857947276</v>
      </c>
      <c r="Y37" s="31"/>
      <c r="Z37" s="31"/>
      <c r="AA37" s="31"/>
      <c r="AB37" s="31"/>
      <c r="AC37" s="31"/>
      <c r="AD37" s="31"/>
      <c r="AE37" s="31"/>
      <c r="AF37" s="10">
        <f t="shared" si="13"/>
        <v>-221728.84107176407</v>
      </c>
    </row>
    <row r="38" spans="1:32" ht="16">
      <c r="A38" s="9" t="s">
        <v>102</v>
      </c>
      <c r="B38" s="9" t="str">
        <f t="shared" si="14"/>
        <v>Variation Stock Articles Points de Vente</v>
      </c>
      <c r="C38" s="9" t="str">
        <f t="shared" si="15"/>
        <v>-Creed-Intercompany</v>
      </c>
      <c r="D38" s="9" t="s">
        <v>101</v>
      </c>
      <c r="E38" s="9" t="s">
        <v>62</v>
      </c>
      <c r="F38" s="9" t="s">
        <v>63</v>
      </c>
      <c r="G38" s="9"/>
      <c r="H38" s="9"/>
      <c r="I38" s="9"/>
      <c r="J38" s="9"/>
      <c r="K38" s="26" t="str">
        <f t="shared" si="3"/>
        <v>603700CRDICO</v>
      </c>
      <c r="L38" s="26"/>
      <c r="M38" s="10">
        <v>346478.27</v>
      </c>
      <c r="N38" s="10">
        <v>566191</v>
      </c>
      <c r="O38" s="10">
        <v>626180.98</v>
      </c>
      <c r="P38" s="235">
        <v>408333.25420033553</v>
      </c>
      <c r="Q38" s="31">
        <v>469370.90336410212</v>
      </c>
      <c r="R38" s="31">
        <v>1122216.6919937276</v>
      </c>
      <c r="S38" s="31">
        <v>1132949.3561443309</v>
      </c>
      <c r="T38" s="31">
        <v>687340.83777140779</v>
      </c>
      <c r="U38" s="31">
        <v>551007.17000009515</v>
      </c>
      <c r="V38" s="31">
        <v>510592.77160094143</v>
      </c>
      <c r="W38" s="31">
        <v>448061.53848614387</v>
      </c>
      <c r="X38" s="31">
        <v>387559.78698055726</v>
      </c>
      <c r="Y38" s="31"/>
      <c r="Z38" s="31"/>
      <c r="AA38" s="31"/>
      <c r="AB38" s="31"/>
      <c r="AC38" s="31"/>
      <c r="AD38" s="31"/>
      <c r="AE38" s="31"/>
      <c r="AF38" s="10">
        <f t="shared" si="13"/>
        <v>7256282.5605416419</v>
      </c>
    </row>
    <row r="39" spans="1:32" ht="16">
      <c r="A39" s="9" t="s">
        <v>103</v>
      </c>
      <c r="B39" s="9" t="str">
        <f t="shared" si="14"/>
        <v>Variation Stock Produits Semi-Finis</v>
      </c>
      <c r="C39" s="9" t="str">
        <f t="shared" si="15"/>
        <v>-Creed</v>
      </c>
      <c r="D39" s="9" t="s">
        <v>104</v>
      </c>
      <c r="E39" s="9" t="s">
        <v>62</v>
      </c>
      <c r="F39" s="9"/>
      <c r="G39" s="9"/>
      <c r="H39" s="9"/>
      <c r="I39" s="9"/>
      <c r="J39" s="9"/>
      <c r="K39" s="26" t="str">
        <f t="shared" si="3"/>
        <v>603800CRD</v>
      </c>
      <c r="L39" s="26"/>
      <c r="M39" s="10">
        <v>-126365.9</v>
      </c>
      <c r="N39" s="10">
        <v>-85836.72</v>
      </c>
      <c r="O39" s="10">
        <v>-1865.25</v>
      </c>
      <c r="P39" s="236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/>
      <c r="Z39" s="31"/>
      <c r="AA39" s="31"/>
      <c r="AB39" s="31"/>
      <c r="AC39" s="31"/>
      <c r="AD39" s="31"/>
      <c r="AE39" s="31"/>
      <c r="AF39" s="10">
        <f t="shared" si="13"/>
        <v>-214067.87</v>
      </c>
    </row>
    <row r="40" spans="1:32" ht="16">
      <c r="A40" s="9" t="s">
        <v>105</v>
      </c>
      <c r="B40" s="9" t="str">
        <f t="shared" si="14"/>
        <v>Réévaluation d'inventaire</v>
      </c>
      <c r="C40" s="9" t="str">
        <f t="shared" si="15"/>
        <v>-Creed</v>
      </c>
      <c r="D40" s="9" t="s">
        <v>106</v>
      </c>
      <c r="E40" s="9" t="s">
        <v>62</v>
      </c>
      <c r="F40" s="9"/>
      <c r="G40" s="9"/>
      <c r="H40" s="9"/>
      <c r="I40" s="9"/>
      <c r="J40" s="9"/>
      <c r="K40" s="26" t="str">
        <f t="shared" si="3"/>
        <v>603900CRD</v>
      </c>
      <c r="L40" s="26"/>
      <c r="M40" s="10">
        <v>862.18</v>
      </c>
      <c r="N40" s="10">
        <v>-34997.96</v>
      </c>
      <c r="O40" s="10">
        <v>-14289.99</v>
      </c>
      <c r="P40" s="235">
        <v>-16141.922499999993</v>
      </c>
      <c r="Q40" s="31">
        <v>-16141.922499999993</v>
      </c>
      <c r="R40" s="31">
        <v>-16141.922499999993</v>
      </c>
      <c r="S40" s="31">
        <v>-16141.922499999993</v>
      </c>
      <c r="T40" s="31">
        <v>-16141.922499999993</v>
      </c>
      <c r="U40" s="31">
        <v>-16141.922500000001</v>
      </c>
      <c r="V40" s="31">
        <v>-16141.922500000001</v>
      </c>
      <c r="W40" s="31">
        <v>-16141.922500000001</v>
      </c>
      <c r="X40" s="31">
        <v>-16141.922500000001</v>
      </c>
      <c r="Y40" s="31"/>
      <c r="Z40" s="31"/>
      <c r="AA40" s="31"/>
      <c r="AB40" s="31"/>
      <c r="AC40" s="31"/>
      <c r="AD40" s="31"/>
      <c r="AE40" s="31"/>
      <c r="AF40" s="10">
        <f t="shared" si="13"/>
        <v>-193703.07249999989</v>
      </c>
    </row>
    <row r="41" spans="1:32" ht="16">
      <c r="A41" s="9" t="s">
        <v>107</v>
      </c>
      <c r="B41" s="9" t="str">
        <f t="shared" si="14"/>
        <v>Sous-Traitance</v>
      </c>
      <c r="C41" s="9" t="str">
        <f t="shared" si="15"/>
        <v>-Creed</v>
      </c>
      <c r="D41" s="9" t="s">
        <v>108</v>
      </c>
      <c r="E41" s="9" t="s">
        <v>62</v>
      </c>
      <c r="F41" s="9"/>
      <c r="G41" s="9"/>
      <c r="H41" s="9"/>
      <c r="I41" s="9"/>
      <c r="J41" s="9"/>
      <c r="K41" s="26" t="str">
        <f t="shared" si="3"/>
        <v>604100CRD</v>
      </c>
      <c r="L41" s="26">
        <v>1</v>
      </c>
      <c r="M41" s="10">
        <v>806925.99</v>
      </c>
      <c r="N41" s="10">
        <v>914934.82</v>
      </c>
      <c r="O41" s="10">
        <v>875806.66</v>
      </c>
      <c r="P41" s="205">
        <v>1493947.543035123</v>
      </c>
      <c r="Q41" s="31">
        <v>632432.35625911248</v>
      </c>
      <c r="R41" s="31">
        <v>602604.25390817202</v>
      </c>
      <c r="S41" s="31">
        <v>700740.11241688393</v>
      </c>
      <c r="T41" s="31">
        <v>653607.03393997124</v>
      </c>
      <c r="U41" s="31">
        <v>712070.53370323044</v>
      </c>
      <c r="V41" s="31">
        <v>977264.59968098975</v>
      </c>
      <c r="W41" s="31">
        <v>759520.0125409537</v>
      </c>
      <c r="X41" s="31">
        <v>850454.87693626457</v>
      </c>
      <c r="Y41" s="31"/>
      <c r="Z41" s="31"/>
      <c r="AA41" s="31"/>
      <c r="AB41" s="31"/>
      <c r="AC41" s="31"/>
      <c r="AD41" s="31"/>
      <c r="AE41" s="31"/>
      <c r="AF41" s="10">
        <f t="shared" si="13"/>
        <v>9980308.7924207021</v>
      </c>
    </row>
    <row r="42" spans="1:32" ht="16">
      <c r="A42" s="9" t="s">
        <v>109</v>
      </c>
      <c r="B42" s="9" t="str">
        <f t="shared" si="14"/>
        <v>Sous-Traitance</v>
      </c>
      <c r="C42" s="9" t="str">
        <f t="shared" si="15"/>
        <v>-Creed-Headquarter-Marketing NPD-Support Functions</v>
      </c>
      <c r="D42" s="9" t="s">
        <v>108</v>
      </c>
      <c r="E42" s="9" t="s">
        <v>62</v>
      </c>
      <c r="F42" s="9" t="s">
        <v>110</v>
      </c>
      <c r="G42" s="9" t="s">
        <v>111</v>
      </c>
      <c r="H42" s="9" t="s">
        <v>73</v>
      </c>
      <c r="I42" s="9"/>
      <c r="J42" s="9"/>
      <c r="K42" s="26" t="str">
        <f t="shared" si="3"/>
        <v>604100CRDHQR412241</v>
      </c>
      <c r="L42" s="26">
        <v>1</v>
      </c>
      <c r="M42" s="10">
        <v>9125</v>
      </c>
      <c r="N42" s="10">
        <v>500</v>
      </c>
      <c r="O42" s="10">
        <v>3500</v>
      </c>
      <c r="P42" s="233">
        <v>37348.688575878077</v>
      </c>
      <c r="Q42" s="283">
        <v>15810.808906477812</v>
      </c>
      <c r="R42" s="31">
        <v>15065.106347704301</v>
      </c>
      <c r="S42" s="31">
        <v>17518.502810422098</v>
      </c>
      <c r="T42" s="31">
        <v>16340.175848499282</v>
      </c>
      <c r="U42" s="31">
        <v>17801.763342580762</v>
      </c>
      <c r="V42" s="31">
        <v>24431.614992024744</v>
      </c>
      <c r="W42" s="31">
        <v>18988.00031352384</v>
      </c>
      <c r="X42" s="31">
        <v>21261.371923406616</v>
      </c>
      <c r="Y42" s="31"/>
      <c r="Z42" s="31"/>
      <c r="AA42" s="31"/>
      <c r="AB42" s="31"/>
      <c r="AC42" s="31"/>
      <c r="AD42" s="31"/>
      <c r="AE42" s="31"/>
      <c r="AF42" s="10">
        <f t="shared" si="13"/>
        <v>197691.03306051754</v>
      </c>
    </row>
    <row r="43" spans="1:32" ht="16">
      <c r="A43" s="9" t="s">
        <v>112</v>
      </c>
      <c r="B43" s="9" t="str">
        <f t="shared" si="14"/>
        <v>Sous-Traitance</v>
      </c>
      <c r="C43" s="9" t="str">
        <f t="shared" si="15"/>
        <v>-Creed-Headquarter-Logisitque-Support Functions</v>
      </c>
      <c r="D43" s="9" t="s">
        <v>108</v>
      </c>
      <c r="E43" s="9" t="s">
        <v>62</v>
      </c>
      <c r="F43" s="9" t="s">
        <v>110</v>
      </c>
      <c r="G43" s="9" t="s">
        <v>113</v>
      </c>
      <c r="H43" s="9" t="s">
        <v>73</v>
      </c>
      <c r="I43" s="9"/>
      <c r="J43" s="9"/>
      <c r="K43" s="26" t="str">
        <f t="shared" si="3"/>
        <v>604100CRDHQR412341</v>
      </c>
      <c r="L43" s="26">
        <v>1</v>
      </c>
      <c r="M43" s="10">
        <v>0</v>
      </c>
      <c r="N43" s="10">
        <v>-49720.02</v>
      </c>
      <c r="O43" s="10">
        <v>5006.84</v>
      </c>
      <c r="P43" s="233">
        <v>29878.950860702465</v>
      </c>
      <c r="Q43" s="283">
        <v>12648.64712518225</v>
      </c>
      <c r="R43" s="31">
        <v>12052.085078163442</v>
      </c>
      <c r="S43" s="31">
        <v>14014.802248337679</v>
      </c>
      <c r="T43" s="31">
        <v>13072.140678799426</v>
      </c>
      <c r="U43" s="31">
        <v>14241.410674064611</v>
      </c>
      <c r="V43" s="31">
        <v>19545.291993619794</v>
      </c>
      <c r="W43" s="31">
        <v>15190.400250819073</v>
      </c>
      <c r="X43" s="31">
        <v>17009.097538725291</v>
      </c>
      <c r="Y43" s="31"/>
      <c r="Z43" s="31"/>
      <c r="AA43" s="31"/>
      <c r="AB43" s="31"/>
      <c r="AC43" s="31"/>
      <c r="AD43" s="31"/>
      <c r="AE43" s="31"/>
      <c r="AF43" s="10">
        <f t="shared" si="13"/>
        <v>102939.64644841405</v>
      </c>
    </row>
    <row r="44" spans="1:32" ht="16">
      <c r="A44" s="9" t="s">
        <v>114</v>
      </c>
      <c r="B44" s="9" t="str">
        <f t="shared" si="14"/>
        <v>Sous-Traitance</v>
      </c>
      <c r="C44" s="9" t="str">
        <f t="shared" si="15"/>
        <v>-Creed-Headquarter-Logistics-Supply Chain Support</v>
      </c>
      <c r="D44" s="9" t="s">
        <v>108</v>
      </c>
      <c r="E44" s="9" t="s">
        <v>62</v>
      </c>
      <c r="F44" s="9" t="s">
        <v>110</v>
      </c>
      <c r="G44" s="9" t="s">
        <v>115</v>
      </c>
      <c r="H44" s="9" t="s">
        <v>116</v>
      </c>
      <c r="I44" s="9"/>
      <c r="J44" s="9"/>
      <c r="K44" s="26" t="str">
        <f t="shared" si="3"/>
        <v>604100CRDHQR421042</v>
      </c>
      <c r="L44" s="26">
        <v>1</v>
      </c>
      <c r="M44" s="10">
        <v>17100.48</v>
      </c>
      <c r="N44" s="10">
        <v>-17100.48</v>
      </c>
      <c r="O44" s="10">
        <v>0</v>
      </c>
      <c r="P44" s="199">
        <v>0</v>
      </c>
      <c r="Q44" s="31">
        <v>0</v>
      </c>
      <c r="R44" s="31">
        <v>0</v>
      </c>
      <c r="S44" s="31">
        <v>0</v>
      </c>
      <c r="T44" s="31">
        <v>0</v>
      </c>
      <c r="U44" s="31">
        <v>0</v>
      </c>
      <c r="V44" s="31">
        <v>0</v>
      </c>
      <c r="W44" s="31">
        <v>0</v>
      </c>
      <c r="X44" s="31">
        <v>0</v>
      </c>
      <c r="Y44" s="31"/>
      <c r="Z44" s="31"/>
      <c r="AA44" s="31"/>
      <c r="AB44" s="31"/>
      <c r="AC44" s="31"/>
      <c r="AD44" s="31"/>
      <c r="AE44" s="31"/>
      <c r="AF44" s="10">
        <f t="shared" si="13"/>
        <v>0</v>
      </c>
    </row>
    <row r="45" spans="1:32" ht="16">
      <c r="A45" s="9" t="s">
        <v>117</v>
      </c>
      <c r="B45" s="9" t="str">
        <f t="shared" si="14"/>
        <v>Achats De Marchandises</v>
      </c>
      <c r="C45" s="9" t="str">
        <f t="shared" si="15"/>
        <v>-Creed</v>
      </c>
      <c r="D45" s="9" t="s">
        <v>118</v>
      </c>
      <c r="E45" s="9" t="s">
        <v>62</v>
      </c>
      <c r="F45" s="9"/>
      <c r="G45" s="9"/>
      <c r="H45" s="9"/>
      <c r="I45" s="9"/>
      <c r="J45" s="9"/>
      <c r="K45" s="26" t="str">
        <f t="shared" si="3"/>
        <v>607000CRD</v>
      </c>
      <c r="L45" s="26">
        <v>1</v>
      </c>
      <c r="M45" s="10">
        <v>41650</v>
      </c>
      <c r="N45" s="10">
        <v>45463.68</v>
      </c>
      <c r="O45" s="10">
        <v>17851.14</v>
      </c>
      <c r="P45" s="199">
        <v>0</v>
      </c>
      <c r="Q45" s="31">
        <v>0</v>
      </c>
      <c r="R45" s="31">
        <v>0</v>
      </c>
      <c r="S45" s="31">
        <v>0</v>
      </c>
      <c r="T45" s="31">
        <v>0</v>
      </c>
      <c r="U45" s="31">
        <v>0</v>
      </c>
      <c r="V45" s="31">
        <v>0</v>
      </c>
      <c r="W45" s="31">
        <v>0</v>
      </c>
      <c r="X45" s="31">
        <v>0</v>
      </c>
      <c r="Y45" s="31"/>
      <c r="Z45" s="31"/>
      <c r="AA45" s="31"/>
      <c r="AB45" s="31"/>
      <c r="AC45" s="31"/>
      <c r="AD45" s="31"/>
      <c r="AE45" s="31"/>
      <c r="AF45" s="10">
        <f t="shared" si="13"/>
        <v>104964.81999999999</v>
      </c>
    </row>
    <row r="46" spans="1:32" ht="16">
      <c r="A46" s="9" t="s">
        <v>119</v>
      </c>
      <c r="B46" s="9" t="str">
        <f t="shared" si="14"/>
        <v>PPV Achats De Marchandises</v>
      </c>
      <c r="C46" s="9" t="str">
        <f t="shared" si="15"/>
        <v>-Creed</v>
      </c>
      <c r="D46" s="9" t="s">
        <v>120</v>
      </c>
      <c r="E46" s="9" t="s">
        <v>62</v>
      </c>
      <c r="F46" s="9"/>
      <c r="G46" s="9"/>
      <c r="H46" s="9"/>
      <c r="I46" s="9"/>
      <c r="J46" s="9"/>
      <c r="K46" s="26" t="str">
        <f t="shared" si="3"/>
        <v>607100CRD</v>
      </c>
      <c r="L46" s="26">
        <v>1</v>
      </c>
      <c r="M46" s="10">
        <v>0</v>
      </c>
      <c r="N46" s="10">
        <v>-314.24</v>
      </c>
      <c r="O46" s="10">
        <v>0</v>
      </c>
      <c r="P46" s="199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/>
      <c r="Z46" s="31"/>
      <c r="AA46" s="31"/>
      <c r="AB46" s="31"/>
      <c r="AC46" s="31"/>
      <c r="AD46" s="31"/>
      <c r="AE46" s="31"/>
      <c r="AF46" s="10">
        <f t="shared" si="13"/>
        <v>-314.24</v>
      </c>
    </row>
    <row r="47" spans="1:32" ht="16">
      <c r="A47" s="9" t="s">
        <v>121</v>
      </c>
      <c r="B47" s="9" t="str">
        <f t="shared" ref="B47:B52" si="16">LEFT(A47,SEARCH("-Admin",A47)-1)</f>
        <v>Frais Généraux Sous-Traitance</v>
      </c>
      <c r="C47" s="9" t="str">
        <f t="shared" si="15"/>
        <v>-Admin Brand-Headquarter-Services Communs-Support Functions</v>
      </c>
      <c r="D47" s="9" t="s">
        <v>122</v>
      </c>
      <c r="E47" s="9" t="s">
        <v>69</v>
      </c>
      <c r="F47" s="9" t="s">
        <v>110</v>
      </c>
      <c r="G47" s="9" t="s">
        <v>72</v>
      </c>
      <c r="H47" s="9" t="s">
        <v>73</v>
      </c>
      <c r="I47" s="9"/>
      <c r="J47" s="9"/>
      <c r="K47" s="26" t="str">
        <f t="shared" si="3"/>
        <v>611000ADMHQR412041</v>
      </c>
      <c r="L47" s="26"/>
      <c r="M47" s="10">
        <v>2211.94</v>
      </c>
      <c r="N47" s="10">
        <v>2548.58</v>
      </c>
      <c r="O47" s="10">
        <v>340</v>
      </c>
      <c r="P47" s="199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/>
      <c r="Z47" s="31"/>
      <c r="AA47" s="31"/>
      <c r="AB47" s="31"/>
      <c r="AC47" s="31"/>
      <c r="AD47" s="31"/>
      <c r="AE47" s="31"/>
      <c r="AF47" s="10">
        <f t="shared" si="13"/>
        <v>5100.5200000000004</v>
      </c>
    </row>
    <row r="48" spans="1:32" ht="16">
      <c r="A48" s="9" t="s">
        <v>123</v>
      </c>
      <c r="B48" s="9" t="str">
        <f t="shared" si="16"/>
        <v>Frais Généraux Sous-Traitance</v>
      </c>
      <c r="C48" s="9" t="str">
        <f t="shared" si="15"/>
        <v>-Admin Brand-Headquarter-Logisitque-Support Functions</v>
      </c>
      <c r="D48" s="9" t="s">
        <v>122</v>
      </c>
      <c r="E48" s="9" t="s">
        <v>69</v>
      </c>
      <c r="F48" s="9" t="s">
        <v>110</v>
      </c>
      <c r="G48" s="9" t="s">
        <v>113</v>
      </c>
      <c r="H48" s="9" t="s">
        <v>73</v>
      </c>
      <c r="I48" s="9"/>
      <c r="J48" s="9"/>
      <c r="K48" s="26" t="str">
        <f t="shared" si="3"/>
        <v>611000ADMHQR412341</v>
      </c>
      <c r="L48" s="26"/>
      <c r="M48" s="10">
        <v>0</v>
      </c>
      <c r="N48" s="10">
        <v>8964.6299999999992</v>
      </c>
      <c r="O48" s="10">
        <v>7745.5</v>
      </c>
      <c r="P48" s="199">
        <v>0</v>
      </c>
      <c r="Q48" s="31">
        <v>0</v>
      </c>
      <c r="R48" s="31">
        <v>0</v>
      </c>
      <c r="S48" s="31">
        <v>0</v>
      </c>
      <c r="T48" s="31">
        <v>0</v>
      </c>
      <c r="U48" s="31">
        <v>0</v>
      </c>
      <c r="V48" s="31">
        <v>0</v>
      </c>
      <c r="W48" s="31">
        <v>0</v>
      </c>
      <c r="X48" s="31">
        <v>0</v>
      </c>
      <c r="Y48" s="31"/>
      <c r="Z48" s="31"/>
      <c r="AA48" s="31"/>
      <c r="AB48" s="31"/>
      <c r="AC48" s="31"/>
      <c r="AD48" s="31"/>
      <c r="AE48" s="31"/>
      <c r="AF48" s="10">
        <f t="shared" si="13"/>
        <v>16710.129999999997</v>
      </c>
    </row>
    <row r="49" spans="1:32" ht="16">
      <c r="A49" s="9" t="s">
        <v>124</v>
      </c>
      <c r="B49" s="9" t="str">
        <f t="shared" si="16"/>
        <v>Frais Généraux Sous-Traitance</v>
      </c>
      <c r="C49" s="9" t="str">
        <f t="shared" si="15"/>
        <v>-Admin Brand-Headquarter-Logistics-Supply Chain Support</v>
      </c>
      <c r="D49" s="9" t="s">
        <v>122</v>
      </c>
      <c r="E49" s="9" t="s">
        <v>69</v>
      </c>
      <c r="F49" s="9" t="s">
        <v>110</v>
      </c>
      <c r="G49" s="9" t="s">
        <v>115</v>
      </c>
      <c r="H49" s="9" t="s">
        <v>116</v>
      </c>
      <c r="I49" s="9"/>
      <c r="J49" s="9"/>
      <c r="K49" s="26" t="str">
        <f t="shared" si="3"/>
        <v>611000ADMHQR421042</v>
      </c>
      <c r="L49" s="26"/>
      <c r="M49" s="10">
        <v>8228.2999999999993</v>
      </c>
      <c r="N49" s="10">
        <v>-8228.2999999999993</v>
      </c>
      <c r="O49" s="10">
        <v>0</v>
      </c>
      <c r="P49" s="199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/>
      <c r="Z49" s="31"/>
      <c r="AA49" s="31"/>
      <c r="AB49" s="31"/>
      <c r="AC49" s="31"/>
      <c r="AD49" s="31"/>
      <c r="AE49" s="31"/>
      <c r="AF49" s="10">
        <f t="shared" si="13"/>
        <v>0</v>
      </c>
    </row>
    <row r="50" spans="1:32" ht="16">
      <c r="A50" s="9" t="s">
        <v>125</v>
      </c>
      <c r="B50" s="9" t="str">
        <f t="shared" si="16"/>
        <v>Transport Sur Achats</v>
      </c>
      <c r="C50" s="9" t="str">
        <f t="shared" si="15"/>
        <v>-Admin Brand-Headquarter-Transportation-Supply Chain</v>
      </c>
      <c r="D50" s="9" t="s">
        <v>126</v>
      </c>
      <c r="E50" s="9" t="s">
        <v>69</v>
      </c>
      <c r="F50" s="9" t="s">
        <v>110</v>
      </c>
      <c r="G50" s="9" t="s">
        <v>127</v>
      </c>
      <c r="H50" s="9" t="s">
        <v>128</v>
      </c>
      <c r="I50" s="9"/>
      <c r="J50" s="9"/>
      <c r="K50" s="26" t="str">
        <f t="shared" si="3"/>
        <v>624100ADMHQR201020</v>
      </c>
      <c r="L50" s="26"/>
      <c r="M50" s="10">
        <v>122536.31</v>
      </c>
      <c r="N50" s="10">
        <v>0</v>
      </c>
      <c r="O50" s="10">
        <v>0</v>
      </c>
      <c r="P50" s="233">
        <v>27924.808727589381</v>
      </c>
      <c r="Q50" s="31">
        <v>26137.923116402468</v>
      </c>
      <c r="R50" s="31">
        <v>30418.087523607708</v>
      </c>
      <c r="S50" s="31">
        <v>28321.111141149027</v>
      </c>
      <c r="T50" s="31">
        <v>30846.628134471335</v>
      </c>
      <c r="U50" s="31">
        <v>42256.484059362127</v>
      </c>
      <c r="V50" s="31">
        <v>32881.165144138329</v>
      </c>
      <c r="W50" s="31">
        <v>36865.567307824305</v>
      </c>
      <c r="X50" s="31">
        <v>41250.713205776046</v>
      </c>
      <c r="Y50" s="31"/>
      <c r="Z50" s="31"/>
      <c r="AA50" s="31"/>
      <c r="AB50" s="31"/>
      <c r="AC50" s="31"/>
      <c r="AD50" s="31"/>
      <c r="AE50" s="31"/>
      <c r="AF50" s="10">
        <f t="shared" si="13"/>
        <v>419438.7983603208</v>
      </c>
    </row>
    <row r="51" spans="1:32" ht="16">
      <c r="A51" s="9" t="s">
        <v>129</v>
      </c>
      <c r="B51" s="9" t="str">
        <f t="shared" si="16"/>
        <v>Transport Sur Achats</v>
      </c>
      <c r="C51" s="9" t="str">
        <f t="shared" si="15"/>
        <v>-Admin Brand-Headquarter-Services Communs-Support Functions</v>
      </c>
      <c r="D51" s="9" t="s">
        <v>126</v>
      </c>
      <c r="E51" s="9" t="s">
        <v>69</v>
      </c>
      <c r="F51" s="9" t="s">
        <v>110</v>
      </c>
      <c r="G51" s="9" t="s">
        <v>72</v>
      </c>
      <c r="H51" s="9" t="s">
        <v>73</v>
      </c>
      <c r="I51" s="9"/>
      <c r="J51" s="9"/>
      <c r="K51" s="26" t="str">
        <f t="shared" si="3"/>
        <v>624100ADMHQR412041</v>
      </c>
      <c r="L51" s="26"/>
      <c r="M51" s="10">
        <v>0</v>
      </c>
      <c r="N51" s="10">
        <v>36532.980000000003</v>
      </c>
      <c r="O51" s="10">
        <v>972</v>
      </c>
      <c r="P51" s="199">
        <v>0</v>
      </c>
      <c r="Q51" s="31">
        <v>0</v>
      </c>
      <c r="R51" s="31">
        <v>0</v>
      </c>
      <c r="S51" s="31">
        <v>0</v>
      </c>
      <c r="T51" s="31">
        <v>0</v>
      </c>
      <c r="U51" s="31">
        <v>0</v>
      </c>
      <c r="V51" s="31">
        <v>0</v>
      </c>
      <c r="W51" s="31">
        <v>0</v>
      </c>
      <c r="X51" s="31">
        <v>0</v>
      </c>
      <c r="Y51" s="31"/>
      <c r="Z51" s="31"/>
      <c r="AA51" s="31"/>
      <c r="AB51" s="31"/>
      <c r="AC51" s="31"/>
      <c r="AD51" s="31"/>
      <c r="AE51" s="31"/>
      <c r="AF51" s="10">
        <f t="shared" si="13"/>
        <v>37504.980000000003</v>
      </c>
    </row>
    <row r="52" spans="1:32" ht="16">
      <c r="A52" s="9" t="s">
        <v>130</v>
      </c>
      <c r="B52" s="9" t="str">
        <f t="shared" si="16"/>
        <v>Transport Sur Achats</v>
      </c>
      <c r="C52" s="9" t="str">
        <f t="shared" si="15"/>
        <v>-Admin Brand-Headquarter-Marketing NPD-Support Functions</v>
      </c>
      <c r="D52" s="9" t="s">
        <v>126</v>
      </c>
      <c r="E52" s="9" t="s">
        <v>69</v>
      </c>
      <c r="F52" s="9" t="s">
        <v>110</v>
      </c>
      <c r="G52" s="9" t="s">
        <v>111</v>
      </c>
      <c r="H52" s="9" t="s">
        <v>73</v>
      </c>
      <c r="I52" s="9"/>
      <c r="J52" s="9"/>
      <c r="K52" s="26" t="str">
        <f t="shared" si="3"/>
        <v>624100ADMHQR412241</v>
      </c>
      <c r="L52" s="26"/>
      <c r="M52" s="10">
        <v>158.1</v>
      </c>
      <c r="N52" s="10">
        <v>0</v>
      </c>
      <c r="O52" s="10">
        <v>0</v>
      </c>
      <c r="P52" s="199">
        <v>0</v>
      </c>
      <c r="Q52" s="31">
        <v>0</v>
      </c>
      <c r="R52" s="31">
        <v>0</v>
      </c>
      <c r="S52" s="31">
        <v>0</v>
      </c>
      <c r="T52" s="31">
        <v>0</v>
      </c>
      <c r="U52" s="31">
        <v>0</v>
      </c>
      <c r="V52" s="31">
        <v>0</v>
      </c>
      <c r="W52" s="31">
        <v>0</v>
      </c>
      <c r="X52" s="31">
        <v>0</v>
      </c>
      <c r="Y52" s="31"/>
      <c r="Z52" s="31"/>
      <c r="AA52" s="31"/>
      <c r="AB52" s="31"/>
      <c r="AC52" s="31"/>
      <c r="AD52" s="31"/>
      <c r="AE52" s="31"/>
      <c r="AF52" s="10">
        <f t="shared" si="13"/>
        <v>158.1</v>
      </c>
    </row>
    <row r="53" spans="1:32" ht="16">
      <c r="A53" s="9" t="s">
        <v>131</v>
      </c>
      <c r="B53" s="9" t="str">
        <f t="shared" si="14"/>
        <v>Transport Sur Achats</v>
      </c>
      <c r="C53" s="9" t="str">
        <f t="shared" si="15"/>
        <v>-Creed-Headquarter-Transportation-Supply Chain</v>
      </c>
      <c r="D53" s="9" t="s">
        <v>126</v>
      </c>
      <c r="E53" s="9" t="s">
        <v>62</v>
      </c>
      <c r="F53" s="9" t="s">
        <v>110</v>
      </c>
      <c r="G53" s="9" t="s">
        <v>127</v>
      </c>
      <c r="H53" s="9" t="s">
        <v>128</v>
      </c>
      <c r="I53" s="9"/>
      <c r="J53" s="9"/>
      <c r="K53" s="26" t="str">
        <f t="shared" si="3"/>
        <v>624100CRDHQR201020</v>
      </c>
      <c r="L53" s="26"/>
      <c r="M53" s="10">
        <v>2501.1</v>
      </c>
      <c r="N53" s="10">
        <v>9122.69</v>
      </c>
      <c r="O53" s="10">
        <v>5671.9</v>
      </c>
      <c r="P53" s="199">
        <v>0</v>
      </c>
      <c r="Q53" s="31">
        <v>0</v>
      </c>
      <c r="R53" s="31">
        <v>0</v>
      </c>
      <c r="S53" s="31">
        <v>0</v>
      </c>
      <c r="T53" s="31">
        <v>0</v>
      </c>
      <c r="U53" s="31">
        <v>0</v>
      </c>
      <c r="V53" s="31">
        <v>0</v>
      </c>
      <c r="W53" s="31">
        <v>0</v>
      </c>
      <c r="X53" s="31">
        <v>0</v>
      </c>
      <c r="Y53" s="31"/>
      <c r="Z53" s="31"/>
      <c r="AA53" s="31"/>
      <c r="AB53" s="31"/>
      <c r="AC53" s="31"/>
      <c r="AD53" s="31"/>
      <c r="AE53" s="31"/>
      <c r="AF53" s="10">
        <f t="shared" si="13"/>
        <v>17295.690000000002</v>
      </c>
    </row>
    <row r="54" spans="1:32" ht="16">
      <c r="A54" s="9" t="s">
        <v>132</v>
      </c>
      <c r="B54" s="9" t="str">
        <f t="shared" si="14"/>
        <v>Dotation Aux Prov Pour Dépréciation Des Stocks</v>
      </c>
      <c r="C54" s="9" t="str">
        <f t="shared" si="15"/>
        <v>-Creed-Headquarter-Services Communs-Support Functions</v>
      </c>
      <c r="D54" s="9" t="s">
        <v>133</v>
      </c>
      <c r="E54" s="9" t="s">
        <v>62</v>
      </c>
      <c r="F54" s="9" t="s">
        <v>110</v>
      </c>
      <c r="G54" s="9" t="s">
        <v>72</v>
      </c>
      <c r="H54" s="9" t="s">
        <v>73</v>
      </c>
      <c r="I54" s="9"/>
      <c r="J54" s="9"/>
      <c r="K54" s="26" t="str">
        <f t="shared" si="3"/>
        <v>681730CRDHQR412041</v>
      </c>
      <c r="L54" s="26"/>
      <c r="M54" s="10">
        <v>291377.18</v>
      </c>
      <c r="N54" s="10">
        <v>259488.06</v>
      </c>
      <c r="O54" s="10">
        <v>98576.24</v>
      </c>
      <c r="P54" s="233">
        <v>159867.7489780398</v>
      </c>
      <c r="Q54" s="31">
        <v>-284232.5793189375</v>
      </c>
      <c r="R54" s="31">
        <v>-410749.92647689895</v>
      </c>
      <c r="S54" s="31">
        <v>-1916842.8312131155</v>
      </c>
      <c r="T54" s="31">
        <v>-36734.308372624131</v>
      </c>
      <c r="U54" s="31">
        <v>-9508.6978473891577</v>
      </c>
      <c r="V54" s="31">
        <v>-6081.4840192555266</v>
      </c>
      <c r="W54" s="31">
        <v>3964.0392427625102</v>
      </c>
      <c r="X54" s="31">
        <v>16803.465751318527</v>
      </c>
      <c r="Y54" s="31"/>
      <c r="Z54" s="31"/>
      <c r="AA54" s="31"/>
      <c r="AB54" s="31"/>
      <c r="AC54" s="31"/>
      <c r="AD54" s="31"/>
      <c r="AE54" s="31"/>
      <c r="AF54" s="10">
        <f t="shared" si="13"/>
        <v>-1834073.0932760998</v>
      </c>
    </row>
    <row r="55" spans="1:32" ht="16">
      <c r="A55" s="9" t="s">
        <v>134</v>
      </c>
      <c r="B55" s="9" t="str">
        <f t="shared" si="14"/>
        <v>Variation Stock Produit Finis</v>
      </c>
      <c r="C55" s="9" t="str">
        <f t="shared" si="15"/>
        <v>-Creed</v>
      </c>
      <c r="D55" s="9" t="s">
        <v>135</v>
      </c>
      <c r="E55" s="9" t="s">
        <v>62</v>
      </c>
      <c r="F55" s="9"/>
      <c r="G55" s="9"/>
      <c r="H55" s="9"/>
      <c r="I55" s="9"/>
      <c r="J55" s="9"/>
      <c r="K55" s="26" t="str">
        <f t="shared" si="3"/>
        <v>713500CRD</v>
      </c>
      <c r="L55" s="26"/>
      <c r="M55" s="10">
        <v>-813732.32</v>
      </c>
      <c r="N55" s="10">
        <v>-981046.35</v>
      </c>
      <c r="O55" s="10">
        <v>-901610.54</v>
      </c>
      <c r="P55" s="234">
        <v>-1443436.5789493774</v>
      </c>
      <c r="Q55" s="31">
        <v>-603763.12553450069</v>
      </c>
      <c r="R55" s="31">
        <v>-504429.79117542517</v>
      </c>
      <c r="S55" s="31">
        <v>-536027.04084087978</v>
      </c>
      <c r="T55" s="31">
        <v>-592172.14746849379</v>
      </c>
      <c r="U55" s="31">
        <v>-694469.44240439241</v>
      </c>
      <c r="V55" s="31">
        <v>-965412.34499903861</v>
      </c>
      <c r="W55" s="31">
        <v>-763840.68539109721</v>
      </c>
      <c r="X55" s="31">
        <v>-875370.83840301016</v>
      </c>
      <c r="Y55" s="31"/>
      <c r="Z55" s="31"/>
      <c r="AA55" s="31"/>
      <c r="AB55" s="31"/>
      <c r="AC55" s="31"/>
      <c r="AD55" s="31"/>
      <c r="AE55" s="31"/>
      <c r="AF55" s="10">
        <f t="shared" si="13"/>
        <v>-9675311.2051662151</v>
      </c>
    </row>
    <row r="56" spans="1:32" ht="16">
      <c r="A56" s="9" t="s">
        <v>136</v>
      </c>
      <c r="B56" s="9" t="str">
        <f t="shared" si="14"/>
        <v>Variation Stock Produit Finis</v>
      </c>
      <c r="C56" s="9" t="str">
        <f t="shared" si="15"/>
        <v>-Creed-Intercompany- - - -Fontaine Limited</v>
      </c>
      <c r="D56" s="9" t="s">
        <v>135</v>
      </c>
      <c r="E56" s="9" t="s">
        <v>62</v>
      </c>
      <c r="F56" s="9" t="s">
        <v>63</v>
      </c>
      <c r="G56" s="9"/>
      <c r="H56" s="9"/>
      <c r="I56" s="9"/>
      <c r="J56" s="9" t="s">
        <v>64</v>
      </c>
      <c r="K56" s="26" t="str">
        <f t="shared" si="3"/>
        <v>713500CRDICOGBFO</v>
      </c>
      <c r="L56" s="26"/>
      <c r="M56" s="10">
        <v>1283133.0900000001</v>
      </c>
      <c r="N56" s="10">
        <v>2097884.3199999998</v>
      </c>
      <c r="O56" s="10">
        <v>2283075.66</v>
      </c>
      <c r="P56" s="235">
        <v>1833316.6193273971</v>
      </c>
      <c r="Q56" s="31">
        <v>1946397.0226691037</v>
      </c>
      <c r="R56" s="31">
        <v>3651798.2840068354</v>
      </c>
      <c r="S56" s="31">
        <v>3918196.9512539431</v>
      </c>
      <c r="T56" s="31">
        <v>3126076.7274393123</v>
      </c>
      <c r="U56" s="31">
        <v>2641772.6539523415</v>
      </c>
      <c r="V56" s="31">
        <v>2313442.4919662257</v>
      </c>
      <c r="W56" s="31">
        <v>1904127.1319731083</v>
      </c>
      <c r="X56" s="31">
        <v>1683483.9791116756</v>
      </c>
      <c r="Y56" s="31"/>
      <c r="Z56" s="31"/>
      <c r="AA56" s="31"/>
      <c r="AB56" s="31"/>
      <c r="AC56" s="31"/>
      <c r="AD56" s="31"/>
      <c r="AE56" s="31"/>
      <c r="AF56" s="10">
        <f t="shared" si="13"/>
        <v>28682704.931699943</v>
      </c>
    </row>
    <row r="57" spans="1:32" ht="16">
      <c r="A57" s="9" t="s">
        <v>137</v>
      </c>
      <c r="B57" s="9" t="str">
        <f t="shared" si="14"/>
        <v>Variation Stock Produit Intermédiaire</v>
      </c>
      <c r="C57" s="9" t="str">
        <f t="shared" si="15"/>
        <v>-Creed</v>
      </c>
      <c r="D57" s="9" t="s">
        <v>138</v>
      </c>
      <c r="E57" s="9" t="s">
        <v>62</v>
      </c>
      <c r="F57" s="9"/>
      <c r="G57" s="9"/>
      <c r="H57" s="9"/>
      <c r="I57" s="9"/>
      <c r="J57" s="9"/>
      <c r="K57" s="26" t="str">
        <f t="shared" si="3"/>
        <v>713510CRD</v>
      </c>
      <c r="L57" s="26"/>
      <c r="M57" s="10">
        <v>135318.48000000001</v>
      </c>
      <c r="N57" s="10">
        <v>5419.72</v>
      </c>
      <c r="O57" s="10">
        <v>7948.45</v>
      </c>
      <c r="P57" s="236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/>
      <c r="Z57" s="31"/>
      <c r="AA57" s="31"/>
      <c r="AB57" s="31"/>
      <c r="AC57" s="31"/>
      <c r="AD57" s="31"/>
      <c r="AE57" s="31"/>
      <c r="AF57" s="10">
        <f t="shared" si="13"/>
        <v>148686.65000000002</v>
      </c>
    </row>
    <row r="58" spans="1:32" ht="16">
      <c r="A58" s="9" t="s">
        <v>139</v>
      </c>
      <c r="B58" s="9" t="str">
        <f t="shared" si="14"/>
        <v>Variation Stock Produit Intermédiaire</v>
      </c>
      <c r="C58" s="9" t="str">
        <f t="shared" si="15"/>
        <v>-Creed-Intercompany- - - -Fontaine Limited</v>
      </c>
      <c r="D58" s="9" t="s">
        <v>138</v>
      </c>
      <c r="E58" s="9" t="s">
        <v>62</v>
      </c>
      <c r="F58" s="9" t="s">
        <v>63</v>
      </c>
      <c r="G58" s="9"/>
      <c r="H58" s="9"/>
      <c r="I58" s="9"/>
      <c r="J58" s="9" t="s">
        <v>64</v>
      </c>
      <c r="K58" s="26" t="str">
        <f t="shared" si="3"/>
        <v>713510CRDICOGBFO</v>
      </c>
      <c r="L58" s="26"/>
      <c r="M58" s="10">
        <v>8929.8799999999992</v>
      </c>
      <c r="N58" s="10">
        <v>0</v>
      </c>
      <c r="O58" s="10">
        <v>9831.5</v>
      </c>
      <c r="P58" s="235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/>
      <c r="Z58" s="31"/>
      <c r="AA58" s="31"/>
      <c r="AB58" s="31"/>
      <c r="AC58" s="31"/>
      <c r="AD58" s="31"/>
      <c r="AE58" s="31"/>
      <c r="AF58" s="10">
        <f t="shared" si="13"/>
        <v>18761.379999999997</v>
      </c>
    </row>
    <row r="59" spans="1:32" ht="16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6" t="str">
        <f t="shared" si="3"/>
        <v/>
      </c>
      <c r="L59" s="26"/>
      <c r="M59" s="23"/>
      <c r="N59" s="23"/>
      <c r="O59" s="23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23"/>
    </row>
    <row r="60" spans="1:32" ht="16">
      <c r="A60" s="9" t="s">
        <v>140</v>
      </c>
      <c r="B60" s="9"/>
      <c r="C60" s="9"/>
      <c r="D60" s="9"/>
      <c r="E60" s="9"/>
      <c r="F60" s="9"/>
      <c r="G60" s="9"/>
      <c r="H60" s="9"/>
      <c r="I60" s="9"/>
      <c r="J60" s="9"/>
      <c r="K60" s="26" t="str">
        <f t="shared" si="3"/>
        <v/>
      </c>
      <c r="L60" s="26"/>
      <c r="M60" s="10">
        <v>2187105.69</v>
      </c>
      <c r="N60" s="10">
        <v>2874810.92</v>
      </c>
      <c r="O60" s="10">
        <v>2904050.47</v>
      </c>
      <c r="P60" s="31">
        <f>SUM(P26:P58)</f>
        <v>2669033.5747465994</v>
      </c>
      <c r="Q60" s="31">
        <f t="shared" ref="Q60:X60" si="17">SUM(Q26:Q58)</f>
        <v>2495110.3220591382</v>
      </c>
      <c r="R60" s="31">
        <f t="shared" si="17"/>
        <v>4655293.8637574045</v>
      </c>
      <c r="S60" s="31">
        <f t="shared" si="17"/>
        <v>5171884.8738312721</v>
      </c>
      <c r="T60" s="31">
        <f t="shared" si="17"/>
        <v>4003760.4316834998</v>
      </c>
      <c r="U60" s="31">
        <f t="shared" si="17"/>
        <v>3350236.9764268068</v>
      </c>
      <c r="V60" s="31">
        <f t="shared" si="17"/>
        <v>2984611.9202883327</v>
      </c>
      <c r="W60" s="31">
        <f t="shared" si="17"/>
        <v>2480719.5024374211</v>
      </c>
      <c r="X60" s="31">
        <f t="shared" si="17"/>
        <v>2188013.7195172063</v>
      </c>
      <c r="Y60" s="31"/>
      <c r="Z60" s="31"/>
      <c r="AA60" s="31"/>
      <c r="AB60" s="31"/>
      <c r="AC60" s="31"/>
      <c r="AD60" s="31"/>
      <c r="AE60" s="31"/>
      <c r="AF60" s="10">
        <f>SUM(M60:X60)</f>
        <v>37964632.264747679</v>
      </c>
    </row>
    <row r="61" spans="1:32" ht="16">
      <c r="A61" s="9" t="s">
        <v>23</v>
      </c>
      <c r="B61" s="9"/>
      <c r="C61" s="9"/>
      <c r="D61" s="9"/>
      <c r="E61" s="9"/>
      <c r="F61" s="9"/>
      <c r="G61" s="9"/>
      <c r="H61" s="9"/>
      <c r="I61" s="9"/>
      <c r="J61" s="9"/>
      <c r="K61" s="26" t="str">
        <f t="shared" si="3"/>
        <v/>
      </c>
      <c r="L61" s="26"/>
      <c r="M61" s="10">
        <v>0</v>
      </c>
      <c r="N61" s="10">
        <v>0</v>
      </c>
      <c r="O61" s="10">
        <v>0</v>
      </c>
      <c r="P61" s="31">
        <v>0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0</v>
      </c>
      <c r="W61" s="31">
        <v>0</v>
      </c>
      <c r="X61" s="31">
        <v>0</v>
      </c>
      <c r="Y61" s="31"/>
      <c r="Z61" s="31"/>
      <c r="AA61" s="31"/>
      <c r="AB61" s="31"/>
      <c r="AC61" s="31"/>
      <c r="AD61" s="31"/>
      <c r="AE61" s="31"/>
      <c r="AF61" s="10">
        <v>0</v>
      </c>
    </row>
    <row r="62" spans="1:32" ht="16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26" t="str">
        <f t="shared" si="3"/>
        <v/>
      </c>
      <c r="L62" s="26"/>
      <c r="M62" s="15"/>
      <c r="N62" s="15"/>
      <c r="O62" s="15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15"/>
    </row>
    <row r="63" spans="1:32" ht="16.5">
      <c r="A63" s="12" t="s">
        <v>24</v>
      </c>
      <c r="B63" s="12"/>
      <c r="C63" s="12"/>
      <c r="D63" s="12"/>
      <c r="E63" s="12"/>
      <c r="F63" s="12"/>
      <c r="G63" s="12"/>
      <c r="H63" s="12"/>
      <c r="I63" s="12"/>
      <c r="J63" s="12"/>
      <c r="K63" s="26" t="str">
        <f t="shared" si="3"/>
        <v/>
      </c>
      <c r="L63" s="26"/>
      <c r="M63" s="13">
        <v>-74285.91</v>
      </c>
      <c r="N63" s="13">
        <v>389863.56</v>
      </c>
      <c r="O63" s="13">
        <v>694867.79</v>
      </c>
      <c r="P63" s="33">
        <f>P22-P60</f>
        <v>75309.886154650711</v>
      </c>
      <c r="Q63" s="33">
        <f t="shared" ref="Q63:X63" si="18">Q22-Q60</f>
        <v>458058.22091124952</v>
      </c>
      <c r="R63" s="33">
        <f t="shared" si="18"/>
        <v>1157331.822340454</v>
      </c>
      <c r="S63" s="33">
        <f t="shared" si="18"/>
        <v>976541.55114174448</v>
      </c>
      <c r="T63" s="33">
        <f t="shared" si="18"/>
        <v>662815.40312841861</v>
      </c>
      <c r="U63" s="33">
        <f t="shared" si="18"/>
        <v>560638.26074286597</v>
      </c>
      <c r="V63" s="33">
        <f t="shared" si="18"/>
        <v>470731.63558440283</v>
      </c>
      <c r="W63" s="33">
        <f t="shared" si="18"/>
        <v>394447.14289100422</v>
      </c>
      <c r="X63" s="33">
        <f t="shared" si="18"/>
        <v>344048.37235750351</v>
      </c>
      <c r="Y63" s="33"/>
      <c r="Z63" s="33"/>
      <c r="AA63" s="33"/>
      <c r="AB63" s="33"/>
      <c r="AC63" s="33"/>
      <c r="AD63" s="33"/>
      <c r="AE63" s="33"/>
      <c r="AF63" s="13">
        <f t="shared" ref="AF63" si="19">SUM(M63:X63)</f>
        <v>6110367.7352522938</v>
      </c>
    </row>
    <row r="64" spans="1:32" ht="16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26" t="str">
        <f t="shared" si="3"/>
        <v/>
      </c>
      <c r="L64" s="26"/>
      <c r="M64" s="17"/>
      <c r="N64" s="17"/>
      <c r="O64" s="17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17"/>
    </row>
    <row r="65" spans="1:32" ht="16">
      <c r="A65" s="9" t="s">
        <v>25</v>
      </c>
      <c r="B65" s="9"/>
      <c r="C65" s="9"/>
      <c r="D65" s="9"/>
      <c r="E65" s="9"/>
      <c r="F65" s="9"/>
      <c r="G65" s="9"/>
      <c r="H65" s="9"/>
      <c r="I65" s="9"/>
      <c r="J65" s="9"/>
      <c r="K65" s="26" t="str">
        <f t="shared" si="3"/>
        <v/>
      </c>
      <c r="L65" s="26"/>
      <c r="M65" s="10">
        <v>0</v>
      </c>
      <c r="N65" s="10">
        <v>0</v>
      </c>
      <c r="O65" s="10">
        <v>0</v>
      </c>
      <c r="P65" s="31">
        <v>0</v>
      </c>
      <c r="Q65" s="31">
        <v>0</v>
      </c>
      <c r="R65" s="31">
        <v>0</v>
      </c>
      <c r="S65" s="31">
        <v>0</v>
      </c>
      <c r="T65" s="31">
        <v>0</v>
      </c>
      <c r="U65" s="31">
        <v>0</v>
      </c>
      <c r="V65" s="31">
        <v>0</v>
      </c>
      <c r="W65" s="31">
        <v>0</v>
      </c>
      <c r="X65" s="31">
        <v>0</v>
      </c>
      <c r="Y65" s="31"/>
      <c r="Z65" s="31"/>
      <c r="AA65" s="31"/>
      <c r="AB65" s="31"/>
      <c r="AC65" s="31"/>
      <c r="AD65" s="31"/>
      <c r="AE65" s="31"/>
      <c r="AF65" s="10">
        <v>0</v>
      </c>
    </row>
    <row r="66" spans="1:32" ht="16">
      <c r="A66" s="9" t="s">
        <v>26</v>
      </c>
      <c r="B66" s="9"/>
      <c r="C66" s="9"/>
      <c r="D66" s="9"/>
      <c r="E66" s="9"/>
      <c r="F66" s="9"/>
      <c r="G66" s="9"/>
      <c r="H66" s="9"/>
      <c r="I66" s="9"/>
      <c r="J66" s="9"/>
      <c r="K66" s="26" t="str">
        <f t="shared" si="3"/>
        <v/>
      </c>
      <c r="L66" s="26"/>
      <c r="M66" s="10">
        <v>0</v>
      </c>
      <c r="N66" s="10">
        <v>0</v>
      </c>
      <c r="O66" s="10">
        <v>0</v>
      </c>
      <c r="P66" s="31">
        <v>0</v>
      </c>
      <c r="Q66" s="31">
        <v>0</v>
      </c>
      <c r="R66" s="31">
        <v>0</v>
      </c>
      <c r="S66" s="31">
        <v>0</v>
      </c>
      <c r="T66" s="31">
        <v>0</v>
      </c>
      <c r="U66" s="31">
        <v>0</v>
      </c>
      <c r="V66" s="31">
        <v>0</v>
      </c>
      <c r="W66" s="31">
        <v>0</v>
      </c>
      <c r="X66" s="31">
        <v>0</v>
      </c>
      <c r="Y66" s="31"/>
      <c r="Z66" s="31"/>
      <c r="AA66" s="31"/>
      <c r="AB66" s="31"/>
      <c r="AC66" s="31"/>
      <c r="AD66" s="31"/>
      <c r="AE66" s="31"/>
      <c r="AF66" s="10">
        <v>0</v>
      </c>
    </row>
    <row r="67" spans="1:32" ht="16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6" t="str">
        <f t="shared" si="3"/>
        <v/>
      </c>
      <c r="L67" s="26"/>
      <c r="M67" s="22"/>
      <c r="N67" s="22"/>
      <c r="O67" s="22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2"/>
    </row>
    <row r="68" spans="1:32" ht="16">
      <c r="A68" s="24" t="s">
        <v>141</v>
      </c>
      <c r="B68" s="24"/>
      <c r="C68" s="24"/>
      <c r="D68" s="24"/>
      <c r="E68" s="24"/>
      <c r="F68" s="24"/>
      <c r="G68" s="24"/>
      <c r="H68" s="24"/>
      <c r="I68" s="24"/>
      <c r="J68" s="24"/>
      <c r="K68" s="26" t="str">
        <f t="shared" si="3"/>
        <v/>
      </c>
      <c r="L68" s="26"/>
      <c r="M68" s="24"/>
      <c r="N68" s="24"/>
      <c r="O68" s="24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24"/>
    </row>
    <row r="69" spans="1:32" ht="16">
      <c r="A69" s="299" t="s">
        <v>142</v>
      </c>
      <c r="B69" s="299" t="str">
        <f>LEFT(A69,SEARCH("-Admin",A69)-1)</f>
        <v>Personnel Extérieur Entreprise</v>
      </c>
      <c r="C69" s="299" t="str">
        <f t="shared" ref="C69" si="20">MID(A69,LEN(B69)+1,1000)</f>
        <v>-Admin Brand-Headquarter-Logisitque-Support Functions</v>
      </c>
      <c r="D69" s="299" t="s">
        <v>143</v>
      </c>
      <c r="E69" s="299" t="s">
        <v>69</v>
      </c>
      <c r="F69" s="299" t="s">
        <v>110</v>
      </c>
      <c r="G69" s="299" t="s">
        <v>113</v>
      </c>
      <c r="H69" s="299" t="s">
        <v>73</v>
      </c>
      <c r="I69" s="299"/>
      <c r="J69" s="299"/>
      <c r="K69" s="300" t="str">
        <f t="shared" si="3"/>
        <v>621000ADMHQR412341</v>
      </c>
      <c r="L69" s="300">
        <v>1</v>
      </c>
      <c r="M69" s="301">
        <v>0</v>
      </c>
      <c r="N69" s="301">
        <v>2379.06</v>
      </c>
      <c r="O69" s="301">
        <v>5509.06</v>
      </c>
      <c r="P69" s="302">
        <v>0</v>
      </c>
      <c r="Q69" s="302">
        <v>0</v>
      </c>
      <c r="R69" s="298">
        <v>0</v>
      </c>
      <c r="S69" s="298">
        <v>0</v>
      </c>
      <c r="T69" s="298">
        <v>0</v>
      </c>
      <c r="U69" s="298">
        <v>0</v>
      </c>
      <c r="V69" s="298">
        <v>0</v>
      </c>
      <c r="W69" s="298">
        <v>0</v>
      </c>
      <c r="X69" s="298">
        <v>0</v>
      </c>
      <c r="Y69" s="298"/>
      <c r="Z69" s="298"/>
      <c r="AA69" s="298"/>
      <c r="AB69" s="298"/>
      <c r="AC69" s="298"/>
      <c r="AD69" s="298"/>
      <c r="AE69" s="298"/>
      <c r="AF69" s="297">
        <f t="shared" ref="AF69:AF132" si="21">SUM(M69:X69)</f>
        <v>7888.1200000000008</v>
      </c>
    </row>
    <row r="70" spans="1:32" ht="16">
      <c r="A70" s="299" t="s">
        <v>144</v>
      </c>
      <c r="B70" s="299" t="str">
        <f t="shared" ref="B70:B71" si="22">LEFT(A70,SEARCH("-Admin",A70)-1)</f>
        <v>Personnel Extérieur Entreprise</v>
      </c>
      <c r="C70" s="299" t="str">
        <f t="shared" ref="C70:C71" si="23">MID(A70,LEN(B70)+1,1000)</f>
        <v>-Admin Brand-Headquarter-Qualité-Support Functions</v>
      </c>
      <c r="D70" s="299" t="s">
        <v>143</v>
      </c>
      <c r="E70" s="299" t="s">
        <v>69</v>
      </c>
      <c r="F70" s="299" t="s">
        <v>110</v>
      </c>
      <c r="G70" s="299" t="s">
        <v>145</v>
      </c>
      <c r="H70" s="299" t="s">
        <v>73</v>
      </c>
      <c r="I70" s="299"/>
      <c r="J70" s="299"/>
      <c r="K70" s="300" t="str">
        <f t="shared" si="3"/>
        <v>621000ADMHQR412441</v>
      </c>
      <c r="L70" s="300">
        <v>1</v>
      </c>
      <c r="M70" s="301">
        <v>6738.17</v>
      </c>
      <c r="N70" s="301">
        <v>6714.47</v>
      </c>
      <c r="O70" s="301">
        <v>245.73</v>
      </c>
      <c r="P70" s="302">
        <f>'[1]D365 CY24'!AI72</f>
        <v>3791.7499999999995</v>
      </c>
      <c r="Q70" s="302">
        <f>'[1]D365 CY24'!AJ72</f>
        <v>3791.7499999999995</v>
      </c>
      <c r="R70" s="298">
        <f>'[1]D365 CY24'!AK72</f>
        <v>3791.7499999999995</v>
      </c>
      <c r="S70" s="298">
        <f>'[1]D365 CY24'!AL72</f>
        <v>11375.249999999998</v>
      </c>
      <c r="T70" s="298">
        <f>'[1]D365 CY24'!AM72</f>
        <v>11375.249999999998</v>
      </c>
      <c r="U70" s="298">
        <f>'[1]D365 CY24'!AN72</f>
        <v>3791.7499999999995</v>
      </c>
      <c r="V70" s="298">
        <f>'[1]D365 CY24'!AO72</f>
        <v>3791.7499999999995</v>
      </c>
      <c r="W70" s="298">
        <f>'[1]D365 CY24'!AP72</f>
        <v>3791.7499999999995</v>
      </c>
      <c r="X70" s="298">
        <f>'[1]D365 CY24'!AQ72</f>
        <v>3791.7499999999995</v>
      </c>
      <c r="Y70" s="298"/>
      <c r="Z70" s="298"/>
      <c r="AA70" s="298"/>
      <c r="AB70" s="298"/>
      <c r="AC70" s="298"/>
      <c r="AD70" s="298"/>
      <c r="AE70" s="298"/>
      <c r="AF70" s="297">
        <f t="shared" si="21"/>
        <v>62991.119999999995</v>
      </c>
    </row>
    <row r="71" spans="1:32" ht="16">
      <c r="A71" s="299" t="s">
        <v>146</v>
      </c>
      <c r="B71" s="299" t="str">
        <f t="shared" si="22"/>
        <v>Personnel Extérieur Entreprise</v>
      </c>
      <c r="C71" s="299" t="str">
        <f t="shared" si="23"/>
        <v>-Admin Brand-Headquarter-Logistics-Supply Chain Support</v>
      </c>
      <c r="D71" s="299" t="s">
        <v>143</v>
      </c>
      <c r="E71" s="299" t="s">
        <v>69</v>
      </c>
      <c r="F71" s="299" t="s">
        <v>110</v>
      </c>
      <c r="G71" s="299" t="s">
        <v>115</v>
      </c>
      <c r="H71" s="299" t="s">
        <v>116</v>
      </c>
      <c r="I71" s="299"/>
      <c r="J71" s="299"/>
      <c r="K71" s="300" t="str">
        <f t="shared" si="3"/>
        <v>621000ADMHQR421042</v>
      </c>
      <c r="L71" s="300">
        <v>1</v>
      </c>
      <c r="M71" s="301">
        <v>133.97999999999999</v>
      </c>
      <c r="N71" s="301">
        <v>-133.97999999999999</v>
      </c>
      <c r="O71" s="301">
        <v>0</v>
      </c>
      <c r="P71" s="302">
        <v>0</v>
      </c>
      <c r="Q71" s="302">
        <v>0</v>
      </c>
      <c r="R71" s="298">
        <v>0</v>
      </c>
      <c r="S71" s="298">
        <v>0</v>
      </c>
      <c r="T71" s="298">
        <v>0</v>
      </c>
      <c r="U71" s="298">
        <v>0</v>
      </c>
      <c r="V71" s="298">
        <v>0</v>
      </c>
      <c r="W71" s="298">
        <v>0</v>
      </c>
      <c r="X71" s="298">
        <v>0</v>
      </c>
      <c r="Y71" s="298"/>
      <c r="Z71" s="298"/>
      <c r="AA71" s="298"/>
      <c r="AB71" s="298"/>
      <c r="AC71" s="298"/>
      <c r="AD71" s="298"/>
      <c r="AE71" s="298"/>
      <c r="AF71" s="297">
        <f t="shared" si="21"/>
        <v>0</v>
      </c>
    </row>
    <row r="72" spans="1:32" s="43" customFormat="1" ht="16">
      <c r="A72" s="303" t="s">
        <v>147</v>
      </c>
      <c r="B72" s="303" t="str">
        <f t="shared" ref="B72:B92" si="24">LEFT(A72,SEARCH("-Admin",A72)-1)</f>
        <v>Formation Continue</v>
      </c>
      <c r="C72" s="303" t="str">
        <f t="shared" ref="C72:C92" si="25">MID(A72,LEN(B72)+1,1000)</f>
        <v>-Admin Brand-Headquarter-Fabrication-Production</v>
      </c>
      <c r="D72" s="303" t="s">
        <v>148</v>
      </c>
      <c r="E72" s="303" t="s">
        <v>69</v>
      </c>
      <c r="F72" s="303" t="s">
        <v>110</v>
      </c>
      <c r="G72" s="303" t="s">
        <v>149</v>
      </c>
      <c r="H72" s="303" t="s">
        <v>150</v>
      </c>
      <c r="I72" s="303"/>
      <c r="J72" s="303"/>
      <c r="K72" s="304" t="str">
        <f t="shared" si="3"/>
        <v>633300ADMHQR101010</v>
      </c>
      <c r="L72" s="304"/>
      <c r="M72" s="305">
        <v>77.94</v>
      </c>
      <c r="N72" s="305">
        <v>83.77</v>
      </c>
      <c r="O72" s="305">
        <v>78.790000000000006</v>
      </c>
      <c r="P72" s="306">
        <v>0</v>
      </c>
      <c r="Q72" s="306">
        <v>0</v>
      </c>
      <c r="R72" s="42">
        <v>0</v>
      </c>
      <c r="S72" s="42">
        <v>0</v>
      </c>
      <c r="T72" s="42">
        <v>0</v>
      </c>
      <c r="U72" s="42">
        <v>0</v>
      </c>
      <c r="V72" s="42">
        <v>0</v>
      </c>
      <c r="W72" s="42">
        <v>0</v>
      </c>
      <c r="X72" s="42">
        <v>0</v>
      </c>
      <c r="Y72" s="42"/>
      <c r="Z72" s="42"/>
      <c r="AA72" s="42"/>
      <c r="AB72" s="42"/>
      <c r="AC72" s="42"/>
      <c r="AD72" s="42"/>
      <c r="AE72" s="42"/>
      <c r="AF72" s="41">
        <f t="shared" si="21"/>
        <v>240.5</v>
      </c>
    </row>
    <row r="73" spans="1:32" s="43" customFormat="1" ht="16">
      <c r="A73" s="303" t="s">
        <v>151</v>
      </c>
      <c r="B73" s="303" t="str">
        <f t="shared" si="24"/>
        <v>Formation Continue</v>
      </c>
      <c r="C73" s="303" t="str">
        <f t="shared" si="25"/>
        <v>-Admin Brand-Headquarter-Transportation-Supply Chain</v>
      </c>
      <c r="D73" s="303" t="s">
        <v>148</v>
      </c>
      <c r="E73" s="303" t="s">
        <v>69</v>
      </c>
      <c r="F73" s="303" t="s">
        <v>110</v>
      </c>
      <c r="G73" s="303" t="s">
        <v>127</v>
      </c>
      <c r="H73" s="303" t="s">
        <v>128</v>
      </c>
      <c r="I73" s="303"/>
      <c r="J73" s="303"/>
      <c r="K73" s="304" t="str">
        <f t="shared" si="3"/>
        <v>633300ADMHQR201020</v>
      </c>
      <c r="L73" s="304"/>
      <c r="M73" s="305">
        <v>196.65</v>
      </c>
      <c r="N73" s="305">
        <v>200.34</v>
      </c>
      <c r="O73" s="305">
        <v>192.2</v>
      </c>
      <c r="P73" s="306">
        <v>0</v>
      </c>
      <c r="Q73" s="306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/>
      <c r="Z73" s="42"/>
      <c r="AA73" s="42"/>
      <c r="AB73" s="42"/>
      <c r="AC73" s="42"/>
      <c r="AD73" s="42"/>
      <c r="AE73" s="42"/>
      <c r="AF73" s="41">
        <f t="shared" si="21"/>
        <v>589.19000000000005</v>
      </c>
    </row>
    <row r="74" spans="1:32" s="43" customFormat="1" ht="16">
      <c r="A74" s="303" t="s">
        <v>152</v>
      </c>
      <c r="B74" s="303" t="str">
        <f t="shared" si="24"/>
        <v>Formation Continue</v>
      </c>
      <c r="C74" s="303" t="str">
        <f t="shared" si="25"/>
        <v>-Admin Brand-Headquarter-Human Resources-Support Functions</v>
      </c>
      <c r="D74" s="303" t="s">
        <v>148</v>
      </c>
      <c r="E74" s="303" t="s">
        <v>69</v>
      </c>
      <c r="F74" s="303" t="s">
        <v>110</v>
      </c>
      <c r="G74" s="303" t="s">
        <v>153</v>
      </c>
      <c r="H74" s="303" t="s">
        <v>73</v>
      </c>
      <c r="I74" s="303"/>
      <c r="J74" s="303"/>
      <c r="K74" s="304" t="str">
        <f t="shared" ref="K74:K137" si="26">D74&amp;E74&amp;F74&amp;G74&amp;H74&amp;I74&amp;J74</f>
        <v>633300ADMHQR411341</v>
      </c>
      <c r="L74" s="304"/>
      <c r="M74" s="305">
        <v>15.43</v>
      </c>
      <c r="N74" s="305">
        <v>15.43</v>
      </c>
      <c r="O74" s="305">
        <v>15.43</v>
      </c>
      <c r="P74" s="306">
        <v>0</v>
      </c>
      <c r="Q74" s="306">
        <v>0</v>
      </c>
      <c r="R74" s="42">
        <v>0</v>
      </c>
      <c r="S74" s="42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2"/>
      <c r="Z74" s="42"/>
      <c r="AA74" s="42"/>
      <c r="AB74" s="42"/>
      <c r="AC74" s="42"/>
      <c r="AD74" s="42"/>
      <c r="AE74" s="42"/>
      <c r="AF74" s="41">
        <f t="shared" si="21"/>
        <v>46.29</v>
      </c>
    </row>
    <row r="75" spans="1:32" s="43" customFormat="1" ht="16">
      <c r="A75" s="303" t="s">
        <v>154</v>
      </c>
      <c r="B75" s="303" t="str">
        <f t="shared" si="24"/>
        <v>Formation Continue</v>
      </c>
      <c r="C75" s="303" t="str">
        <f t="shared" si="25"/>
        <v>-Admin Brand-Headquarter-Finance-Support Functions</v>
      </c>
      <c r="D75" s="303" t="s">
        <v>148</v>
      </c>
      <c r="E75" s="303" t="s">
        <v>69</v>
      </c>
      <c r="F75" s="303" t="s">
        <v>110</v>
      </c>
      <c r="G75" s="303" t="s">
        <v>155</v>
      </c>
      <c r="H75" s="303" t="s">
        <v>73</v>
      </c>
      <c r="I75" s="303"/>
      <c r="J75" s="303"/>
      <c r="K75" s="304" t="str">
        <f t="shared" si="26"/>
        <v>633300ADMHQR411441</v>
      </c>
      <c r="L75" s="304"/>
      <c r="M75" s="305">
        <v>97.37</v>
      </c>
      <c r="N75" s="305">
        <v>100.78</v>
      </c>
      <c r="O75" s="305">
        <v>100.78</v>
      </c>
      <c r="P75" s="306">
        <v>0</v>
      </c>
      <c r="Q75" s="306"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/>
      <c r="Z75" s="42"/>
      <c r="AA75" s="42"/>
      <c r="AB75" s="42"/>
      <c r="AC75" s="42"/>
      <c r="AD75" s="42"/>
      <c r="AE75" s="42"/>
      <c r="AF75" s="41">
        <f t="shared" si="21"/>
        <v>298.93</v>
      </c>
    </row>
    <row r="76" spans="1:32" s="43" customFormat="1" ht="16">
      <c r="A76" s="303" t="s">
        <v>156</v>
      </c>
      <c r="B76" s="303" t="str">
        <f t="shared" si="24"/>
        <v>Formation Continue</v>
      </c>
      <c r="C76" s="303" t="str">
        <f t="shared" si="25"/>
        <v>-Admin Brand-Headquarter-R&amp;D-Support Functions</v>
      </c>
      <c r="D76" s="303" t="s">
        <v>148</v>
      </c>
      <c r="E76" s="303" t="s">
        <v>69</v>
      </c>
      <c r="F76" s="303" t="s">
        <v>110</v>
      </c>
      <c r="G76" s="303" t="s">
        <v>157</v>
      </c>
      <c r="H76" s="303" t="s">
        <v>73</v>
      </c>
      <c r="I76" s="303"/>
      <c r="J76" s="303"/>
      <c r="K76" s="304" t="str">
        <f t="shared" si="26"/>
        <v>633300ADMHQR411841</v>
      </c>
      <c r="L76" s="304"/>
      <c r="M76" s="305">
        <v>58.14</v>
      </c>
      <c r="N76" s="305">
        <v>58.14</v>
      </c>
      <c r="O76" s="305">
        <v>58.14</v>
      </c>
      <c r="P76" s="306">
        <v>0</v>
      </c>
      <c r="Q76" s="306">
        <v>0</v>
      </c>
      <c r="R76" s="42">
        <v>0</v>
      </c>
      <c r="S76" s="42">
        <v>0</v>
      </c>
      <c r="T76" s="42">
        <v>0</v>
      </c>
      <c r="U76" s="42">
        <v>0</v>
      </c>
      <c r="V76" s="42">
        <v>0</v>
      </c>
      <c r="W76" s="42">
        <v>0</v>
      </c>
      <c r="X76" s="42">
        <v>0</v>
      </c>
      <c r="Y76" s="42"/>
      <c r="Z76" s="42"/>
      <c r="AA76" s="42"/>
      <c r="AB76" s="42"/>
      <c r="AC76" s="42"/>
      <c r="AD76" s="42"/>
      <c r="AE76" s="42"/>
      <c r="AF76" s="41">
        <f t="shared" si="21"/>
        <v>174.42000000000002</v>
      </c>
    </row>
    <row r="77" spans="1:32" s="43" customFormat="1" ht="16">
      <c r="A77" s="303" t="s">
        <v>158</v>
      </c>
      <c r="B77" s="303" t="str">
        <f t="shared" si="24"/>
        <v>Formation Continue</v>
      </c>
      <c r="C77" s="303" t="str">
        <f t="shared" si="25"/>
        <v>-Admin Brand-Headquarter-Règlementation-Support Functions</v>
      </c>
      <c r="D77" s="303" t="s">
        <v>148</v>
      </c>
      <c r="E77" s="303" t="s">
        <v>69</v>
      </c>
      <c r="F77" s="303" t="s">
        <v>110</v>
      </c>
      <c r="G77" s="303" t="s">
        <v>159</v>
      </c>
      <c r="H77" s="303" t="s">
        <v>73</v>
      </c>
      <c r="I77" s="303"/>
      <c r="J77" s="303"/>
      <c r="K77" s="304" t="str">
        <f t="shared" si="26"/>
        <v>633300ADMHQR411941</v>
      </c>
      <c r="L77" s="304"/>
      <c r="M77" s="305">
        <v>0</v>
      </c>
      <c r="N77" s="305">
        <v>0</v>
      </c>
      <c r="O77" s="305">
        <v>0</v>
      </c>
      <c r="P77" s="306">
        <v>0</v>
      </c>
      <c r="Q77" s="306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2"/>
      <c r="Z77" s="42"/>
      <c r="AA77" s="42"/>
      <c r="AB77" s="42"/>
      <c r="AC77" s="42"/>
      <c r="AD77" s="42"/>
      <c r="AE77" s="42"/>
      <c r="AF77" s="41">
        <f t="shared" si="21"/>
        <v>0</v>
      </c>
    </row>
    <row r="78" spans="1:32" s="43" customFormat="1" ht="16">
      <c r="A78" s="303" t="s">
        <v>160</v>
      </c>
      <c r="B78" s="303" t="str">
        <f t="shared" si="24"/>
        <v>Formation Continue</v>
      </c>
      <c r="C78" s="303" t="str">
        <f t="shared" si="25"/>
        <v>-Admin Brand-Headquarter-Services Communs-Support Functions</v>
      </c>
      <c r="D78" s="303" t="s">
        <v>148</v>
      </c>
      <c r="E78" s="303" t="s">
        <v>69</v>
      </c>
      <c r="F78" s="303" t="s">
        <v>110</v>
      </c>
      <c r="G78" s="303" t="s">
        <v>72</v>
      </c>
      <c r="H78" s="303" t="s">
        <v>73</v>
      </c>
      <c r="I78" s="303"/>
      <c r="J78" s="303"/>
      <c r="K78" s="304" t="str">
        <f t="shared" si="26"/>
        <v>633300ADMHQR412041</v>
      </c>
      <c r="L78" s="304"/>
      <c r="M78" s="305">
        <v>1517.6</v>
      </c>
      <c r="N78" s="305">
        <v>2898.65</v>
      </c>
      <c r="O78" s="305">
        <v>1640.01</v>
      </c>
      <c r="P78" s="306">
        <f>'[1]D365 CY24'!AI80</f>
        <v>8351.6666666666661</v>
      </c>
      <c r="Q78" s="306">
        <f>'[1]D365 CY24'!AJ80</f>
        <v>8351.6666666666661</v>
      </c>
      <c r="R78" s="42">
        <f>'[1]D365 CY24'!AK80</f>
        <v>8351.6666666666661</v>
      </c>
      <c r="S78" s="42">
        <f>'[1]D365 CY24'!AL80</f>
        <v>8351.6666666666661</v>
      </c>
      <c r="T78" s="42">
        <f>'[1]D365 CY24'!AM80</f>
        <v>8351.6666666666661</v>
      </c>
      <c r="U78" s="42">
        <f>'[1]D365 CY24'!AN80</f>
        <v>8351.6666666666661</v>
      </c>
      <c r="V78" s="42">
        <f>'[1]D365 CY24'!AO80</f>
        <v>8351.6666666666661</v>
      </c>
      <c r="W78" s="42">
        <f>'[1]D365 CY24'!AP80</f>
        <v>8351.6666666666661</v>
      </c>
      <c r="X78" s="42">
        <f>'[1]D365 CY24'!AQ80</f>
        <v>8351.6666666666661</v>
      </c>
      <c r="Y78" s="42"/>
      <c r="Z78" s="42"/>
      <c r="AA78" s="42"/>
      <c r="AB78" s="42"/>
      <c r="AC78" s="42"/>
      <c r="AD78" s="42"/>
      <c r="AE78" s="42"/>
      <c r="AF78" s="41">
        <f t="shared" si="21"/>
        <v>81221.259999999995</v>
      </c>
    </row>
    <row r="79" spans="1:32" s="43" customFormat="1" ht="16">
      <c r="A79" s="303" t="s">
        <v>161</v>
      </c>
      <c r="B79" s="303" t="str">
        <f t="shared" si="24"/>
        <v>Formation Continue</v>
      </c>
      <c r="C79" s="303" t="str">
        <f t="shared" si="25"/>
        <v>-Admin Brand-Headquarter-Marketing NPD-Support Functions</v>
      </c>
      <c r="D79" s="303" t="s">
        <v>148</v>
      </c>
      <c r="E79" s="303" t="s">
        <v>69</v>
      </c>
      <c r="F79" s="303" t="s">
        <v>110</v>
      </c>
      <c r="G79" s="303" t="s">
        <v>111</v>
      </c>
      <c r="H79" s="303" t="s">
        <v>73</v>
      </c>
      <c r="I79" s="303"/>
      <c r="J79" s="303"/>
      <c r="K79" s="304" t="str">
        <f t="shared" si="26"/>
        <v>633300ADMHQR412241</v>
      </c>
      <c r="L79" s="304"/>
      <c r="M79" s="305">
        <v>22.92</v>
      </c>
      <c r="N79" s="305">
        <v>22.92</v>
      </c>
      <c r="O79" s="305">
        <v>22.92</v>
      </c>
      <c r="P79" s="306">
        <v>0</v>
      </c>
      <c r="Q79" s="306">
        <v>0</v>
      </c>
      <c r="R79" s="42">
        <v>0</v>
      </c>
      <c r="S79" s="42">
        <v>0</v>
      </c>
      <c r="T79" s="42">
        <v>0</v>
      </c>
      <c r="U79" s="42">
        <v>0</v>
      </c>
      <c r="V79" s="42">
        <v>0</v>
      </c>
      <c r="W79" s="42">
        <v>0</v>
      </c>
      <c r="X79" s="42">
        <v>0</v>
      </c>
      <c r="Y79" s="42"/>
      <c r="Z79" s="42"/>
      <c r="AA79" s="42"/>
      <c r="AB79" s="42"/>
      <c r="AC79" s="42"/>
      <c r="AD79" s="42"/>
      <c r="AE79" s="42"/>
      <c r="AF79" s="41">
        <f t="shared" si="21"/>
        <v>68.760000000000005</v>
      </c>
    </row>
    <row r="80" spans="1:32" s="43" customFormat="1" ht="16">
      <c r="A80" s="39" t="s">
        <v>162</v>
      </c>
      <c r="B80" s="39" t="str">
        <f t="shared" si="24"/>
        <v>Formation Continue</v>
      </c>
      <c r="C80" s="39" t="str">
        <f t="shared" si="25"/>
        <v>-Admin Brand-Headquarter-Logisitque-Support Functions</v>
      </c>
      <c r="D80" s="39" t="s">
        <v>148</v>
      </c>
      <c r="E80" s="39" t="s">
        <v>69</v>
      </c>
      <c r="F80" s="39" t="s">
        <v>110</v>
      </c>
      <c r="G80" s="39" t="s">
        <v>113</v>
      </c>
      <c r="H80" s="39" t="s">
        <v>73</v>
      </c>
      <c r="I80" s="39"/>
      <c r="J80" s="39"/>
      <c r="K80" s="40" t="str">
        <f t="shared" si="26"/>
        <v>633300ADMHQR412341</v>
      </c>
      <c r="L80" s="40"/>
      <c r="M80" s="41">
        <v>0</v>
      </c>
      <c r="N80" s="41">
        <v>273.70999999999998</v>
      </c>
      <c r="O80" s="41">
        <v>139.30000000000001</v>
      </c>
      <c r="P80" s="42">
        <v>0</v>
      </c>
      <c r="Q80" s="42">
        <v>0</v>
      </c>
      <c r="R80" s="42">
        <v>0</v>
      </c>
      <c r="S80" s="42">
        <v>0</v>
      </c>
      <c r="T80" s="42">
        <v>0</v>
      </c>
      <c r="U80" s="42">
        <v>0</v>
      </c>
      <c r="V80" s="42">
        <v>0</v>
      </c>
      <c r="W80" s="42">
        <v>0</v>
      </c>
      <c r="X80" s="42">
        <v>0</v>
      </c>
      <c r="Y80" s="42"/>
      <c r="Z80" s="42"/>
      <c r="AA80" s="42"/>
      <c r="AB80" s="42"/>
      <c r="AC80" s="42"/>
      <c r="AD80" s="42"/>
      <c r="AE80" s="42"/>
      <c r="AF80" s="41">
        <f t="shared" si="21"/>
        <v>413.01</v>
      </c>
    </row>
    <row r="81" spans="1:32" s="43" customFormat="1" ht="16">
      <c r="A81" s="39" t="s">
        <v>163</v>
      </c>
      <c r="B81" s="39" t="str">
        <f t="shared" si="24"/>
        <v>Formation Continue</v>
      </c>
      <c r="C81" s="39" t="str">
        <f t="shared" si="25"/>
        <v>-Admin Brand-Headquarter-Qualité-Support Functions</v>
      </c>
      <c r="D81" s="39" t="s">
        <v>148</v>
      </c>
      <c r="E81" s="39" t="s">
        <v>69</v>
      </c>
      <c r="F81" s="39" t="s">
        <v>110</v>
      </c>
      <c r="G81" s="39" t="s">
        <v>145</v>
      </c>
      <c r="H81" s="39" t="s">
        <v>73</v>
      </c>
      <c r="I81" s="39"/>
      <c r="J81" s="39"/>
      <c r="K81" s="40" t="str">
        <f t="shared" si="26"/>
        <v>633300ADMHQR412441</v>
      </c>
      <c r="L81" s="40"/>
      <c r="M81" s="41">
        <v>130.74</v>
      </c>
      <c r="N81" s="41">
        <v>138.09</v>
      </c>
      <c r="O81" s="41">
        <v>132.37</v>
      </c>
      <c r="P81" s="42">
        <v>0</v>
      </c>
      <c r="Q81" s="42">
        <v>0</v>
      </c>
      <c r="R81" s="42">
        <v>0</v>
      </c>
      <c r="S81" s="42">
        <v>0</v>
      </c>
      <c r="T81" s="42">
        <v>0</v>
      </c>
      <c r="U81" s="42">
        <v>0</v>
      </c>
      <c r="V81" s="42">
        <v>0</v>
      </c>
      <c r="W81" s="42">
        <v>0</v>
      </c>
      <c r="X81" s="42">
        <v>0</v>
      </c>
      <c r="Y81" s="42"/>
      <c r="Z81" s="42"/>
      <c r="AA81" s="42"/>
      <c r="AB81" s="42"/>
      <c r="AC81" s="42"/>
      <c r="AD81" s="42"/>
      <c r="AE81" s="42"/>
      <c r="AF81" s="41">
        <f t="shared" si="21"/>
        <v>401.20000000000005</v>
      </c>
    </row>
    <row r="82" spans="1:32" s="43" customFormat="1" ht="16">
      <c r="A82" s="39" t="s">
        <v>164</v>
      </c>
      <c r="B82" s="39" t="str">
        <f t="shared" si="24"/>
        <v>Formation Continue</v>
      </c>
      <c r="C82" s="39" t="str">
        <f t="shared" si="25"/>
        <v>-Admin Brand-Headquarter-Logistics-Supply Chain Support</v>
      </c>
      <c r="D82" s="39" t="s">
        <v>148</v>
      </c>
      <c r="E82" s="39" t="s">
        <v>69</v>
      </c>
      <c r="F82" s="39" t="s">
        <v>110</v>
      </c>
      <c r="G82" s="39" t="s">
        <v>115</v>
      </c>
      <c r="H82" s="39" t="s">
        <v>116</v>
      </c>
      <c r="I82" s="39"/>
      <c r="J82" s="39"/>
      <c r="K82" s="40" t="str">
        <f t="shared" si="26"/>
        <v>633300ADMHQR421042</v>
      </c>
      <c r="L82" s="40"/>
      <c r="M82" s="41">
        <v>136.38999999999999</v>
      </c>
      <c r="N82" s="41">
        <v>-136.38999999999999</v>
      </c>
      <c r="O82" s="41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 s="42">
        <v>0</v>
      </c>
      <c r="V82" s="42">
        <v>0</v>
      </c>
      <c r="W82" s="42">
        <v>0</v>
      </c>
      <c r="X82" s="42">
        <v>0</v>
      </c>
      <c r="Y82" s="42"/>
      <c r="Z82" s="42"/>
      <c r="AA82" s="42"/>
      <c r="AB82" s="42"/>
      <c r="AC82" s="42"/>
      <c r="AD82" s="42"/>
      <c r="AE82" s="42"/>
      <c r="AF82" s="41">
        <f t="shared" si="21"/>
        <v>0</v>
      </c>
    </row>
    <row r="83" spans="1:32" ht="16">
      <c r="A83" s="9" t="s">
        <v>165</v>
      </c>
      <c r="B83" s="9" t="str">
        <f t="shared" si="24"/>
        <v>Taxe Apprentissage</v>
      </c>
      <c r="C83" s="9" t="str">
        <f t="shared" si="25"/>
        <v>-Admin Brand-Headquarter-Fabrication-Production</v>
      </c>
      <c r="D83" s="9" t="s">
        <v>166</v>
      </c>
      <c r="E83" s="9" t="s">
        <v>69</v>
      </c>
      <c r="F83" s="9" t="s">
        <v>110</v>
      </c>
      <c r="G83" s="9" t="s">
        <v>149</v>
      </c>
      <c r="H83" s="9" t="s">
        <v>150</v>
      </c>
      <c r="I83" s="9"/>
      <c r="J83" s="9"/>
      <c r="K83" s="26" t="str">
        <f t="shared" si="26"/>
        <v>633500ADMHQR101010</v>
      </c>
      <c r="L83" s="26"/>
      <c r="M83" s="10">
        <v>72.7</v>
      </c>
      <c r="N83" s="10">
        <v>75.150000000000006</v>
      </c>
      <c r="O83" s="10">
        <v>71.03</v>
      </c>
      <c r="P83" s="31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/>
      <c r="Z83" s="31"/>
      <c r="AA83" s="31"/>
      <c r="AB83" s="31"/>
      <c r="AC83" s="31"/>
      <c r="AD83" s="31"/>
      <c r="AE83" s="31"/>
      <c r="AF83" s="10">
        <f t="shared" si="21"/>
        <v>218.88000000000002</v>
      </c>
    </row>
    <row r="84" spans="1:32" ht="16">
      <c r="A84" s="9" t="s">
        <v>167</v>
      </c>
      <c r="B84" s="9" t="str">
        <f t="shared" si="24"/>
        <v>Taxe Apprentissage</v>
      </c>
      <c r="C84" s="9" t="str">
        <f t="shared" si="25"/>
        <v>-Admin Brand-Headquarter-Transportation-Supply Chain</v>
      </c>
      <c r="D84" s="9" t="s">
        <v>166</v>
      </c>
      <c r="E84" s="9" t="s">
        <v>69</v>
      </c>
      <c r="F84" s="9" t="s">
        <v>110</v>
      </c>
      <c r="G84" s="9" t="s">
        <v>127</v>
      </c>
      <c r="H84" s="9" t="s">
        <v>128</v>
      </c>
      <c r="I84" s="9"/>
      <c r="J84" s="9"/>
      <c r="K84" s="26" t="str">
        <f t="shared" si="26"/>
        <v>633500ADMHQR201020</v>
      </c>
      <c r="L84" s="26"/>
      <c r="M84" s="10">
        <v>243.15</v>
      </c>
      <c r="N84" s="10">
        <v>247.71</v>
      </c>
      <c r="O84" s="10">
        <v>237.64</v>
      </c>
      <c r="P84" s="31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/>
      <c r="Z84" s="31"/>
      <c r="AA84" s="31"/>
      <c r="AB84" s="31"/>
      <c r="AC84" s="31"/>
      <c r="AD84" s="31"/>
      <c r="AE84" s="31"/>
      <c r="AF84" s="10">
        <f t="shared" si="21"/>
        <v>728.5</v>
      </c>
    </row>
    <row r="85" spans="1:32" ht="16">
      <c r="A85" s="9" t="s">
        <v>168</v>
      </c>
      <c r="B85" s="9" t="str">
        <f t="shared" si="24"/>
        <v>Taxe Apprentissage</v>
      </c>
      <c r="C85" s="9" t="str">
        <f t="shared" si="25"/>
        <v>-Admin Brand-Headquarter-Human Resources-Support Functions</v>
      </c>
      <c r="D85" s="9" t="s">
        <v>166</v>
      </c>
      <c r="E85" s="9" t="s">
        <v>69</v>
      </c>
      <c r="F85" s="9" t="s">
        <v>110</v>
      </c>
      <c r="G85" s="9" t="s">
        <v>153</v>
      </c>
      <c r="H85" s="9" t="s">
        <v>73</v>
      </c>
      <c r="I85" s="9"/>
      <c r="J85" s="9"/>
      <c r="K85" s="26" t="str">
        <f t="shared" si="26"/>
        <v>633500ADMHQR411341</v>
      </c>
      <c r="L85" s="26"/>
      <c r="M85" s="10">
        <v>19.09</v>
      </c>
      <c r="N85" s="10">
        <v>19.09</v>
      </c>
      <c r="O85" s="10">
        <v>19.09</v>
      </c>
      <c r="P85" s="31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/>
      <c r="Z85" s="31"/>
      <c r="AA85" s="31"/>
      <c r="AB85" s="31"/>
      <c r="AC85" s="31"/>
      <c r="AD85" s="31"/>
      <c r="AE85" s="31"/>
      <c r="AF85" s="10">
        <f t="shared" si="21"/>
        <v>57.269999999999996</v>
      </c>
    </row>
    <row r="86" spans="1:32" ht="16">
      <c r="A86" s="9" t="s">
        <v>169</v>
      </c>
      <c r="B86" s="9" t="str">
        <f t="shared" si="24"/>
        <v>Taxe Apprentissage</v>
      </c>
      <c r="C86" s="9" t="str">
        <f t="shared" si="25"/>
        <v>-Admin Brand-Headquarter-Finance-Support Functions</v>
      </c>
      <c r="D86" s="9" t="s">
        <v>166</v>
      </c>
      <c r="E86" s="9" t="s">
        <v>69</v>
      </c>
      <c r="F86" s="9" t="s">
        <v>110</v>
      </c>
      <c r="G86" s="9" t="s">
        <v>155</v>
      </c>
      <c r="H86" s="9" t="s">
        <v>73</v>
      </c>
      <c r="I86" s="9"/>
      <c r="J86" s="9"/>
      <c r="K86" s="26" t="str">
        <f t="shared" si="26"/>
        <v>633500ADMHQR411441</v>
      </c>
      <c r="L86" s="26"/>
      <c r="M86" s="10">
        <v>120.38</v>
      </c>
      <c r="N86" s="10">
        <v>124.59</v>
      </c>
      <c r="O86" s="10">
        <v>124.59</v>
      </c>
      <c r="P86" s="31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/>
      <c r="Z86" s="31"/>
      <c r="AA86" s="31"/>
      <c r="AB86" s="31"/>
      <c r="AC86" s="31"/>
      <c r="AD86" s="31"/>
      <c r="AE86" s="31"/>
      <c r="AF86" s="10">
        <f t="shared" si="21"/>
        <v>369.56</v>
      </c>
    </row>
    <row r="87" spans="1:32" ht="16">
      <c r="A87" s="9" t="s">
        <v>170</v>
      </c>
      <c r="B87" s="9" t="str">
        <f t="shared" si="24"/>
        <v>Taxe Apprentissage</v>
      </c>
      <c r="C87" s="9" t="str">
        <f t="shared" si="25"/>
        <v>-Admin Brand-Headquarter-R&amp;D-Support Functions</v>
      </c>
      <c r="D87" s="9" t="s">
        <v>166</v>
      </c>
      <c r="E87" s="9" t="s">
        <v>69</v>
      </c>
      <c r="F87" s="9" t="s">
        <v>110</v>
      </c>
      <c r="G87" s="9" t="s">
        <v>157</v>
      </c>
      <c r="H87" s="9" t="s">
        <v>73</v>
      </c>
      <c r="I87" s="9"/>
      <c r="J87" s="9"/>
      <c r="K87" s="26" t="str">
        <f t="shared" si="26"/>
        <v>633500ADMHQR411841</v>
      </c>
      <c r="L87" s="26"/>
      <c r="M87" s="10">
        <v>71.88</v>
      </c>
      <c r="N87" s="10">
        <v>71.88</v>
      </c>
      <c r="O87" s="10">
        <v>71.88</v>
      </c>
      <c r="P87" s="31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/>
      <c r="Z87" s="31"/>
      <c r="AA87" s="31"/>
      <c r="AB87" s="31"/>
      <c r="AC87" s="31"/>
      <c r="AD87" s="31"/>
      <c r="AE87" s="31"/>
      <c r="AF87" s="10">
        <f t="shared" si="21"/>
        <v>215.64</v>
      </c>
    </row>
    <row r="88" spans="1:32" ht="16">
      <c r="A88" s="9" t="s">
        <v>171</v>
      </c>
      <c r="B88" s="9" t="str">
        <f t="shared" si="24"/>
        <v>Taxe Apprentissage</v>
      </c>
      <c r="C88" s="9" t="str">
        <f t="shared" si="25"/>
        <v>-Admin Brand-Headquarter-Services Communs-Support Functions</v>
      </c>
      <c r="D88" s="9" t="s">
        <v>166</v>
      </c>
      <c r="E88" s="9" t="s">
        <v>69</v>
      </c>
      <c r="F88" s="9" t="s">
        <v>110</v>
      </c>
      <c r="G88" s="9" t="s">
        <v>72</v>
      </c>
      <c r="H88" s="9" t="s">
        <v>73</v>
      </c>
      <c r="I88" s="9"/>
      <c r="J88" s="9"/>
      <c r="K88" s="26" t="str">
        <f t="shared" si="26"/>
        <v>633500ADMHQR412041</v>
      </c>
      <c r="L88" s="26"/>
      <c r="M88" s="10">
        <v>126.87</v>
      </c>
      <c r="N88" s="10">
        <v>133.07</v>
      </c>
      <c r="O88" s="10">
        <v>129.84</v>
      </c>
      <c r="P88" s="31">
        <v>0</v>
      </c>
      <c r="Q88" s="31">
        <v>0</v>
      </c>
      <c r="R88" s="31">
        <v>0</v>
      </c>
      <c r="S88" s="31">
        <v>0</v>
      </c>
      <c r="T88" s="31">
        <v>0</v>
      </c>
      <c r="U88" s="31">
        <v>0</v>
      </c>
      <c r="V88" s="31">
        <v>0</v>
      </c>
      <c r="W88" s="31">
        <v>0</v>
      </c>
      <c r="X88" s="31">
        <v>0</v>
      </c>
      <c r="Y88" s="31"/>
      <c r="Z88" s="31"/>
      <c r="AA88" s="31"/>
      <c r="AB88" s="31"/>
      <c r="AC88" s="31"/>
      <c r="AD88" s="31"/>
      <c r="AE88" s="31"/>
      <c r="AF88" s="10">
        <f t="shared" si="21"/>
        <v>389.78</v>
      </c>
    </row>
    <row r="89" spans="1:32" ht="16">
      <c r="A89" s="9" t="s">
        <v>172</v>
      </c>
      <c r="B89" s="9" t="str">
        <f t="shared" si="24"/>
        <v>Taxe Apprentissage</v>
      </c>
      <c r="C89" s="9" t="str">
        <f t="shared" si="25"/>
        <v>-Admin Brand-Headquarter-Marketing NPD-Support Functions</v>
      </c>
      <c r="D89" s="9" t="s">
        <v>166</v>
      </c>
      <c r="E89" s="9" t="s">
        <v>69</v>
      </c>
      <c r="F89" s="9" t="s">
        <v>110</v>
      </c>
      <c r="G89" s="9" t="s">
        <v>111</v>
      </c>
      <c r="H89" s="9" t="s">
        <v>73</v>
      </c>
      <c r="I89" s="9"/>
      <c r="J89" s="9"/>
      <c r="K89" s="26" t="str">
        <f t="shared" si="26"/>
        <v>633500ADMHQR412241</v>
      </c>
      <c r="L89" s="26"/>
      <c r="M89" s="10">
        <v>28.33</v>
      </c>
      <c r="N89" s="10">
        <v>28.33</v>
      </c>
      <c r="O89" s="10">
        <v>28.33</v>
      </c>
      <c r="P89" s="31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/>
      <c r="Z89" s="31"/>
      <c r="AA89" s="31"/>
      <c r="AB89" s="31"/>
      <c r="AC89" s="31"/>
      <c r="AD89" s="31"/>
      <c r="AE89" s="31"/>
      <c r="AF89" s="10">
        <f t="shared" si="21"/>
        <v>84.99</v>
      </c>
    </row>
    <row r="90" spans="1:32" ht="16">
      <c r="A90" s="9" t="s">
        <v>173</v>
      </c>
      <c r="B90" s="9" t="str">
        <f t="shared" si="24"/>
        <v>Taxe Apprentissage</v>
      </c>
      <c r="C90" s="9" t="str">
        <f t="shared" si="25"/>
        <v>-Admin Brand-Headquarter-Logisitque-Support Functions</v>
      </c>
      <c r="D90" s="9" t="s">
        <v>166</v>
      </c>
      <c r="E90" s="9" t="s">
        <v>69</v>
      </c>
      <c r="F90" s="9" t="s">
        <v>110</v>
      </c>
      <c r="G90" s="9" t="s">
        <v>113</v>
      </c>
      <c r="H90" s="9" t="s">
        <v>73</v>
      </c>
      <c r="I90" s="9"/>
      <c r="J90" s="9"/>
      <c r="K90" s="26" t="str">
        <f t="shared" si="26"/>
        <v>633500ADMHQR412341</v>
      </c>
      <c r="L90" s="26"/>
      <c r="M90" s="10">
        <v>0</v>
      </c>
      <c r="N90" s="10">
        <v>284.60000000000002</v>
      </c>
      <c r="O90" s="10">
        <v>147.31</v>
      </c>
      <c r="P90" s="31">
        <v>0</v>
      </c>
      <c r="Q90" s="31">
        <v>0</v>
      </c>
      <c r="R90" s="31">
        <v>0</v>
      </c>
      <c r="S90" s="31">
        <v>0</v>
      </c>
      <c r="T90" s="31">
        <v>0</v>
      </c>
      <c r="U90" s="31">
        <v>0</v>
      </c>
      <c r="V90" s="31">
        <v>0</v>
      </c>
      <c r="W90" s="31">
        <v>0</v>
      </c>
      <c r="X90" s="31">
        <v>0</v>
      </c>
      <c r="Y90" s="31"/>
      <c r="Z90" s="31"/>
      <c r="AA90" s="31"/>
      <c r="AB90" s="31"/>
      <c r="AC90" s="31"/>
      <c r="AD90" s="31"/>
      <c r="AE90" s="31"/>
      <c r="AF90" s="10">
        <f t="shared" si="21"/>
        <v>431.91</v>
      </c>
    </row>
    <row r="91" spans="1:32" ht="16">
      <c r="A91" s="9" t="s">
        <v>174</v>
      </c>
      <c r="B91" s="9" t="str">
        <f t="shared" si="24"/>
        <v>Taxe Apprentissage</v>
      </c>
      <c r="C91" s="9" t="str">
        <f t="shared" si="25"/>
        <v>-Admin Brand-Headquarter-Qualité-Support Functions</v>
      </c>
      <c r="D91" s="9" t="s">
        <v>166</v>
      </c>
      <c r="E91" s="9" t="s">
        <v>69</v>
      </c>
      <c r="F91" s="9" t="s">
        <v>110</v>
      </c>
      <c r="G91" s="9" t="s">
        <v>145</v>
      </c>
      <c r="H91" s="9" t="s">
        <v>73</v>
      </c>
      <c r="I91" s="9"/>
      <c r="J91" s="9"/>
      <c r="K91" s="26" t="str">
        <f t="shared" si="26"/>
        <v>633500ADMHQR412441</v>
      </c>
      <c r="L91" s="26"/>
      <c r="M91" s="10">
        <v>137.49</v>
      </c>
      <c r="N91" s="10">
        <v>146.88</v>
      </c>
      <c r="O91" s="10">
        <v>139.88</v>
      </c>
      <c r="P91" s="31">
        <v>0</v>
      </c>
      <c r="Q91" s="31">
        <v>0</v>
      </c>
      <c r="R91" s="31">
        <v>0</v>
      </c>
      <c r="S91" s="31">
        <v>0</v>
      </c>
      <c r="T91" s="31">
        <v>0</v>
      </c>
      <c r="U91" s="31">
        <v>0</v>
      </c>
      <c r="V91" s="31">
        <v>0</v>
      </c>
      <c r="W91" s="31">
        <v>0</v>
      </c>
      <c r="X91" s="31">
        <v>0</v>
      </c>
      <c r="Y91" s="31"/>
      <c r="Z91" s="31"/>
      <c r="AA91" s="31"/>
      <c r="AB91" s="31"/>
      <c r="AC91" s="31"/>
      <c r="AD91" s="31"/>
      <c r="AE91" s="31"/>
      <c r="AF91" s="10">
        <f t="shared" si="21"/>
        <v>424.25</v>
      </c>
    </row>
    <row r="92" spans="1:32" ht="16">
      <c r="A92" s="9" t="s">
        <v>175</v>
      </c>
      <c r="B92" s="9" t="str">
        <f t="shared" si="24"/>
        <v>Taxe Apprentissage</v>
      </c>
      <c r="C92" s="9" t="str">
        <f t="shared" si="25"/>
        <v>-Admin Brand-Headquarter-Logistics-Supply Chain Support</v>
      </c>
      <c r="D92" s="9" t="s">
        <v>166</v>
      </c>
      <c r="E92" s="9" t="s">
        <v>69</v>
      </c>
      <c r="F92" s="9" t="s">
        <v>110</v>
      </c>
      <c r="G92" s="9" t="s">
        <v>115</v>
      </c>
      <c r="H92" s="9" t="s">
        <v>116</v>
      </c>
      <c r="I92" s="9"/>
      <c r="J92" s="9"/>
      <c r="K92" s="26" t="str">
        <f t="shared" si="26"/>
        <v>633500ADMHQR421042</v>
      </c>
      <c r="L92" s="26"/>
      <c r="M92" s="10">
        <v>141.9</v>
      </c>
      <c r="N92" s="10">
        <v>-141.9</v>
      </c>
      <c r="O92" s="10">
        <v>0</v>
      </c>
      <c r="P92" s="31">
        <v>0</v>
      </c>
      <c r="Q92" s="31">
        <v>0</v>
      </c>
      <c r="R92" s="31">
        <v>0</v>
      </c>
      <c r="S92" s="31">
        <v>0</v>
      </c>
      <c r="T92" s="31">
        <v>0</v>
      </c>
      <c r="U92" s="31">
        <v>0</v>
      </c>
      <c r="V92" s="31">
        <v>0</v>
      </c>
      <c r="W92" s="31">
        <v>0</v>
      </c>
      <c r="X92" s="31">
        <v>0</v>
      </c>
      <c r="Y92" s="31"/>
      <c r="Z92" s="31"/>
      <c r="AA92" s="31"/>
      <c r="AB92" s="31"/>
      <c r="AC92" s="31"/>
      <c r="AD92" s="31"/>
      <c r="AE92" s="31"/>
      <c r="AF92" s="10">
        <f t="shared" si="21"/>
        <v>0</v>
      </c>
    </row>
    <row r="93" spans="1:32" s="43" customFormat="1" ht="16">
      <c r="A93" s="39" t="s">
        <v>176</v>
      </c>
      <c r="B93" s="39" t="str">
        <f t="shared" ref="B93:B156" si="27">LEFT(A93,SEARCH("-Admin",A93)-1)</f>
        <v>Salaires</v>
      </c>
      <c r="C93" s="39" t="str">
        <f t="shared" ref="C93:C156" si="28">MID(A93,LEN(B93)+1,1000)</f>
        <v>-Admin Brand-Headquarter-Fabrication-Production</v>
      </c>
      <c r="D93" s="39" t="s">
        <v>177</v>
      </c>
      <c r="E93" s="39" t="s">
        <v>69</v>
      </c>
      <c r="F93" s="39" t="s">
        <v>110</v>
      </c>
      <c r="G93" s="39" t="s">
        <v>149</v>
      </c>
      <c r="H93" s="39" t="s">
        <v>150</v>
      </c>
      <c r="I93" s="39"/>
      <c r="J93" s="39"/>
      <c r="K93" s="40" t="str">
        <f t="shared" si="26"/>
        <v>641100ADMHQR101010</v>
      </c>
      <c r="L93" s="40">
        <v>0</v>
      </c>
      <c r="M93" s="41">
        <v>9858.49</v>
      </c>
      <c r="N93" s="41">
        <v>11050.47</v>
      </c>
      <c r="O93" s="41">
        <v>10446.129999999999</v>
      </c>
      <c r="P93" s="42">
        <f>'[1]D365 CY24'!AI94</f>
        <v>13825.867571618299</v>
      </c>
      <c r="Q93" s="42">
        <f>'[1]D365 CY24'!AJ94</f>
        <v>13825.867571618299</v>
      </c>
      <c r="R93" s="42">
        <f>'[1]D365 CY24'!AK94</f>
        <v>13825.867571618299</v>
      </c>
      <c r="S93" s="42">
        <f>'[1]D365 CY24'!AL94</f>
        <v>13825.867571618299</v>
      </c>
      <c r="T93" s="42">
        <f>'[1]D365 CY24'!AM94</f>
        <v>13825.867571618299</v>
      </c>
      <c r="U93" s="42">
        <f>'[1]D365 CY24'!AN94</f>
        <v>13825.867571618299</v>
      </c>
      <c r="V93" s="42">
        <f>'[1]D365 CY24'!AO94</f>
        <v>13825.867571618299</v>
      </c>
      <c r="W93" s="42">
        <f>'[1]D365 CY24'!AP94</f>
        <v>13825.867571618299</v>
      </c>
      <c r="X93" s="42">
        <f>'[1]D365 CY24'!AQ94</f>
        <v>13825.867571618299</v>
      </c>
      <c r="Y93" s="42"/>
      <c r="Z93" s="42"/>
      <c r="AA93" s="42"/>
      <c r="AB93" s="42"/>
      <c r="AC93" s="42"/>
      <c r="AD93" s="42"/>
      <c r="AE93" s="42"/>
      <c r="AF93" s="41">
        <f t="shared" si="21"/>
        <v>155787.89814456465</v>
      </c>
    </row>
    <row r="94" spans="1:32" s="43" customFormat="1" ht="16">
      <c r="A94" s="39" t="s">
        <v>178</v>
      </c>
      <c r="B94" s="39" t="str">
        <f t="shared" si="27"/>
        <v>Salaires</v>
      </c>
      <c r="C94" s="39" t="str">
        <f t="shared" si="28"/>
        <v>-Admin Brand-Headquarter-Transportation-Supply Chain</v>
      </c>
      <c r="D94" s="39" t="s">
        <v>177</v>
      </c>
      <c r="E94" s="39" t="s">
        <v>69</v>
      </c>
      <c r="F94" s="39" t="s">
        <v>110</v>
      </c>
      <c r="G94" s="39" t="s">
        <v>127</v>
      </c>
      <c r="H94" s="39" t="s">
        <v>128</v>
      </c>
      <c r="I94" s="39"/>
      <c r="J94" s="39"/>
      <c r="K94" s="40" t="str">
        <f t="shared" si="26"/>
        <v>641100ADMHQR201020</v>
      </c>
      <c r="L94" s="40">
        <v>0</v>
      </c>
      <c r="M94" s="41">
        <v>35459.949999999997</v>
      </c>
      <c r="N94" s="41">
        <v>36425.040000000001</v>
      </c>
      <c r="O94" s="41">
        <v>34943.17</v>
      </c>
      <c r="P94" s="42">
        <v>0</v>
      </c>
      <c r="Q94" s="42">
        <v>0</v>
      </c>
      <c r="R94" s="42">
        <v>0</v>
      </c>
      <c r="S94" s="42">
        <v>0</v>
      </c>
      <c r="T94" s="42">
        <v>0</v>
      </c>
      <c r="U94" s="42">
        <v>0</v>
      </c>
      <c r="V94" s="42">
        <v>0</v>
      </c>
      <c r="W94" s="42">
        <v>0</v>
      </c>
      <c r="X94" s="42">
        <v>0</v>
      </c>
      <c r="Y94" s="42"/>
      <c r="Z94" s="42"/>
      <c r="AA94" s="42"/>
      <c r="AB94" s="42"/>
      <c r="AC94" s="42"/>
      <c r="AD94" s="42"/>
      <c r="AE94" s="42"/>
      <c r="AF94" s="41">
        <f t="shared" si="21"/>
        <v>106828.15999999999</v>
      </c>
    </row>
    <row r="95" spans="1:32" s="43" customFormat="1" ht="16">
      <c r="A95" s="39" t="s">
        <v>179</v>
      </c>
      <c r="B95" s="39" t="str">
        <f t="shared" si="27"/>
        <v>Salaires</v>
      </c>
      <c r="C95" s="39" t="str">
        <f t="shared" si="28"/>
        <v>-Admin Brand-Headquarter-Human Resources-Support Functions</v>
      </c>
      <c r="D95" s="39" t="s">
        <v>177</v>
      </c>
      <c r="E95" s="39" t="s">
        <v>69</v>
      </c>
      <c r="F95" s="39" t="s">
        <v>110</v>
      </c>
      <c r="G95" s="39" t="s">
        <v>153</v>
      </c>
      <c r="H95" s="39" t="s">
        <v>73</v>
      </c>
      <c r="I95" s="39"/>
      <c r="J95" s="39"/>
      <c r="K95" s="40" t="str">
        <f t="shared" si="26"/>
        <v>641100ADMHQR411341</v>
      </c>
      <c r="L95" s="40">
        <v>0</v>
      </c>
      <c r="M95" s="41">
        <v>2658.37</v>
      </c>
      <c r="N95" s="41">
        <v>2806.23</v>
      </c>
      <c r="O95" s="41">
        <v>2806.23</v>
      </c>
      <c r="P95" s="42">
        <f>'[1]D365 CY24'!AI90</f>
        <v>2768.0765705116942</v>
      </c>
      <c r="Q95" s="42">
        <f>'[1]D365 CY24'!AJ90</f>
        <v>2768.0765705116942</v>
      </c>
      <c r="R95" s="42">
        <f>'[1]D365 CY24'!AK90</f>
        <v>2768.0765705116942</v>
      </c>
      <c r="S95" s="42">
        <f>'[1]D365 CY24'!AL90</f>
        <v>2768.0765705116942</v>
      </c>
      <c r="T95" s="42">
        <f>'[1]D365 CY24'!AM90</f>
        <v>2768.0765705116942</v>
      </c>
      <c r="U95" s="42">
        <f>'[1]D365 CY24'!AN90</f>
        <v>2768.0765705116942</v>
      </c>
      <c r="V95" s="42">
        <f>'[1]D365 CY24'!AO90</f>
        <v>2768.0765705116942</v>
      </c>
      <c r="W95" s="42">
        <f>'[1]D365 CY24'!AP90</f>
        <v>2768.0765705116942</v>
      </c>
      <c r="X95" s="42">
        <f>'[1]D365 CY24'!AQ90</f>
        <v>2768.0765705116942</v>
      </c>
      <c r="Y95" s="42"/>
      <c r="Z95" s="42"/>
      <c r="AA95" s="42"/>
      <c r="AB95" s="42"/>
      <c r="AC95" s="42"/>
      <c r="AD95" s="42"/>
      <c r="AE95" s="42"/>
      <c r="AF95" s="41">
        <f t="shared" si="21"/>
        <v>33183.519134605245</v>
      </c>
    </row>
    <row r="96" spans="1:32" s="43" customFormat="1" ht="16">
      <c r="A96" s="39" t="s">
        <v>180</v>
      </c>
      <c r="B96" s="39" t="str">
        <f t="shared" si="27"/>
        <v>Salaires</v>
      </c>
      <c r="C96" s="39" t="str">
        <f t="shared" si="28"/>
        <v>-Admin Brand-Headquarter-Finance-Support Functions</v>
      </c>
      <c r="D96" s="39" t="s">
        <v>177</v>
      </c>
      <c r="E96" s="39" t="s">
        <v>69</v>
      </c>
      <c r="F96" s="39" t="s">
        <v>110</v>
      </c>
      <c r="G96" s="39" t="s">
        <v>155</v>
      </c>
      <c r="H96" s="39" t="s">
        <v>73</v>
      </c>
      <c r="I96" s="39"/>
      <c r="J96" s="39"/>
      <c r="K96" s="40" t="str">
        <f t="shared" si="26"/>
        <v>641100ADMHQR411441</v>
      </c>
      <c r="L96" s="40">
        <v>0</v>
      </c>
      <c r="M96" s="41">
        <v>17435.490000000002</v>
      </c>
      <c r="N96" s="41">
        <v>18322.580000000002</v>
      </c>
      <c r="O96" s="41">
        <v>18322.580000000002</v>
      </c>
      <c r="P96" s="42">
        <f>'[1]D365 CY24'!AI91</f>
        <v>19481.77393994456</v>
      </c>
      <c r="Q96" s="42">
        <f>'[1]D365 CY24'!AJ91</f>
        <v>19481.77393994456</v>
      </c>
      <c r="R96" s="42">
        <f>'[1]D365 CY24'!AK91</f>
        <v>19481.77393994456</v>
      </c>
      <c r="S96" s="42">
        <f>'[1]D365 CY24'!AL91</f>
        <v>19481.77393994456</v>
      </c>
      <c r="T96" s="42">
        <f>'[1]D365 CY24'!AM91</f>
        <v>19481.77393994456</v>
      </c>
      <c r="U96" s="42">
        <f>'[1]D365 CY24'!AN91</f>
        <v>19481.77393994456</v>
      </c>
      <c r="V96" s="42">
        <f>'[1]D365 CY24'!AO91</f>
        <v>19481.77393994456</v>
      </c>
      <c r="W96" s="42">
        <f>'[1]D365 CY24'!AP91</f>
        <v>19481.77393994456</v>
      </c>
      <c r="X96" s="42">
        <f>'[1]D365 CY24'!AQ91</f>
        <v>19481.77393994456</v>
      </c>
      <c r="Y96" s="42"/>
      <c r="Z96" s="42"/>
      <c r="AA96" s="42"/>
      <c r="AB96" s="42"/>
      <c r="AC96" s="42"/>
      <c r="AD96" s="42"/>
      <c r="AE96" s="42"/>
      <c r="AF96" s="41">
        <f t="shared" si="21"/>
        <v>229416.6154595011</v>
      </c>
    </row>
    <row r="97" spans="1:32" s="43" customFormat="1" ht="16">
      <c r="A97" s="39" t="s">
        <v>181</v>
      </c>
      <c r="B97" s="39" t="str">
        <f t="shared" si="27"/>
        <v>Salaires</v>
      </c>
      <c r="C97" s="39" t="str">
        <f t="shared" si="28"/>
        <v>-Admin Brand-Headquarter-R&amp;D-Support Functions</v>
      </c>
      <c r="D97" s="39" t="s">
        <v>177</v>
      </c>
      <c r="E97" s="39" t="s">
        <v>69</v>
      </c>
      <c r="F97" s="39" t="s">
        <v>110</v>
      </c>
      <c r="G97" s="39" t="s">
        <v>157</v>
      </c>
      <c r="H97" s="39" t="s">
        <v>73</v>
      </c>
      <c r="I97" s="39"/>
      <c r="J97" s="39"/>
      <c r="K97" s="40" t="str">
        <f t="shared" si="26"/>
        <v>641100ADMHQR411841</v>
      </c>
      <c r="L97" s="40">
        <v>0</v>
      </c>
      <c r="M97" s="41">
        <v>10570.16</v>
      </c>
      <c r="N97" s="41">
        <v>10570.16</v>
      </c>
      <c r="O97" s="41">
        <v>10570.16</v>
      </c>
      <c r="P97" s="42">
        <f>'[1]D365 CY24'!AI92</f>
        <v>12196.849359959706</v>
      </c>
      <c r="Q97" s="42">
        <f>'[1]D365 CY24'!AJ92</f>
        <v>12196.849359959706</v>
      </c>
      <c r="R97" s="42">
        <f>'[1]D365 CY24'!AK92</f>
        <v>8085.3491765789313</v>
      </c>
      <c r="S97" s="42">
        <f>'[1]D365 CY24'!AL92</f>
        <v>8085.3491765789313</v>
      </c>
      <c r="T97" s="42">
        <f>'[1]D365 CY24'!AM92</f>
        <v>8085.3491765789313</v>
      </c>
      <c r="U97" s="42">
        <f>'[1]D365 CY24'!AN92</f>
        <v>16385.349176578929</v>
      </c>
      <c r="V97" s="42">
        <f>'[1]D365 CY24'!AO92</f>
        <v>16385.349176578929</v>
      </c>
      <c r="W97" s="42">
        <f>'[1]D365 CY24'!AP92</f>
        <v>16385.349176578929</v>
      </c>
      <c r="X97" s="42">
        <f>'[1]D365 CY24'!AQ92</f>
        <v>16385.349176578929</v>
      </c>
      <c r="Y97" s="42"/>
      <c r="Z97" s="42"/>
      <c r="AA97" s="42"/>
      <c r="AB97" s="42"/>
      <c r="AC97" s="42"/>
      <c r="AD97" s="42"/>
      <c r="AE97" s="42"/>
      <c r="AF97" s="41">
        <f t="shared" si="21"/>
        <v>145901.62295597192</v>
      </c>
    </row>
    <row r="98" spans="1:32" s="43" customFormat="1" ht="16">
      <c r="A98" s="39" t="s">
        <v>182</v>
      </c>
      <c r="B98" s="39" t="str">
        <f t="shared" si="27"/>
        <v>Salaires</v>
      </c>
      <c r="C98" s="39" t="str">
        <f t="shared" si="28"/>
        <v>-Admin Brand-Headquarter-Services Communs-Support Functions</v>
      </c>
      <c r="D98" s="39" t="s">
        <v>177</v>
      </c>
      <c r="E98" s="39" t="s">
        <v>69</v>
      </c>
      <c r="F98" s="39" t="s">
        <v>110</v>
      </c>
      <c r="G98" s="39" t="s">
        <v>72</v>
      </c>
      <c r="H98" s="39" t="s">
        <v>73</v>
      </c>
      <c r="I98" s="39"/>
      <c r="J98" s="39"/>
      <c r="K98" s="40" t="str">
        <f t="shared" si="26"/>
        <v>641100ADMHQR412041</v>
      </c>
      <c r="L98" s="40">
        <v>0</v>
      </c>
      <c r="M98" s="41">
        <v>18655.71</v>
      </c>
      <c r="N98" s="41">
        <v>19570.63</v>
      </c>
      <c r="O98" s="41">
        <v>18689.93</v>
      </c>
      <c r="P98" s="42">
        <f>'[1]D365 CY24'!AI89</f>
        <v>20270.893699548662</v>
      </c>
      <c r="Q98" s="42">
        <f>'[1]D365 CY24'!AJ89</f>
        <v>32070.893699548662</v>
      </c>
      <c r="R98" s="42">
        <f>'[1]D365 CY24'!AK89</f>
        <v>35570.893699548666</v>
      </c>
      <c r="S98" s="42">
        <f>'[1]D365 CY24'!AL89</f>
        <v>38487.56036621533</v>
      </c>
      <c r="T98" s="42">
        <f>'[1]D365 CY24'!AM89</f>
        <v>38487.56036621533</v>
      </c>
      <c r="U98" s="42">
        <f>'[1]D365 CY24'!AN89</f>
        <v>39487.56036621533</v>
      </c>
      <c r="V98" s="42">
        <f>'[1]D365 CY24'!AO89</f>
        <v>39487.56036621533</v>
      </c>
      <c r="W98" s="42">
        <f>'[1]D365 CY24'!AP89</f>
        <v>39487.56036621533</v>
      </c>
      <c r="X98" s="42">
        <f>'[1]D365 CY24'!AQ89</f>
        <v>39487.56036621533</v>
      </c>
      <c r="Y98" s="42"/>
      <c r="Z98" s="42"/>
      <c r="AA98" s="42"/>
      <c r="AB98" s="42"/>
      <c r="AC98" s="42"/>
      <c r="AD98" s="42"/>
      <c r="AE98" s="42"/>
      <c r="AF98" s="41">
        <f t="shared" si="21"/>
        <v>379754.31329593796</v>
      </c>
    </row>
    <row r="99" spans="1:32" s="43" customFormat="1" ht="16">
      <c r="A99" s="39" t="s">
        <v>183</v>
      </c>
      <c r="B99" s="39" t="str">
        <f t="shared" si="27"/>
        <v>Salaires</v>
      </c>
      <c r="C99" s="39" t="str">
        <f t="shared" si="28"/>
        <v>-Admin Brand-Headquarter-Marketing NPD-Support Functions</v>
      </c>
      <c r="D99" s="39" t="s">
        <v>177</v>
      </c>
      <c r="E99" s="39" t="s">
        <v>69</v>
      </c>
      <c r="F99" s="39" t="s">
        <v>110</v>
      </c>
      <c r="G99" s="39" t="s">
        <v>111</v>
      </c>
      <c r="H99" s="39" t="s">
        <v>73</v>
      </c>
      <c r="I99" s="39"/>
      <c r="J99" s="39"/>
      <c r="K99" s="40" t="str">
        <f t="shared" si="26"/>
        <v>641100ADMHQR412241</v>
      </c>
      <c r="L99" s="40">
        <v>0</v>
      </c>
      <c r="M99" s="41">
        <v>4166.66</v>
      </c>
      <c r="N99" s="41">
        <v>4166.66</v>
      </c>
      <c r="O99" s="41">
        <v>4166.66</v>
      </c>
      <c r="P99" s="42">
        <f>'[1]D365 CY24'!AI96</f>
        <v>4338.6181671972154</v>
      </c>
      <c r="Q99" s="42">
        <f>'[1]D365 CY24'!AJ96</f>
        <v>4338.6181671972154</v>
      </c>
      <c r="R99" s="42">
        <f>'[1]D365 CY24'!AK96</f>
        <v>4338.6181671972154</v>
      </c>
      <c r="S99" s="42">
        <f>'[1]D365 CY24'!AL96</f>
        <v>4338.6181671972154</v>
      </c>
      <c r="T99" s="42">
        <f>'[1]D365 CY24'!AM96</f>
        <v>4338.6181671972154</v>
      </c>
      <c r="U99" s="42">
        <f>'[1]D365 CY24'!AN96</f>
        <v>9505.2848338638833</v>
      </c>
      <c r="V99" s="42">
        <f>'[1]D365 CY24'!AO96</f>
        <v>9505.2848338638833</v>
      </c>
      <c r="W99" s="42">
        <f>'[1]D365 CY24'!AP96</f>
        <v>9505.2848338638833</v>
      </c>
      <c r="X99" s="42">
        <f>'[1]D365 CY24'!AQ96</f>
        <v>9505.2848338638833</v>
      </c>
      <c r="Y99" s="42"/>
      <c r="Z99" s="42"/>
      <c r="AA99" s="42"/>
      <c r="AB99" s="42"/>
      <c r="AC99" s="42"/>
      <c r="AD99" s="42"/>
      <c r="AE99" s="42"/>
      <c r="AF99" s="41">
        <f t="shared" si="21"/>
        <v>72214.21017144162</v>
      </c>
    </row>
    <row r="100" spans="1:32" s="43" customFormat="1" ht="16">
      <c r="A100" s="39" t="s">
        <v>184</v>
      </c>
      <c r="B100" s="39" t="str">
        <f t="shared" si="27"/>
        <v>Salaires</v>
      </c>
      <c r="C100" s="39" t="str">
        <f t="shared" si="28"/>
        <v>-Admin Brand-Headquarter-Logisitque-Support Functions</v>
      </c>
      <c r="D100" s="39" t="s">
        <v>177</v>
      </c>
      <c r="E100" s="39" t="s">
        <v>69</v>
      </c>
      <c r="F100" s="39" t="s">
        <v>110</v>
      </c>
      <c r="G100" s="39" t="s">
        <v>113</v>
      </c>
      <c r="H100" s="39" t="s">
        <v>73</v>
      </c>
      <c r="I100" s="39"/>
      <c r="J100" s="39"/>
      <c r="K100" s="40" t="str">
        <f t="shared" si="26"/>
        <v>641100ADMHQR412341</v>
      </c>
      <c r="L100" s="40">
        <v>0</v>
      </c>
      <c r="M100" s="41">
        <v>0</v>
      </c>
      <c r="N100" s="41">
        <v>39924.36</v>
      </c>
      <c r="O100" s="41">
        <v>21663.14</v>
      </c>
      <c r="P100" s="42">
        <f>'[1]D365 CY24'!AI97</f>
        <v>67125.922021546779</v>
      </c>
      <c r="Q100" s="42">
        <f>'[1]D365 CY24'!AJ97</f>
        <v>67125.922021546779</v>
      </c>
      <c r="R100" s="42">
        <f>'[1]D365 CY24'!AK97</f>
        <v>67125.922021546779</v>
      </c>
      <c r="S100" s="42">
        <f>'[1]D365 CY24'!AL97</f>
        <v>67125.922021546779</v>
      </c>
      <c r="T100" s="42">
        <f>'[1]D365 CY24'!AM97</f>
        <v>67125.922021546779</v>
      </c>
      <c r="U100" s="42">
        <f>'[1]D365 CY24'!AN97</f>
        <v>72125.922021546779</v>
      </c>
      <c r="V100" s="42">
        <f>'[1]D365 CY24'!AO97</f>
        <v>78792.588688213451</v>
      </c>
      <c r="W100" s="42">
        <f>'[1]D365 CY24'!AP97</f>
        <v>78792.588688213451</v>
      </c>
      <c r="X100" s="42">
        <f>'[1]D365 CY24'!AQ97</f>
        <v>78792.588688213451</v>
      </c>
      <c r="Y100" s="42"/>
      <c r="Z100" s="42"/>
      <c r="AA100" s="42"/>
      <c r="AB100" s="42"/>
      <c r="AC100" s="42"/>
      <c r="AD100" s="42"/>
      <c r="AE100" s="42"/>
      <c r="AF100" s="41">
        <f t="shared" si="21"/>
        <v>705720.7981939211</v>
      </c>
    </row>
    <row r="101" spans="1:32" s="43" customFormat="1" ht="16">
      <c r="A101" s="39" t="s">
        <v>185</v>
      </c>
      <c r="B101" s="39" t="str">
        <f t="shared" si="27"/>
        <v>Salaires</v>
      </c>
      <c r="C101" s="39" t="str">
        <f t="shared" si="28"/>
        <v>-Admin Brand-Headquarter-Qualité-Support Functions</v>
      </c>
      <c r="D101" s="39" t="s">
        <v>177</v>
      </c>
      <c r="E101" s="39" t="s">
        <v>69</v>
      </c>
      <c r="F101" s="39" t="s">
        <v>110</v>
      </c>
      <c r="G101" s="39" t="s">
        <v>145</v>
      </c>
      <c r="H101" s="39" t="s">
        <v>73</v>
      </c>
      <c r="I101" s="39"/>
      <c r="J101" s="39"/>
      <c r="K101" s="40" t="str">
        <f t="shared" si="26"/>
        <v>641100ADMHQR412441</v>
      </c>
      <c r="L101" s="40">
        <v>0</v>
      </c>
      <c r="M101" s="41">
        <v>17727.759999999998</v>
      </c>
      <c r="N101" s="41">
        <v>21597.35</v>
      </c>
      <c r="O101" s="41">
        <v>20567.71</v>
      </c>
      <c r="P101" s="42">
        <f>'[1]D365 CY24'!AI93</f>
        <v>24670.844145282073</v>
      </c>
      <c r="Q101" s="42">
        <f>'[1]D365 CY24'!AJ93</f>
        <v>24670.844145282073</v>
      </c>
      <c r="R101" s="42">
        <f>'[1]D365 CY24'!AK93</f>
        <v>28627.094145282073</v>
      </c>
      <c r="S101" s="42">
        <f>'[1]D365 CY24'!AL93</f>
        <v>28627.094145282073</v>
      </c>
      <c r="T101" s="42">
        <f>'[1]D365 CY24'!AM93</f>
        <v>28627.094145282073</v>
      </c>
      <c r="U101" s="42">
        <f>'[1]D365 CY24'!AN93</f>
        <v>28627.094145282073</v>
      </c>
      <c r="V101" s="42">
        <f>'[1]D365 CY24'!AO93</f>
        <v>32583.344145282073</v>
      </c>
      <c r="W101" s="42">
        <f>'[1]D365 CY24'!AP93</f>
        <v>32583.344145282073</v>
      </c>
      <c r="X101" s="42">
        <f>'[1]D365 CY24'!AQ93</f>
        <v>32583.344145282073</v>
      </c>
      <c r="Y101" s="42"/>
      <c r="Z101" s="42"/>
      <c r="AA101" s="42"/>
      <c r="AB101" s="42"/>
      <c r="AC101" s="42"/>
      <c r="AD101" s="42"/>
      <c r="AE101" s="42"/>
      <c r="AF101" s="41">
        <f t="shared" si="21"/>
        <v>321492.91730753868</v>
      </c>
    </row>
    <row r="102" spans="1:32" s="43" customFormat="1" ht="16">
      <c r="A102" s="39" t="s">
        <v>186</v>
      </c>
      <c r="B102" s="39" t="str">
        <f t="shared" si="27"/>
        <v>Salaires</v>
      </c>
      <c r="C102" s="39" t="str">
        <f t="shared" si="28"/>
        <v>-Admin Brand-Headquarter-Logistics-Supply Chain Support</v>
      </c>
      <c r="D102" s="39" t="s">
        <v>177</v>
      </c>
      <c r="E102" s="39" t="s">
        <v>69</v>
      </c>
      <c r="F102" s="39" t="s">
        <v>110</v>
      </c>
      <c r="G102" s="39" t="s">
        <v>115</v>
      </c>
      <c r="H102" s="39" t="s">
        <v>116</v>
      </c>
      <c r="I102" s="39"/>
      <c r="J102" s="39"/>
      <c r="K102" s="40" t="str">
        <f t="shared" si="26"/>
        <v>641100ADMHQR421042</v>
      </c>
      <c r="L102" s="40">
        <v>0</v>
      </c>
      <c r="M102" s="41">
        <v>18939.169999999998</v>
      </c>
      <c r="N102" s="41">
        <v>-18939.169999999998</v>
      </c>
      <c r="O102" s="41">
        <v>0</v>
      </c>
      <c r="P102" s="42">
        <v>0</v>
      </c>
      <c r="Q102" s="42">
        <v>0</v>
      </c>
      <c r="R102" s="42">
        <v>0</v>
      </c>
      <c r="S102" s="42">
        <v>0</v>
      </c>
      <c r="T102" s="42">
        <v>0</v>
      </c>
      <c r="U102" s="42">
        <v>0</v>
      </c>
      <c r="V102" s="42">
        <v>0</v>
      </c>
      <c r="W102" s="42">
        <v>0</v>
      </c>
      <c r="X102" s="42">
        <v>0</v>
      </c>
      <c r="Y102" s="42"/>
      <c r="Z102" s="42"/>
      <c r="AA102" s="42"/>
      <c r="AB102" s="42"/>
      <c r="AC102" s="42"/>
      <c r="AD102" s="42"/>
      <c r="AE102" s="42"/>
      <c r="AF102" s="41">
        <f t="shared" si="21"/>
        <v>0</v>
      </c>
    </row>
    <row r="103" spans="1:32" s="48" customFormat="1" ht="16">
      <c r="A103" s="44" t="s">
        <v>187</v>
      </c>
      <c r="B103" s="44" t="str">
        <f t="shared" si="27"/>
        <v>Provision Prime</v>
      </c>
      <c r="C103" s="44" t="str">
        <f t="shared" si="28"/>
        <v>-Admin Brand-Headquarter-Fabrication-Production</v>
      </c>
      <c r="D103" s="44" t="s">
        <v>188</v>
      </c>
      <c r="E103" s="44" t="s">
        <v>69</v>
      </c>
      <c r="F103" s="44" t="s">
        <v>110</v>
      </c>
      <c r="G103" s="44" t="s">
        <v>149</v>
      </c>
      <c r="H103" s="44" t="s">
        <v>150</v>
      </c>
      <c r="I103" s="44"/>
      <c r="J103" s="44"/>
      <c r="K103" s="45" t="str">
        <f t="shared" si="26"/>
        <v>641110ADMHQR101010</v>
      </c>
      <c r="L103" s="45">
        <v>1</v>
      </c>
      <c r="M103" s="46">
        <v>1353.12</v>
      </c>
      <c r="N103" s="46">
        <v>1353.13</v>
      </c>
      <c r="O103" s="46">
        <v>5392.09</v>
      </c>
      <c r="P103" s="47">
        <f>'[1]D365 CY24'!AI103</f>
        <v>1934.3833333333334</v>
      </c>
      <c r="Q103" s="47">
        <f>'[1]D365 CY24'!AJ103</f>
        <v>1934.3833333333334</v>
      </c>
      <c r="R103" s="47">
        <f>'[1]D365 CY24'!AK103</f>
        <v>1934.3833333333334</v>
      </c>
      <c r="S103" s="47">
        <f>'[1]D365 CY24'!AL103</f>
        <v>1934.3833333333334</v>
      </c>
      <c r="T103" s="47">
        <f>'[1]D365 CY24'!AM103</f>
        <v>1934.3833333333334</v>
      </c>
      <c r="U103" s="47">
        <f>'[1]D365 CY24'!AN103</f>
        <v>1934.3833333333334</v>
      </c>
      <c r="V103" s="47">
        <f>'[1]D365 CY24'!AO103</f>
        <v>1934.3833333333334</v>
      </c>
      <c r="W103" s="47">
        <f>'[1]D365 CY24'!AP103</f>
        <v>1934.3833333333334</v>
      </c>
      <c r="X103" s="47">
        <f>'[1]D365 CY24'!AQ103</f>
        <v>1934.3833333333334</v>
      </c>
      <c r="Y103" s="47"/>
      <c r="Z103" s="47"/>
      <c r="AA103" s="47"/>
      <c r="AB103" s="47"/>
      <c r="AC103" s="47"/>
      <c r="AD103" s="47"/>
      <c r="AE103" s="47"/>
      <c r="AF103" s="46">
        <f t="shared" si="21"/>
        <v>25507.790000000008</v>
      </c>
    </row>
    <row r="104" spans="1:32" s="48" customFormat="1" ht="16">
      <c r="A104" s="44" t="s">
        <v>189</v>
      </c>
      <c r="B104" s="44" t="str">
        <f t="shared" si="27"/>
        <v>Provision Prime</v>
      </c>
      <c r="C104" s="44" t="str">
        <f t="shared" si="28"/>
        <v>-Admin Brand-Headquarter-Transportation-Supply Chain</v>
      </c>
      <c r="D104" s="44" t="s">
        <v>188</v>
      </c>
      <c r="E104" s="44" t="s">
        <v>69</v>
      </c>
      <c r="F104" s="44" t="s">
        <v>110</v>
      </c>
      <c r="G104" s="44" t="s">
        <v>127</v>
      </c>
      <c r="H104" s="44" t="s">
        <v>128</v>
      </c>
      <c r="I104" s="44"/>
      <c r="J104" s="44"/>
      <c r="K104" s="45" t="str">
        <f t="shared" si="26"/>
        <v>641110ADMHQR201020</v>
      </c>
      <c r="L104" s="45">
        <v>1</v>
      </c>
      <c r="M104" s="46">
        <v>2009.56</v>
      </c>
      <c r="N104" s="46">
        <v>2009.56</v>
      </c>
      <c r="O104" s="46">
        <v>12499.57</v>
      </c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6">
        <f t="shared" si="21"/>
        <v>16518.689999999999</v>
      </c>
    </row>
    <row r="105" spans="1:32" s="48" customFormat="1" ht="16">
      <c r="A105" s="44" t="s">
        <v>190</v>
      </c>
      <c r="B105" s="44" t="str">
        <f t="shared" si="27"/>
        <v>Provision Prime</v>
      </c>
      <c r="C105" s="44" t="str">
        <f t="shared" si="28"/>
        <v>-Admin Brand-Headquarter-Human Resources-Support Functions</v>
      </c>
      <c r="D105" s="44" t="s">
        <v>188</v>
      </c>
      <c r="E105" s="44" t="s">
        <v>69</v>
      </c>
      <c r="F105" s="44" t="s">
        <v>110</v>
      </c>
      <c r="G105" s="44" t="s">
        <v>153</v>
      </c>
      <c r="H105" s="44" t="s">
        <v>73</v>
      </c>
      <c r="I105" s="44"/>
      <c r="J105" s="44"/>
      <c r="K105" s="45" t="str">
        <f t="shared" si="26"/>
        <v>641110ADMHQR411341</v>
      </c>
      <c r="L105" s="45">
        <v>1</v>
      </c>
      <c r="M105" s="46">
        <v>194.5</v>
      </c>
      <c r="N105" s="46">
        <v>194.5</v>
      </c>
      <c r="O105" s="46">
        <v>194.5</v>
      </c>
      <c r="P105" s="47">
        <f>'[1]D365 CY24'!AI99</f>
        <v>281.41833333333329</v>
      </c>
      <c r="Q105" s="47">
        <f>'[1]D365 CY24'!AJ99</f>
        <v>281.41833333333329</v>
      </c>
      <c r="R105" s="47">
        <f>'[1]D365 CY24'!AK99</f>
        <v>281.41833333333329</v>
      </c>
      <c r="S105" s="47">
        <f>'[1]D365 CY24'!AL99</f>
        <v>281.41833333333329</v>
      </c>
      <c r="T105" s="47">
        <f>'[1]D365 CY24'!AM99</f>
        <v>281.41833333333329</v>
      </c>
      <c r="U105" s="47">
        <f>'[1]D365 CY24'!AN99</f>
        <v>281.41833333333329</v>
      </c>
      <c r="V105" s="47">
        <f>'[1]D365 CY24'!AO99</f>
        <v>281.41833333333329</v>
      </c>
      <c r="W105" s="47">
        <f>'[1]D365 CY24'!AP99</f>
        <v>281.41833333333329</v>
      </c>
      <c r="X105" s="47">
        <f>'[1]D365 CY24'!AQ99</f>
        <v>281.41833333333329</v>
      </c>
      <c r="Y105" s="47"/>
      <c r="Z105" s="47"/>
      <c r="AA105" s="47"/>
      <c r="AB105" s="47"/>
      <c r="AC105" s="47"/>
      <c r="AD105" s="47"/>
      <c r="AE105" s="47"/>
      <c r="AF105" s="46">
        <f t="shared" si="21"/>
        <v>3116.2649999999994</v>
      </c>
    </row>
    <row r="106" spans="1:32" s="48" customFormat="1" ht="16">
      <c r="A106" s="44" t="s">
        <v>191</v>
      </c>
      <c r="B106" s="44" t="str">
        <f t="shared" si="27"/>
        <v>Provision Prime</v>
      </c>
      <c r="C106" s="44" t="str">
        <f t="shared" si="28"/>
        <v>-Admin Brand-Headquarter-Finance-Support Functions</v>
      </c>
      <c r="D106" s="44" t="s">
        <v>188</v>
      </c>
      <c r="E106" s="44" t="s">
        <v>69</v>
      </c>
      <c r="F106" s="44" t="s">
        <v>110</v>
      </c>
      <c r="G106" s="44" t="s">
        <v>155</v>
      </c>
      <c r="H106" s="44" t="s">
        <v>73</v>
      </c>
      <c r="I106" s="44"/>
      <c r="J106" s="44"/>
      <c r="K106" s="45" t="str">
        <f t="shared" si="26"/>
        <v>641110ADMHQR411441</v>
      </c>
      <c r="L106" s="45">
        <v>1</v>
      </c>
      <c r="M106" s="46">
        <v>11701.67</v>
      </c>
      <c r="N106" s="46">
        <v>2045.42</v>
      </c>
      <c r="O106" s="46">
        <v>13391.08</v>
      </c>
      <c r="P106" s="47">
        <f>'[1]D365 CY24'!AI100</f>
        <v>2547.5916666666667</v>
      </c>
      <c r="Q106" s="47">
        <f>'[1]D365 CY24'!AJ100</f>
        <v>2547.5916666666667</v>
      </c>
      <c r="R106" s="47">
        <f>'[1]D365 CY24'!AK100</f>
        <v>2547.5916666666667</v>
      </c>
      <c r="S106" s="47">
        <f>'[1]D365 CY24'!AL100</f>
        <v>2547.5916666666667</v>
      </c>
      <c r="T106" s="47">
        <f>'[1]D365 CY24'!AM100</f>
        <v>2547.5916666666667</v>
      </c>
      <c r="U106" s="47">
        <f>'[1]D365 CY24'!AN100</f>
        <v>2547.5916666666667</v>
      </c>
      <c r="V106" s="47">
        <f>'[1]D365 CY24'!AO100</f>
        <v>2547.5916666666667</v>
      </c>
      <c r="W106" s="47">
        <f>'[1]D365 CY24'!AP100</f>
        <v>2547.5916666666667</v>
      </c>
      <c r="X106" s="47">
        <f>'[1]D365 CY24'!AQ100</f>
        <v>2547.5916666666667</v>
      </c>
      <c r="Y106" s="47"/>
      <c r="Z106" s="47"/>
      <c r="AA106" s="47"/>
      <c r="AB106" s="47"/>
      <c r="AC106" s="47"/>
      <c r="AD106" s="47"/>
      <c r="AE106" s="47"/>
      <c r="AF106" s="46">
        <f t="shared" si="21"/>
        <v>50066.495000000003</v>
      </c>
    </row>
    <row r="107" spans="1:32" s="48" customFormat="1" ht="16">
      <c r="A107" s="44" t="s">
        <v>192</v>
      </c>
      <c r="B107" s="44" t="str">
        <f t="shared" si="27"/>
        <v>Provision Prime</v>
      </c>
      <c r="C107" s="44" t="str">
        <f t="shared" si="28"/>
        <v>-Admin Brand-Headquarter-R&amp;D-Support Functions</v>
      </c>
      <c r="D107" s="44" t="s">
        <v>188</v>
      </c>
      <c r="E107" s="44" t="s">
        <v>69</v>
      </c>
      <c r="F107" s="44" t="s">
        <v>110</v>
      </c>
      <c r="G107" s="44" t="s">
        <v>157</v>
      </c>
      <c r="H107" s="44" t="s">
        <v>73</v>
      </c>
      <c r="I107" s="44"/>
      <c r="J107" s="44"/>
      <c r="K107" s="45" t="str">
        <f t="shared" si="26"/>
        <v>641110ADMHQR411841</v>
      </c>
      <c r="L107" s="45">
        <v>1</v>
      </c>
      <c r="M107" s="46">
        <v>1572.37</v>
      </c>
      <c r="N107" s="46">
        <v>-3160.04</v>
      </c>
      <c r="O107" s="46">
        <v>11484.56</v>
      </c>
      <c r="P107" s="47">
        <f>'[1]D365 CY24'!AI101</f>
        <v>2766.0226666666667</v>
      </c>
      <c r="Q107" s="47">
        <f>'[1]D365 CY24'!AJ101</f>
        <v>2766.0226666666667</v>
      </c>
      <c r="R107" s="47">
        <f>'[1]D365 CY24'!AK101</f>
        <v>2766.0226666666667</v>
      </c>
      <c r="S107" s="47">
        <f>'[1]D365 CY24'!AL101</f>
        <v>2766.0226666666667</v>
      </c>
      <c r="T107" s="47">
        <f>'[1]D365 CY24'!AM101</f>
        <v>2766.0226666666667</v>
      </c>
      <c r="U107" s="47">
        <f>'[1]D365 CY24'!AN101</f>
        <v>2766.0226666666667</v>
      </c>
      <c r="V107" s="47">
        <f>'[1]D365 CY24'!AO101</f>
        <v>2766.0226666666667</v>
      </c>
      <c r="W107" s="47">
        <f>'[1]D365 CY24'!AP101</f>
        <v>2766.0226666666667</v>
      </c>
      <c r="X107" s="47">
        <f>'[1]D365 CY24'!AQ101</f>
        <v>2766.0226666666667</v>
      </c>
      <c r="Y107" s="47"/>
      <c r="Z107" s="47"/>
      <c r="AA107" s="47"/>
      <c r="AB107" s="47"/>
      <c r="AC107" s="47"/>
      <c r="AD107" s="47"/>
      <c r="AE107" s="47"/>
      <c r="AF107" s="46">
        <f t="shared" si="21"/>
        <v>34791.094000000005</v>
      </c>
    </row>
    <row r="108" spans="1:32" s="48" customFormat="1" ht="16">
      <c r="A108" s="44" t="s">
        <v>193</v>
      </c>
      <c r="B108" s="44" t="str">
        <f t="shared" si="27"/>
        <v>Provision Prime</v>
      </c>
      <c r="C108" s="44" t="str">
        <f t="shared" si="28"/>
        <v>-Admin Brand-Headquarter-Services Communs-Support Functions</v>
      </c>
      <c r="D108" s="44" t="s">
        <v>188</v>
      </c>
      <c r="E108" s="44" t="s">
        <v>69</v>
      </c>
      <c r="F108" s="44" t="s">
        <v>110</v>
      </c>
      <c r="G108" s="44" t="s">
        <v>72</v>
      </c>
      <c r="H108" s="44" t="s">
        <v>73</v>
      </c>
      <c r="I108" s="44"/>
      <c r="J108" s="44"/>
      <c r="K108" s="45" t="str">
        <f t="shared" si="26"/>
        <v>641110ADMHQR412041</v>
      </c>
      <c r="L108" s="45">
        <v>1</v>
      </c>
      <c r="M108" s="46">
        <v>-1744.75</v>
      </c>
      <c r="N108" s="46">
        <v>4049</v>
      </c>
      <c r="O108" s="46">
        <v>8523.6200000000008</v>
      </c>
      <c r="P108" s="47">
        <f>'[1]D365 CY24'!AI98</f>
        <v>8792.9595952380951</v>
      </c>
      <c r="Q108" s="47">
        <f>'[1]D365 CY24'!AJ98</f>
        <v>8792.9595952380951</v>
      </c>
      <c r="R108" s="47">
        <f>'[1]D365 CY24'!AK98</f>
        <v>8792.9595952380951</v>
      </c>
      <c r="S108" s="47">
        <f>'[1]D365 CY24'!AL98</f>
        <v>8792.9595952380951</v>
      </c>
      <c r="T108" s="47">
        <f>'[1]D365 CY24'!AM98</f>
        <v>8792.9595952380951</v>
      </c>
      <c r="U108" s="47">
        <f>'[1]D365 CY24'!AN98</f>
        <v>8792.9595952380951</v>
      </c>
      <c r="V108" s="47">
        <f>'[1]D365 CY24'!AO98</f>
        <v>8792.9595952380951</v>
      </c>
      <c r="W108" s="47">
        <f>'[1]D365 CY24'!AP98</f>
        <v>8792.9595952380951</v>
      </c>
      <c r="X108" s="47">
        <f>'[1]D365 CY24'!AQ98</f>
        <v>8792.9595952380951</v>
      </c>
      <c r="Y108" s="47"/>
      <c r="Z108" s="47"/>
      <c r="AA108" s="47"/>
      <c r="AB108" s="47"/>
      <c r="AC108" s="47"/>
      <c r="AD108" s="47"/>
      <c r="AE108" s="47"/>
      <c r="AF108" s="46">
        <f t="shared" si="21"/>
        <v>89964.506357142833</v>
      </c>
    </row>
    <row r="109" spans="1:32" s="48" customFormat="1" ht="16">
      <c r="A109" s="44" t="s">
        <v>194</v>
      </c>
      <c r="B109" s="44" t="str">
        <f t="shared" si="27"/>
        <v>Provision Prime</v>
      </c>
      <c r="C109" s="44" t="str">
        <f t="shared" si="28"/>
        <v>-Admin Brand-Headquarter-Marketing NPD-Support Functions</v>
      </c>
      <c r="D109" s="44" t="s">
        <v>188</v>
      </c>
      <c r="E109" s="44" t="s">
        <v>69</v>
      </c>
      <c r="F109" s="44" t="s">
        <v>110</v>
      </c>
      <c r="G109" s="44" t="s">
        <v>111</v>
      </c>
      <c r="H109" s="44" t="s">
        <v>73</v>
      </c>
      <c r="I109" s="44"/>
      <c r="J109" s="44"/>
      <c r="K109" s="45" t="str">
        <f t="shared" si="26"/>
        <v>641110ADMHQR412241</v>
      </c>
      <c r="L109" s="45">
        <v>1</v>
      </c>
      <c r="M109" s="46">
        <v>611.16999999999996</v>
      </c>
      <c r="N109" s="46">
        <v>611.16999999999996</v>
      </c>
      <c r="O109" s="46">
        <v>629.91999999999996</v>
      </c>
      <c r="P109" s="47">
        <f>'[1]D365 CY24'!AI105</f>
        <v>1029.5033333333333</v>
      </c>
      <c r="Q109" s="47">
        <f>'[1]D365 CY24'!AJ105</f>
        <v>1029.5033333333333</v>
      </c>
      <c r="R109" s="47">
        <f>'[1]D365 CY24'!AK105</f>
        <v>1029.5033333333333</v>
      </c>
      <c r="S109" s="47">
        <f>'[1]D365 CY24'!AL105</f>
        <v>1029.5033333333333</v>
      </c>
      <c r="T109" s="47">
        <f>'[1]D365 CY24'!AM105</f>
        <v>1029.5033333333333</v>
      </c>
      <c r="U109" s="47">
        <f>'[1]D365 CY24'!AN105</f>
        <v>1029.5033333333333</v>
      </c>
      <c r="V109" s="47">
        <f>'[1]D365 CY24'!AO105</f>
        <v>1029.5033333333333</v>
      </c>
      <c r="W109" s="47">
        <f>'[1]D365 CY24'!AP105</f>
        <v>1029.5033333333333</v>
      </c>
      <c r="X109" s="47">
        <f>'[1]D365 CY24'!AQ105</f>
        <v>1029.5033333333333</v>
      </c>
      <c r="Y109" s="47"/>
      <c r="Z109" s="47"/>
      <c r="AA109" s="47"/>
      <c r="AB109" s="47"/>
      <c r="AC109" s="47"/>
      <c r="AD109" s="47"/>
      <c r="AE109" s="47"/>
      <c r="AF109" s="46">
        <f t="shared" si="21"/>
        <v>11117.79</v>
      </c>
    </row>
    <row r="110" spans="1:32" s="48" customFormat="1" ht="16">
      <c r="A110" s="44" t="s">
        <v>195</v>
      </c>
      <c r="B110" s="44" t="str">
        <f t="shared" si="27"/>
        <v>Provision Prime</v>
      </c>
      <c r="C110" s="44" t="str">
        <f t="shared" si="28"/>
        <v>-Admin Brand-Headquarter-Logisitque-Support Functions</v>
      </c>
      <c r="D110" s="44" t="s">
        <v>188</v>
      </c>
      <c r="E110" s="44" t="s">
        <v>69</v>
      </c>
      <c r="F110" s="44" t="s">
        <v>110</v>
      </c>
      <c r="G110" s="44" t="s">
        <v>113</v>
      </c>
      <c r="H110" s="44" t="s">
        <v>73</v>
      </c>
      <c r="I110" s="44"/>
      <c r="J110" s="44"/>
      <c r="K110" s="45" t="str">
        <f t="shared" si="26"/>
        <v>641110ADMHQR412341</v>
      </c>
      <c r="L110" s="45">
        <v>1</v>
      </c>
      <c r="M110" s="46">
        <v>0</v>
      </c>
      <c r="N110" s="46">
        <v>5512.92</v>
      </c>
      <c r="O110" s="46">
        <v>13805.12</v>
      </c>
      <c r="P110" s="47">
        <f>'[1]D365 CY24'!AI106</f>
        <v>10570.222333333335</v>
      </c>
      <c r="Q110" s="47">
        <f>'[1]D365 CY24'!AJ106</f>
        <v>10570.222333333335</v>
      </c>
      <c r="R110" s="47">
        <f>'[1]D365 CY24'!AK106</f>
        <v>10570.222333333335</v>
      </c>
      <c r="S110" s="47">
        <f>'[1]D365 CY24'!AL106</f>
        <v>10570.222333333335</v>
      </c>
      <c r="T110" s="47">
        <f>'[1]D365 CY24'!AM106</f>
        <v>10570.222333333335</v>
      </c>
      <c r="U110" s="47">
        <f>'[1]D365 CY24'!AN106</f>
        <v>10570.222333333335</v>
      </c>
      <c r="V110" s="47">
        <f>'[1]D365 CY24'!AO106</f>
        <v>10570.222333333335</v>
      </c>
      <c r="W110" s="47">
        <f>'[1]D365 CY24'!AP106</f>
        <v>10570.222333333335</v>
      </c>
      <c r="X110" s="47">
        <f>'[1]D365 CY24'!AQ106</f>
        <v>10570.222333333335</v>
      </c>
      <c r="Y110" s="47"/>
      <c r="Z110" s="47"/>
      <c r="AA110" s="47"/>
      <c r="AB110" s="47"/>
      <c r="AC110" s="47"/>
      <c r="AD110" s="47"/>
      <c r="AE110" s="47"/>
      <c r="AF110" s="46">
        <f t="shared" si="21"/>
        <v>114450.04100000004</v>
      </c>
    </row>
    <row r="111" spans="1:32" s="48" customFormat="1" ht="16">
      <c r="A111" s="44" t="s">
        <v>196</v>
      </c>
      <c r="B111" s="44" t="str">
        <f t="shared" si="27"/>
        <v>Provision Prime</v>
      </c>
      <c r="C111" s="44" t="str">
        <f t="shared" si="28"/>
        <v>-Admin Brand-Headquarter-Qualité-Support Functions</v>
      </c>
      <c r="D111" s="44" t="s">
        <v>188</v>
      </c>
      <c r="E111" s="44" t="s">
        <v>69</v>
      </c>
      <c r="F111" s="44" t="s">
        <v>110</v>
      </c>
      <c r="G111" s="44" t="s">
        <v>145</v>
      </c>
      <c r="H111" s="44" t="s">
        <v>73</v>
      </c>
      <c r="I111" s="44"/>
      <c r="J111" s="44"/>
      <c r="K111" s="45" t="str">
        <f t="shared" si="26"/>
        <v>641110ADMHQR412441</v>
      </c>
      <c r="L111" s="45">
        <v>1</v>
      </c>
      <c r="M111" s="46">
        <v>2836.46</v>
      </c>
      <c r="N111" s="46">
        <v>2836.46</v>
      </c>
      <c r="O111" s="46">
        <v>12348.56</v>
      </c>
      <c r="P111" s="47">
        <f>'[1]D365 CY24'!AI102</f>
        <v>4568.4140000000007</v>
      </c>
      <c r="Q111" s="47">
        <f>'[1]D365 CY24'!AJ102</f>
        <v>4568.4140000000007</v>
      </c>
      <c r="R111" s="47">
        <f>'[1]D365 CY24'!AK102</f>
        <v>4568.4140000000007</v>
      </c>
      <c r="S111" s="47">
        <f>'[1]D365 CY24'!AL102</f>
        <v>4568.4140000000007</v>
      </c>
      <c r="T111" s="47">
        <f>'[1]D365 CY24'!AM102</f>
        <v>4568.4140000000007</v>
      </c>
      <c r="U111" s="47">
        <f>'[1]D365 CY24'!AN102</f>
        <v>4568.4140000000007</v>
      </c>
      <c r="V111" s="47">
        <f>'[1]D365 CY24'!AO102</f>
        <v>4568.4140000000007</v>
      </c>
      <c r="W111" s="47">
        <f>'[1]D365 CY24'!AP102</f>
        <v>4568.4140000000007</v>
      </c>
      <c r="X111" s="47">
        <f>'[1]D365 CY24'!AQ102</f>
        <v>4568.4140000000007</v>
      </c>
      <c r="Y111" s="47"/>
      <c r="Z111" s="47"/>
      <c r="AA111" s="47"/>
      <c r="AB111" s="47"/>
      <c r="AC111" s="47"/>
      <c r="AD111" s="47"/>
      <c r="AE111" s="47"/>
      <c r="AF111" s="46">
        <f t="shared" si="21"/>
        <v>59137.20600000002</v>
      </c>
    </row>
    <row r="112" spans="1:32" s="48" customFormat="1" ht="16">
      <c r="A112" s="44" t="s">
        <v>197</v>
      </c>
      <c r="B112" s="44" t="str">
        <f t="shared" si="27"/>
        <v>Provision Prime</v>
      </c>
      <c r="C112" s="44" t="str">
        <f t="shared" si="28"/>
        <v>-Admin Brand-Headquarter-Logistics-Supply Chain Support</v>
      </c>
      <c r="D112" s="44" t="s">
        <v>188</v>
      </c>
      <c r="E112" s="44" t="s">
        <v>69</v>
      </c>
      <c r="F112" s="44" t="s">
        <v>110</v>
      </c>
      <c r="G112" s="44" t="s">
        <v>115</v>
      </c>
      <c r="H112" s="44" t="s">
        <v>116</v>
      </c>
      <c r="I112" s="44"/>
      <c r="J112" s="44"/>
      <c r="K112" s="45" t="str">
        <f t="shared" si="26"/>
        <v>641110ADMHQR421042</v>
      </c>
      <c r="L112" s="45">
        <v>1</v>
      </c>
      <c r="M112" s="46">
        <v>1676.46</v>
      </c>
      <c r="N112" s="46">
        <v>-1676.46</v>
      </c>
      <c r="O112" s="46">
        <v>0</v>
      </c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  <c r="AC112" s="47"/>
      <c r="AD112" s="47"/>
      <c r="AE112" s="47"/>
      <c r="AF112" s="46">
        <f t="shared" si="21"/>
        <v>0</v>
      </c>
    </row>
    <row r="113" spans="1:32" ht="16">
      <c r="A113" s="9" t="s">
        <v>198</v>
      </c>
      <c r="B113" s="9" t="str">
        <f t="shared" si="27"/>
        <v>Conges Payes</v>
      </c>
      <c r="C113" s="9" t="str">
        <f t="shared" si="28"/>
        <v>-Admin Brand-Headquarter-Fabrication-Production</v>
      </c>
      <c r="D113" s="9" t="s">
        <v>199</v>
      </c>
      <c r="E113" s="9" t="s">
        <v>69</v>
      </c>
      <c r="F113" s="9" t="s">
        <v>110</v>
      </c>
      <c r="G113" s="9" t="s">
        <v>149</v>
      </c>
      <c r="H113" s="9" t="s">
        <v>150</v>
      </c>
      <c r="I113" s="9"/>
      <c r="J113" s="9"/>
      <c r="K113" s="26" t="str">
        <f t="shared" si="26"/>
        <v>641200ADMHQR101010</v>
      </c>
      <c r="L113" s="26">
        <v>1</v>
      </c>
      <c r="M113" s="10">
        <v>1423.94</v>
      </c>
      <c r="N113" s="10">
        <v>882.24</v>
      </c>
      <c r="O113" s="10">
        <v>16.39</v>
      </c>
      <c r="P113" s="31"/>
      <c r="Q113" s="31">
        <v>0</v>
      </c>
      <c r="R113" s="31">
        <v>0</v>
      </c>
      <c r="S113" s="31">
        <v>0</v>
      </c>
      <c r="T113" s="31">
        <v>0</v>
      </c>
      <c r="U113" s="31">
        <v>0</v>
      </c>
      <c r="V113" s="31">
        <v>0</v>
      </c>
      <c r="W113" s="31">
        <v>0</v>
      </c>
      <c r="X113" s="31">
        <v>0</v>
      </c>
      <c r="Y113" s="31"/>
      <c r="Z113" s="31"/>
      <c r="AA113" s="31"/>
      <c r="AB113" s="31"/>
      <c r="AC113" s="31"/>
      <c r="AD113" s="31"/>
      <c r="AE113" s="31"/>
      <c r="AF113" s="10">
        <f t="shared" si="21"/>
        <v>2322.5700000000002</v>
      </c>
    </row>
    <row r="114" spans="1:32" ht="16">
      <c r="A114" s="9" t="s">
        <v>200</v>
      </c>
      <c r="B114" s="9" t="str">
        <f t="shared" si="27"/>
        <v>Conges Payes</v>
      </c>
      <c r="C114" s="9" t="str">
        <f t="shared" si="28"/>
        <v>-Admin Brand-Headquarter-Transportation-Supply Chain</v>
      </c>
      <c r="D114" s="9" t="s">
        <v>199</v>
      </c>
      <c r="E114" s="9" t="s">
        <v>69</v>
      </c>
      <c r="F114" s="9" t="s">
        <v>110</v>
      </c>
      <c r="G114" s="9" t="s">
        <v>127</v>
      </c>
      <c r="H114" s="9" t="s">
        <v>128</v>
      </c>
      <c r="I114" s="9"/>
      <c r="J114" s="9"/>
      <c r="K114" s="26" t="str">
        <f t="shared" si="26"/>
        <v>641200ADMHQR201020</v>
      </c>
      <c r="L114" s="26">
        <v>1</v>
      </c>
      <c r="M114" s="10">
        <v>2811.8</v>
      </c>
      <c r="N114" s="10">
        <v>2330.85</v>
      </c>
      <c r="O114" s="10">
        <v>2095.37</v>
      </c>
      <c r="P114" s="31"/>
      <c r="Q114" s="31">
        <v>0</v>
      </c>
      <c r="R114" s="31">
        <v>0</v>
      </c>
      <c r="S114" s="31">
        <v>0</v>
      </c>
      <c r="T114" s="31">
        <v>0</v>
      </c>
      <c r="U114" s="31">
        <v>0</v>
      </c>
      <c r="V114" s="31">
        <v>0</v>
      </c>
      <c r="W114" s="31">
        <v>0</v>
      </c>
      <c r="X114" s="31">
        <v>0</v>
      </c>
      <c r="Y114" s="31"/>
      <c r="Z114" s="31"/>
      <c r="AA114" s="31"/>
      <c r="AB114" s="31"/>
      <c r="AC114" s="31"/>
      <c r="AD114" s="31"/>
      <c r="AE114" s="31"/>
      <c r="AF114" s="10">
        <f t="shared" si="21"/>
        <v>7238.0199999999995</v>
      </c>
    </row>
    <row r="115" spans="1:32" ht="16">
      <c r="A115" s="9" t="s">
        <v>201</v>
      </c>
      <c r="B115" s="9" t="str">
        <f t="shared" si="27"/>
        <v>Conges Payes</v>
      </c>
      <c r="C115" s="9" t="str">
        <f t="shared" si="28"/>
        <v>-Admin Brand-Headquarter-Human Resources-Support Functions</v>
      </c>
      <c r="D115" s="9" t="s">
        <v>199</v>
      </c>
      <c r="E115" s="9" t="s">
        <v>69</v>
      </c>
      <c r="F115" s="9" t="s">
        <v>110</v>
      </c>
      <c r="G115" s="9" t="s">
        <v>153</v>
      </c>
      <c r="H115" s="9" t="s">
        <v>73</v>
      </c>
      <c r="I115" s="9"/>
      <c r="J115" s="9"/>
      <c r="K115" s="26" t="str">
        <f t="shared" si="26"/>
        <v>641200ADMHQR411341</v>
      </c>
      <c r="L115" s="26">
        <v>1</v>
      </c>
      <c r="M115" s="10">
        <v>4443.25</v>
      </c>
      <c r="N115" s="10">
        <v>280.62</v>
      </c>
      <c r="O115" s="10">
        <v>-292.86</v>
      </c>
      <c r="P115" s="31"/>
      <c r="Q115" s="31">
        <v>0</v>
      </c>
      <c r="R115" s="31">
        <v>0</v>
      </c>
      <c r="S115" s="31">
        <v>0</v>
      </c>
      <c r="T115" s="31">
        <v>0</v>
      </c>
      <c r="U115" s="31">
        <v>0</v>
      </c>
      <c r="V115" s="31">
        <v>0</v>
      </c>
      <c r="W115" s="31">
        <v>0</v>
      </c>
      <c r="X115" s="31">
        <v>0</v>
      </c>
      <c r="Y115" s="31"/>
      <c r="Z115" s="31"/>
      <c r="AA115" s="31"/>
      <c r="AB115" s="31"/>
      <c r="AC115" s="31"/>
      <c r="AD115" s="31"/>
      <c r="AE115" s="31"/>
      <c r="AF115" s="10">
        <f t="shared" si="21"/>
        <v>4431.01</v>
      </c>
    </row>
    <row r="116" spans="1:32" ht="16">
      <c r="A116" s="9" t="s">
        <v>202</v>
      </c>
      <c r="B116" s="9" t="str">
        <f t="shared" si="27"/>
        <v>Conges Payes</v>
      </c>
      <c r="C116" s="9" t="str">
        <f t="shared" si="28"/>
        <v>-Admin Brand-Headquarter-Finance-Support Functions</v>
      </c>
      <c r="D116" s="9" t="s">
        <v>199</v>
      </c>
      <c r="E116" s="9" t="s">
        <v>69</v>
      </c>
      <c r="F116" s="9" t="s">
        <v>110</v>
      </c>
      <c r="G116" s="9" t="s">
        <v>155</v>
      </c>
      <c r="H116" s="9" t="s">
        <v>73</v>
      </c>
      <c r="I116" s="9"/>
      <c r="J116" s="9"/>
      <c r="K116" s="26" t="str">
        <f t="shared" si="26"/>
        <v>641200ADMHQR411441</v>
      </c>
      <c r="L116" s="26">
        <v>1</v>
      </c>
      <c r="M116" s="10">
        <v>13306.02</v>
      </c>
      <c r="N116" s="10">
        <v>470.61</v>
      </c>
      <c r="O116" s="10">
        <v>926.69</v>
      </c>
      <c r="P116" s="31"/>
      <c r="Q116" s="31">
        <v>0</v>
      </c>
      <c r="R116" s="31">
        <v>0</v>
      </c>
      <c r="S116" s="31">
        <v>0</v>
      </c>
      <c r="T116" s="31">
        <v>0</v>
      </c>
      <c r="U116" s="31">
        <v>0</v>
      </c>
      <c r="V116" s="31">
        <v>0</v>
      </c>
      <c r="W116" s="31">
        <v>0</v>
      </c>
      <c r="X116" s="31">
        <v>0</v>
      </c>
      <c r="Y116" s="31"/>
      <c r="Z116" s="31"/>
      <c r="AA116" s="31"/>
      <c r="AB116" s="31"/>
      <c r="AC116" s="31"/>
      <c r="AD116" s="31"/>
      <c r="AE116" s="31"/>
      <c r="AF116" s="10">
        <f t="shared" si="21"/>
        <v>14703.320000000002</v>
      </c>
    </row>
    <row r="117" spans="1:32" ht="16">
      <c r="A117" s="9" t="s">
        <v>203</v>
      </c>
      <c r="B117" s="9" t="str">
        <f t="shared" si="27"/>
        <v>Conges Payes</v>
      </c>
      <c r="C117" s="9" t="str">
        <f t="shared" si="28"/>
        <v>-Admin Brand-Headquarter-R&amp;D-Support Functions</v>
      </c>
      <c r="D117" s="9" t="s">
        <v>199</v>
      </c>
      <c r="E117" s="9" t="s">
        <v>69</v>
      </c>
      <c r="F117" s="9" t="s">
        <v>110</v>
      </c>
      <c r="G117" s="9" t="s">
        <v>157</v>
      </c>
      <c r="H117" s="9" t="s">
        <v>73</v>
      </c>
      <c r="I117" s="9"/>
      <c r="J117" s="9"/>
      <c r="K117" s="26" t="str">
        <f t="shared" si="26"/>
        <v>641200ADMHQR411841</v>
      </c>
      <c r="L117" s="26">
        <v>1</v>
      </c>
      <c r="M117" s="10">
        <v>1273.81</v>
      </c>
      <c r="N117" s="10">
        <v>638.45000000000005</v>
      </c>
      <c r="O117" s="10">
        <v>905.4</v>
      </c>
      <c r="P117" s="31"/>
      <c r="Q117" s="31">
        <v>0</v>
      </c>
      <c r="R117" s="31">
        <v>0</v>
      </c>
      <c r="S117" s="31">
        <v>0</v>
      </c>
      <c r="T117" s="31">
        <v>0</v>
      </c>
      <c r="U117" s="31">
        <v>0</v>
      </c>
      <c r="V117" s="31">
        <v>0</v>
      </c>
      <c r="W117" s="31">
        <v>0</v>
      </c>
      <c r="X117" s="31">
        <v>0</v>
      </c>
      <c r="Y117" s="31"/>
      <c r="Z117" s="31"/>
      <c r="AA117" s="31"/>
      <c r="AB117" s="31"/>
      <c r="AC117" s="31"/>
      <c r="AD117" s="31"/>
      <c r="AE117" s="31"/>
      <c r="AF117" s="10">
        <f t="shared" si="21"/>
        <v>2817.66</v>
      </c>
    </row>
    <row r="118" spans="1:32" ht="16">
      <c r="A118" s="9" t="s">
        <v>204</v>
      </c>
      <c r="B118" s="9" t="str">
        <f t="shared" si="27"/>
        <v>Conges Payes</v>
      </c>
      <c r="C118" s="9" t="str">
        <f t="shared" si="28"/>
        <v>-Admin Brand-Headquarter-Services Communs-Support Functions</v>
      </c>
      <c r="D118" s="9" t="s">
        <v>199</v>
      </c>
      <c r="E118" s="9" t="s">
        <v>69</v>
      </c>
      <c r="F118" s="9" t="s">
        <v>110</v>
      </c>
      <c r="G118" s="9" t="s">
        <v>72</v>
      </c>
      <c r="H118" s="9" t="s">
        <v>73</v>
      </c>
      <c r="I118" s="9"/>
      <c r="J118" s="9"/>
      <c r="K118" s="26" t="str">
        <f t="shared" si="26"/>
        <v>641200ADMHQR412041</v>
      </c>
      <c r="L118" s="26">
        <v>1</v>
      </c>
      <c r="M118" s="10">
        <v>-16445.849999999999</v>
      </c>
      <c r="N118" s="10">
        <v>1130.27</v>
      </c>
      <c r="O118" s="10">
        <v>331.36</v>
      </c>
      <c r="P118" s="31"/>
      <c r="Q118" s="31">
        <v>0</v>
      </c>
      <c r="R118" s="31">
        <v>0</v>
      </c>
      <c r="S118" s="31">
        <v>0</v>
      </c>
      <c r="T118" s="31">
        <v>0</v>
      </c>
      <c r="U118" s="31">
        <v>0</v>
      </c>
      <c r="V118" s="31">
        <v>0</v>
      </c>
      <c r="W118" s="31">
        <v>0</v>
      </c>
      <c r="X118" s="31">
        <v>0</v>
      </c>
      <c r="Y118" s="31"/>
      <c r="Z118" s="31"/>
      <c r="AA118" s="31"/>
      <c r="AB118" s="31"/>
      <c r="AC118" s="31"/>
      <c r="AD118" s="31"/>
      <c r="AE118" s="31"/>
      <c r="AF118" s="10">
        <f t="shared" si="21"/>
        <v>-14984.219999999998</v>
      </c>
    </row>
    <row r="119" spans="1:32" ht="16">
      <c r="A119" s="9" t="s">
        <v>205</v>
      </c>
      <c r="B119" s="9" t="str">
        <f t="shared" si="27"/>
        <v>Conges Payes</v>
      </c>
      <c r="C119" s="9" t="str">
        <f t="shared" si="28"/>
        <v>-Admin Brand-Headquarter-Marketing NPD-Support Functions</v>
      </c>
      <c r="D119" s="9" t="s">
        <v>199</v>
      </c>
      <c r="E119" s="9" t="s">
        <v>69</v>
      </c>
      <c r="F119" s="9" t="s">
        <v>110</v>
      </c>
      <c r="G119" s="9" t="s">
        <v>111</v>
      </c>
      <c r="H119" s="9" t="s">
        <v>73</v>
      </c>
      <c r="I119" s="9"/>
      <c r="J119" s="9"/>
      <c r="K119" s="26" t="str">
        <f t="shared" si="26"/>
        <v>641200ADMHQR412241</v>
      </c>
      <c r="L119" s="26">
        <v>1</v>
      </c>
      <c r="M119" s="10">
        <v>501.58</v>
      </c>
      <c r="N119" s="10">
        <v>529.32000000000005</v>
      </c>
      <c r="O119" s="10">
        <v>-669.46</v>
      </c>
      <c r="P119" s="31"/>
      <c r="Q119" s="31">
        <v>0</v>
      </c>
      <c r="R119" s="31">
        <v>0</v>
      </c>
      <c r="S119" s="31">
        <v>0</v>
      </c>
      <c r="T119" s="31">
        <v>0</v>
      </c>
      <c r="U119" s="31">
        <v>0</v>
      </c>
      <c r="V119" s="31">
        <v>0</v>
      </c>
      <c r="W119" s="31">
        <v>0</v>
      </c>
      <c r="X119" s="31">
        <v>0</v>
      </c>
      <c r="Y119" s="31"/>
      <c r="Z119" s="31"/>
      <c r="AA119" s="31"/>
      <c r="AB119" s="31"/>
      <c r="AC119" s="31"/>
      <c r="AD119" s="31"/>
      <c r="AE119" s="31"/>
      <c r="AF119" s="10">
        <f t="shared" si="21"/>
        <v>361.44000000000005</v>
      </c>
    </row>
    <row r="120" spans="1:32" ht="16">
      <c r="A120" s="9" t="s">
        <v>206</v>
      </c>
      <c r="B120" s="9" t="str">
        <f t="shared" si="27"/>
        <v>Conges Payes</v>
      </c>
      <c r="C120" s="9" t="str">
        <f t="shared" si="28"/>
        <v>-Admin Brand-Headquarter-Logisitque-Support Functions</v>
      </c>
      <c r="D120" s="9" t="s">
        <v>199</v>
      </c>
      <c r="E120" s="9" t="s">
        <v>69</v>
      </c>
      <c r="F120" s="9" t="s">
        <v>110</v>
      </c>
      <c r="G120" s="9" t="s">
        <v>113</v>
      </c>
      <c r="H120" s="9" t="s">
        <v>73</v>
      </c>
      <c r="I120" s="9"/>
      <c r="J120" s="9"/>
      <c r="K120" s="26" t="str">
        <f t="shared" si="26"/>
        <v>641200ADMHQR412341</v>
      </c>
      <c r="L120" s="26">
        <v>1</v>
      </c>
      <c r="M120" s="10">
        <v>0</v>
      </c>
      <c r="N120" s="10">
        <v>3139.41</v>
      </c>
      <c r="O120" s="10">
        <v>961.36</v>
      </c>
      <c r="P120" s="31"/>
      <c r="Q120" s="31">
        <v>0</v>
      </c>
      <c r="R120" s="31">
        <v>0</v>
      </c>
      <c r="S120" s="31">
        <v>0</v>
      </c>
      <c r="T120" s="31">
        <v>0</v>
      </c>
      <c r="U120" s="31">
        <v>0</v>
      </c>
      <c r="V120" s="31">
        <v>0</v>
      </c>
      <c r="W120" s="31">
        <v>0</v>
      </c>
      <c r="X120" s="31">
        <v>0</v>
      </c>
      <c r="Y120" s="31"/>
      <c r="Z120" s="31"/>
      <c r="AA120" s="31"/>
      <c r="AB120" s="31"/>
      <c r="AC120" s="31"/>
      <c r="AD120" s="31"/>
      <c r="AE120" s="31"/>
      <c r="AF120" s="10">
        <f t="shared" si="21"/>
        <v>4100.7699999999995</v>
      </c>
    </row>
    <row r="121" spans="1:32" ht="16">
      <c r="A121" s="9" t="s">
        <v>207</v>
      </c>
      <c r="B121" s="9" t="str">
        <f t="shared" si="27"/>
        <v>Conges Payes</v>
      </c>
      <c r="C121" s="9" t="str">
        <f t="shared" si="28"/>
        <v>-Admin Brand-Headquarter-Qualité-Support Functions</v>
      </c>
      <c r="D121" s="9" t="s">
        <v>199</v>
      </c>
      <c r="E121" s="9" t="s">
        <v>69</v>
      </c>
      <c r="F121" s="9" t="s">
        <v>110</v>
      </c>
      <c r="G121" s="9" t="s">
        <v>145</v>
      </c>
      <c r="H121" s="9" t="s">
        <v>73</v>
      </c>
      <c r="I121" s="9"/>
      <c r="J121" s="9"/>
      <c r="K121" s="26" t="str">
        <f t="shared" si="26"/>
        <v>641200ADMHQR412441</v>
      </c>
      <c r="L121" s="26">
        <v>1</v>
      </c>
      <c r="M121" s="10">
        <v>-73.95</v>
      </c>
      <c r="N121" s="10">
        <v>2289.23</v>
      </c>
      <c r="O121" s="10">
        <v>1731.83</v>
      </c>
      <c r="P121" s="31"/>
      <c r="Q121" s="31">
        <v>0</v>
      </c>
      <c r="R121" s="31">
        <v>0</v>
      </c>
      <c r="S121" s="31">
        <v>0</v>
      </c>
      <c r="T121" s="31">
        <v>0</v>
      </c>
      <c r="U121" s="31">
        <v>0</v>
      </c>
      <c r="V121" s="31">
        <v>0</v>
      </c>
      <c r="W121" s="31">
        <v>0</v>
      </c>
      <c r="X121" s="31">
        <v>0</v>
      </c>
      <c r="Y121" s="31"/>
      <c r="Z121" s="31"/>
      <c r="AA121" s="31"/>
      <c r="AB121" s="31"/>
      <c r="AC121" s="31"/>
      <c r="AD121" s="31"/>
      <c r="AE121" s="31"/>
      <c r="AF121" s="10">
        <f t="shared" si="21"/>
        <v>3947.11</v>
      </c>
    </row>
    <row r="122" spans="1:32" ht="16">
      <c r="A122" s="9" t="s">
        <v>208</v>
      </c>
      <c r="B122" s="9" t="str">
        <f t="shared" si="27"/>
        <v>Conges Payes</v>
      </c>
      <c r="C122" s="9" t="str">
        <f t="shared" si="28"/>
        <v>-Admin Brand-Headquarter-Logistics-Supply Chain Support</v>
      </c>
      <c r="D122" s="9" t="s">
        <v>199</v>
      </c>
      <c r="E122" s="9" t="s">
        <v>69</v>
      </c>
      <c r="F122" s="9" t="s">
        <v>110</v>
      </c>
      <c r="G122" s="9" t="s">
        <v>115</v>
      </c>
      <c r="H122" s="9" t="s">
        <v>116</v>
      </c>
      <c r="I122" s="9"/>
      <c r="J122" s="9"/>
      <c r="K122" s="26" t="str">
        <f t="shared" si="26"/>
        <v>641200ADMHQR421042</v>
      </c>
      <c r="L122" s="26">
        <v>1</v>
      </c>
      <c r="M122" s="10">
        <v>1267.1300000000001</v>
      </c>
      <c r="N122" s="10">
        <v>-1267.1300000000001</v>
      </c>
      <c r="O122" s="10">
        <v>0</v>
      </c>
      <c r="P122" s="31"/>
      <c r="Q122" s="31">
        <v>0</v>
      </c>
      <c r="R122" s="31">
        <v>0</v>
      </c>
      <c r="S122" s="31">
        <v>0</v>
      </c>
      <c r="T122" s="31">
        <v>0</v>
      </c>
      <c r="U122" s="31">
        <v>0</v>
      </c>
      <c r="V122" s="31">
        <v>0</v>
      </c>
      <c r="W122" s="31">
        <v>0</v>
      </c>
      <c r="X122" s="31">
        <v>0</v>
      </c>
      <c r="Y122" s="31"/>
      <c r="Z122" s="31"/>
      <c r="AA122" s="31"/>
      <c r="AB122" s="31"/>
      <c r="AC122" s="31"/>
      <c r="AD122" s="31"/>
      <c r="AE122" s="31"/>
      <c r="AF122" s="10">
        <f t="shared" si="21"/>
        <v>0</v>
      </c>
    </row>
    <row r="123" spans="1:32" ht="16">
      <c r="A123" s="9" t="s">
        <v>209</v>
      </c>
      <c r="B123" s="9" t="str">
        <f t="shared" si="27"/>
        <v>Indemnité Et Avantages Divers</v>
      </c>
      <c r="C123" s="9" t="str">
        <f t="shared" si="28"/>
        <v>-Admin Brand-Headquarter-Fabrication-Production</v>
      </c>
      <c r="D123" s="9" t="s">
        <v>210</v>
      </c>
      <c r="E123" s="9" t="s">
        <v>69</v>
      </c>
      <c r="F123" s="9" t="s">
        <v>110</v>
      </c>
      <c r="G123" s="9" t="s">
        <v>149</v>
      </c>
      <c r="H123" s="9" t="s">
        <v>150</v>
      </c>
      <c r="I123" s="9"/>
      <c r="J123" s="9"/>
      <c r="K123" s="26" t="str">
        <f t="shared" si="26"/>
        <v>641400ADMHQR101010</v>
      </c>
      <c r="L123" s="26">
        <v>1</v>
      </c>
      <c r="M123" s="10">
        <v>831.77</v>
      </c>
      <c r="N123" s="10">
        <v>0</v>
      </c>
      <c r="O123" s="10">
        <v>0</v>
      </c>
      <c r="P123" s="31"/>
      <c r="Q123" s="31">
        <v>0</v>
      </c>
      <c r="R123" s="31">
        <v>0</v>
      </c>
      <c r="S123" s="31">
        <v>0</v>
      </c>
      <c r="T123" s="31">
        <v>0</v>
      </c>
      <c r="U123" s="31">
        <v>0</v>
      </c>
      <c r="V123" s="31">
        <v>0</v>
      </c>
      <c r="W123" s="31">
        <v>0</v>
      </c>
      <c r="X123" s="31">
        <v>0</v>
      </c>
      <c r="Y123" s="31"/>
      <c r="Z123" s="31"/>
      <c r="AA123" s="31"/>
      <c r="AB123" s="31"/>
      <c r="AC123" s="31"/>
      <c r="AD123" s="31"/>
      <c r="AE123" s="31"/>
      <c r="AF123" s="10">
        <f t="shared" si="21"/>
        <v>831.77</v>
      </c>
    </row>
    <row r="124" spans="1:32" ht="16">
      <c r="A124" s="9" t="s">
        <v>211</v>
      </c>
      <c r="B124" s="9" t="str">
        <f t="shared" si="27"/>
        <v>Indemnité Et Avantages Divers</v>
      </c>
      <c r="C124" s="9" t="str">
        <f t="shared" si="28"/>
        <v>-Admin Brand-Headquarter-Transportation-Supply Chain</v>
      </c>
      <c r="D124" s="9" t="s">
        <v>210</v>
      </c>
      <c r="E124" s="9" t="s">
        <v>69</v>
      </c>
      <c r="F124" s="9" t="s">
        <v>110</v>
      </c>
      <c r="G124" s="9" t="s">
        <v>127</v>
      </c>
      <c r="H124" s="9" t="s">
        <v>128</v>
      </c>
      <c r="I124" s="9"/>
      <c r="J124" s="9"/>
      <c r="K124" s="26" t="str">
        <f t="shared" si="26"/>
        <v>641400ADMHQR201020</v>
      </c>
      <c r="L124" s="26">
        <v>1</v>
      </c>
      <c r="M124" s="10">
        <v>293.75</v>
      </c>
      <c r="N124" s="10">
        <v>0</v>
      </c>
      <c r="O124" s="10">
        <v>0</v>
      </c>
      <c r="P124" s="31"/>
      <c r="Q124" s="31">
        <v>0</v>
      </c>
      <c r="R124" s="31">
        <v>0</v>
      </c>
      <c r="S124" s="31">
        <v>0</v>
      </c>
      <c r="T124" s="31">
        <v>0</v>
      </c>
      <c r="U124" s="31">
        <v>0</v>
      </c>
      <c r="V124" s="31">
        <v>0</v>
      </c>
      <c r="W124" s="31">
        <v>0</v>
      </c>
      <c r="X124" s="31">
        <v>0</v>
      </c>
      <c r="Y124" s="31"/>
      <c r="Z124" s="31"/>
      <c r="AA124" s="31"/>
      <c r="AB124" s="31"/>
      <c r="AC124" s="31"/>
      <c r="AD124" s="31"/>
      <c r="AE124" s="31"/>
      <c r="AF124" s="10">
        <f t="shared" si="21"/>
        <v>293.75</v>
      </c>
    </row>
    <row r="125" spans="1:32" ht="16">
      <c r="A125" s="9" t="s">
        <v>212</v>
      </c>
      <c r="B125" s="9" t="str">
        <f t="shared" si="27"/>
        <v>Indemnité Et Avantages Divers</v>
      </c>
      <c r="C125" s="9" t="str">
        <f t="shared" si="28"/>
        <v>-Admin Brand-Headquarter-Human Resources-Support Functions</v>
      </c>
      <c r="D125" s="9" t="s">
        <v>210</v>
      </c>
      <c r="E125" s="9" t="s">
        <v>69</v>
      </c>
      <c r="F125" s="9" t="s">
        <v>110</v>
      </c>
      <c r="G125" s="9" t="s">
        <v>153</v>
      </c>
      <c r="H125" s="9" t="s">
        <v>73</v>
      </c>
      <c r="I125" s="9"/>
      <c r="J125" s="9"/>
      <c r="K125" s="26" t="str">
        <f t="shared" si="26"/>
        <v>641400ADMHQR411341</v>
      </c>
      <c r="L125" s="26">
        <v>1</v>
      </c>
      <c r="M125" s="10">
        <v>147.86000000000001</v>
      </c>
      <c r="N125" s="10">
        <v>0</v>
      </c>
      <c r="O125" s="10">
        <v>0</v>
      </c>
      <c r="P125" s="31"/>
      <c r="Q125" s="31">
        <v>0</v>
      </c>
      <c r="R125" s="31">
        <v>0</v>
      </c>
      <c r="S125" s="31">
        <v>0</v>
      </c>
      <c r="T125" s="31">
        <v>0</v>
      </c>
      <c r="U125" s="31">
        <v>0</v>
      </c>
      <c r="V125" s="31">
        <v>0</v>
      </c>
      <c r="W125" s="31">
        <v>0</v>
      </c>
      <c r="X125" s="31">
        <v>0</v>
      </c>
      <c r="Y125" s="31"/>
      <c r="Z125" s="31"/>
      <c r="AA125" s="31"/>
      <c r="AB125" s="31"/>
      <c r="AC125" s="31"/>
      <c r="AD125" s="31"/>
      <c r="AE125" s="31"/>
      <c r="AF125" s="10">
        <f t="shared" si="21"/>
        <v>147.86000000000001</v>
      </c>
    </row>
    <row r="126" spans="1:32" ht="16">
      <c r="A126" s="9" t="s">
        <v>213</v>
      </c>
      <c r="B126" s="9" t="str">
        <f t="shared" si="27"/>
        <v>Indemnité Et Avantages Divers</v>
      </c>
      <c r="C126" s="9" t="str">
        <f t="shared" si="28"/>
        <v>-Admin Brand-Headquarter-Finance-Support Functions</v>
      </c>
      <c r="D126" s="9" t="s">
        <v>210</v>
      </c>
      <c r="E126" s="9" t="s">
        <v>69</v>
      </c>
      <c r="F126" s="9" t="s">
        <v>110</v>
      </c>
      <c r="G126" s="9" t="s">
        <v>155</v>
      </c>
      <c r="H126" s="9" t="s">
        <v>73</v>
      </c>
      <c r="I126" s="9"/>
      <c r="J126" s="9"/>
      <c r="K126" s="26" t="str">
        <f t="shared" si="26"/>
        <v>641400ADMHQR411441</v>
      </c>
      <c r="L126" s="26">
        <v>1</v>
      </c>
      <c r="M126" s="10">
        <v>268.01</v>
      </c>
      <c r="N126" s="10">
        <v>0</v>
      </c>
      <c r="O126" s="10">
        <v>0</v>
      </c>
      <c r="P126" s="31"/>
      <c r="Q126" s="31">
        <v>0</v>
      </c>
      <c r="R126" s="31">
        <v>0</v>
      </c>
      <c r="S126" s="31">
        <v>0</v>
      </c>
      <c r="T126" s="31">
        <v>0</v>
      </c>
      <c r="U126" s="31">
        <v>0</v>
      </c>
      <c r="V126" s="31">
        <v>0</v>
      </c>
      <c r="W126" s="31">
        <v>0</v>
      </c>
      <c r="X126" s="31">
        <v>0</v>
      </c>
      <c r="Y126" s="31"/>
      <c r="Z126" s="31"/>
      <c r="AA126" s="31"/>
      <c r="AB126" s="31"/>
      <c r="AC126" s="31"/>
      <c r="AD126" s="31"/>
      <c r="AE126" s="31"/>
      <c r="AF126" s="10">
        <f t="shared" si="21"/>
        <v>268.01</v>
      </c>
    </row>
    <row r="127" spans="1:32" ht="16">
      <c r="A127" s="9" t="s">
        <v>214</v>
      </c>
      <c r="B127" s="9" t="str">
        <f t="shared" si="27"/>
        <v>Indemnité Et Avantages Divers</v>
      </c>
      <c r="C127" s="9" t="str">
        <f t="shared" si="28"/>
        <v>-Admin Brand-Headquarter-Services Communs-Support Functions</v>
      </c>
      <c r="D127" s="9" t="s">
        <v>210</v>
      </c>
      <c r="E127" s="9" t="s">
        <v>69</v>
      </c>
      <c r="F127" s="9" t="s">
        <v>110</v>
      </c>
      <c r="G127" s="9" t="s">
        <v>72</v>
      </c>
      <c r="H127" s="9" t="s">
        <v>73</v>
      </c>
      <c r="I127" s="9"/>
      <c r="J127" s="9"/>
      <c r="K127" s="26" t="str">
        <f t="shared" si="26"/>
        <v>641400ADMHQR412041</v>
      </c>
      <c r="L127" s="26">
        <v>1</v>
      </c>
      <c r="M127" s="10">
        <v>45.63</v>
      </c>
      <c r="N127" s="10">
        <v>15.21</v>
      </c>
      <c r="O127" s="10">
        <v>15.21</v>
      </c>
      <c r="P127" s="31"/>
      <c r="Q127" s="31">
        <v>0</v>
      </c>
      <c r="R127" s="31">
        <v>0</v>
      </c>
      <c r="S127" s="31">
        <v>0</v>
      </c>
      <c r="T127" s="31">
        <v>0</v>
      </c>
      <c r="U127" s="31">
        <v>0</v>
      </c>
      <c r="V127" s="31">
        <v>0</v>
      </c>
      <c r="W127" s="31">
        <v>0</v>
      </c>
      <c r="X127" s="31">
        <v>0</v>
      </c>
      <c r="Y127" s="31"/>
      <c r="Z127" s="31"/>
      <c r="AA127" s="31"/>
      <c r="AB127" s="31"/>
      <c r="AC127" s="31"/>
      <c r="AD127" s="31"/>
      <c r="AE127" s="31"/>
      <c r="AF127" s="10">
        <f t="shared" si="21"/>
        <v>76.050000000000011</v>
      </c>
    </row>
    <row r="128" spans="1:32" ht="16">
      <c r="A128" s="9" t="s">
        <v>215</v>
      </c>
      <c r="B128" s="9" t="str">
        <f t="shared" si="27"/>
        <v>Indemnité Et Avantages Divers</v>
      </c>
      <c r="C128" s="9" t="str">
        <f t="shared" si="28"/>
        <v>-Admin Brand-Headquarter-Logisitque-Support Functions</v>
      </c>
      <c r="D128" s="9" t="s">
        <v>210</v>
      </c>
      <c r="E128" s="9" t="s">
        <v>69</v>
      </c>
      <c r="F128" s="9" t="s">
        <v>110</v>
      </c>
      <c r="G128" s="9" t="s">
        <v>113</v>
      </c>
      <c r="H128" s="9" t="s">
        <v>73</v>
      </c>
      <c r="I128" s="9"/>
      <c r="J128" s="9"/>
      <c r="K128" s="26" t="str">
        <f t="shared" si="26"/>
        <v>641400ADMHQR412341</v>
      </c>
      <c r="L128" s="26">
        <v>1</v>
      </c>
      <c r="M128" s="10">
        <v>0</v>
      </c>
      <c r="N128" s="10">
        <v>1926.74</v>
      </c>
      <c r="O128" s="10">
        <v>0</v>
      </c>
      <c r="P128" s="31"/>
      <c r="Q128" s="31">
        <v>0</v>
      </c>
      <c r="R128" s="31">
        <v>0</v>
      </c>
      <c r="S128" s="31">
        <v>0</v>
      </c>
      <c r="T128" s="31">
        <v>0</v>
      </c>
      <c r="U128" s="31">
        <v>0</v>
      </c>
      <c r="V128" s="31">
        <v>0</v>
      </c>
      <c r="W128" s="31">
        <v>0</v>
      </c>
      <c r="X128" s="31">
        <v>0</v>
      </c>
      <c r="Y128" s="31"/>
      <c r="Z128" s="31"/>
      <c r="AA128" s="31"/>
      <c r="AB128" s="31"/>
      <c r="AC128" s="31"/>
      <c r="AD128" s="31"/>
      <c r="AE128" s="31"/>
      <c r="AF128" s="10">
        <f t="shared" si="21"/>
        <v>1926.74</v>
      </c>
    </row>
    <row r="129" spans="1:32" ht="16">
      <c r="A129" s="9" t="s">
        <v>216</v>
      </c>
      <c r="B129" s="9" t="str">
        <f t="shared" si="27"/>
        <v>Indemnité Et Avantages Divers</v>
      </c>
      <c r="C129" s="9" t="str">
        <f t="shared" si="28"/>
        <v>-Admin Brand-Headquarter-Qualité-Support Functions</v>
      </c>
      <c r="D129" s="9" t="s">
        <v>210</v>
      </c>
      <c r="E129" s="9" t="s">
        <v>69</v>
      </c>
      <c r="F129" s="9" t="s">
        <v>110</v>
      </c>
      <c r="G129" s="9" t="s">
        <v>145</v>
      </c>
      <c r="H129" s="9" t="s">
        <v>73</v>
      </c>
      <c r="I129" s="9"/>
      <c r="J129" s="9"/>
      <c r="K129" s="26" t="str">
        <f t="shared" si="26"/>
        <v>641400ADMHQR412441</v>
      </c>
      <c r="L129" s="26">
        <v>1</v>
      </c>
      <c r="M129" s="10">
        <v>2794.41</v>
      </c>
      <c r="N129" s="10">
        <v>0</v>
      </c>
      <c r="O129" s="10">
        <v>0</v>
      </c>
      <c r="P129" s="31"/>
      <c r="Q129" s="31">
        <v>0</v>
      </c>
      <c r="R129" s="31">
        <v>0</v>
      </c>
      <c r="S129" s="31">
        <v>0</v>
      </c>
      <c r="T129" s="31">
        <v>0</v>
      </c>
      <c r="U129" s="31">
        <v>0</v>
      </c>
      <c r="V129" s="31">
        <v>0</v>
      </c>
      <c r="W129" s="31">
        <v>0</v>
      </c>
      <c r="X129" s="31">
        <v>0</v>
      </c>
      <c r="Y129" s="31"/>
      <c r="Z129" s="31"/>
      <c r="AA129" s="31"/>
      <c r="AB129" s="31"/>
      <c r="AC129" s="31"/>
      <c r="AD129" s="31"/>
      <c r="AE129" s="31"/>
      <c r="AF129" s="10">
        <f t="shared" si="21"/>
        <v>2794.41</v>
      </c>
    </row>
    <row r="130" spans="1:32" ht="16">
      <c r="A130" s="9" t="s">
        <v>217</v>
      </c>
      <c r="B130" s="9" t="str">
        <f t="shared" si="27"/>
        <v>Indemnité Et Avantages Divers</v>
      </c>
      <c r="C130" s="9" t="str">
        <f t="shared" si="28"/>
        <v>-Admin Brand-Headquarter-Logistics-Supply Chain Support</v>
      </c>
      <c r="D130" s="9" t="s">
        <v>210</v>
      </c>
      <c r="E130" s="9" t="s">
        <v>69</v>
      </c>
      <c r="F130" s="9" t="s">
        <v>110</v>
      </c>
      <c r="G130" s="9" t="s">
        <v>115</v>
      </c>
      <c r="H130" s="9" t="s">
        <v>116</v>
      </c>
      <c r="I130" s="9"/>
      <c r="J130" s="9"/>
      <c r="K130" s="26" t="str">
        <f t="shared" si="26"/>
        <v>641400ADMHQR421042</v>
      </c>
      <c r="L130" s="26">
        <v>1</v>
      </c>
      <c r="M130" s="10">
        <v>1926.74</v>
      </c>
      <c r="N130" s="10">
        <v>-1926.74</v>
      </c>
      <c r="O130" s="10">
        <v>0</v>
      </c>
      <c r="P130" s="31"/>
      <c r="Q130" s="31">
        <v>0</v>
      </c>
      <c r="R130" s="31">
        <v>0</v>
      </c>
      <c r="S130" s="31">
        <v>0</v>
      </c>
      <c r="T130" s="31">
        <v>0</v>
      </c>
      <c r="U130" s="31">
        <v>0</v>
      </c>
      <c r="V130" s="31">
        <v>0</v>
      </c>
      <c r="W130" s="31">
        <v>0</v>
      </c>
      <c r="X130" s="31">
        <v>0</v>
      </c>
      <c r="Y130" s="31"/>
      <c r="Z130" s="31"/>
      <c r="AA130" s="31"/>
      <c r="AB130" s="31"/>
      <c r="AC130" s="31"/>
      <c r="AD130" s="31"/>
      <c r="AE130" s="31"/>
      <c r="AF130" s="10">
        <f t="shared" si="21"/>
        <v>0</v>
      </c>
    </row>
    <row r="131" spans="1:32" s="53" customFormat="1" ht="16">
      <c r="A131" s="49" t="s">
        <v>218</v>
      </c>
      <c r="B131" s="49" t="str">
        <f t="shared" si="27"/>
        <v>Cotisations URSSAF</v>
      </c>
      <c r="C131" s="49" t="str">
        <f t="shared" si="28"/>
        <v>-Admin Brand-Headquarter-Fabrication-Production</v>
      </c>
      <c r="D131" s="49" t="s">
        <v>219</v>
      </c>
      <c r="E131" s="49" t="s">
        <v>69</v>
      </c>
      <c r="F131" s="49" t="s">
        <v>110</v>
      </c>
      <c r="G131" s="49" t="s">
        <v>149</v>
      </c>
      <c r="H131" s="49" t="s">
        <v>150</v>
      </c>
      <c r="I131" s="49"/>
      <c r="J131" s="49"/>
      <c r="K131" s="50" t="str">
        <f t="shared" si="26"/>
        <v>645100ADMHQR101010</v>
      </c>
      <c r="L131" s="26">
        <v>1</v>
      </c>
      <c r="M131" s="51">
        <v>2597.02</v>
      </c>
      <c r="N131" s="51">
        <v>2663.14</v>
      </c>
      <c r="O131" s="51">
        <v>2540.3000000000002</v>
      </c>
      <c r="P131" s="52">
        <f>'[1]D365 CY24'!AI126</f>
        <v>6304.1003619806534</v>
      </c>
      <c r="Q131" s="52">
        <f>'[1]D365 CY24'!AJ126</f>
        <v>6304.1003619806534</v>
      </c>
      <c r="R131" s="52">
        <f>'[1]D365 CY24'!AK126</f>
        <v>6304.1003619806534</v>
      </c>
      <c r="S131" s="52">
        <f>'[1]D365 CY24'!AL126</f>
        <v>6304.1003619806534</v>
      </c>
      <c r="T131" s="52">
        <f>'[1]D365 CY24'!AM126</f>
        <v>6304.1003619806534</v>
      </c>
      <c r="U131" s="52">
        <f>'[1]D365 CY24'!AN126</f>
        <v>6304.1003619806534</v>
      </c>
      <c r="V131" s="52">
        <f>'[1]D365 CY24'!AO126</f>
        <v>6304.1003619806534</v>
      </c>
      <c r="W131" s="52">
        <f>'[1]D365 CY24'!AP126</f>
        <v>6304.1003619806534</v>
      </c>
      <c r="X131" s="52">
        <f>'[1]D365 CY24'!AQ126</f>
        <v>6304.1003619806534</v>
      </c>
      <c r="Y131" s="52"/>
      <c r="Z131" s="52"/>
      <c r="AA131" s="52"/>
      <c r="AB131" s="52"/>
      <c r="AC131" s="52"/>
      <c r="AD131" s="52"/>
      <c r="AE131" s="52"/>
      <c r="AF131" s="51">
        <f t="shared" si="21"/>
        <v>64537.363257825869</v>
      </c>
    </row>
    <row r="132" spans="1:32" s="53" customFormat="1" ht="16">
      <c r="A132" s="49" t="s">
        <v>220</v>
      </c>
      <c r="B132" s="49" t="str">
        <f t="shared" si="27"/>
        <v>Cotisations URSSAF</v>
      </c>
      <c r="C132" s="49" t="str">
        <f t="shared" si="28"/>
        <v>-Admin Brand-Headquarter-Transportation-Supply Chain</v>
      </c>
      <c r="D132" s="49" t="s">
        <v>219</v>
      </c>
      <c r="E132" s="49" t="s">
        <v>69</v>
      </c>
      <c r="F132" s="49" t="s">
        <v>110</v>
      </c>
      <c r="G132" s="49" t="s">
        <v>127</v>
      </c>
      <c r="H132" s="49" t="s">
        <v>128</v>
      </c>
      <c r="I132" s="49"/>
      <c r="J132" s="49"/>
      <c r="K132" s="50" t="str">
        <f t="shared" si="26"/>
        <v>645100ADMHQR201020</v>
      </c>
      <c r="L132" s="26">
        <v>1</v>
      </c>
      <c r="M132" s="51">
        <v>10219.34</v>
      </c>
      <c r="N132" s="51">
        <v>10351.27</v>
      </c>
      <c r="O132" s="51">
        <v>9980.06</v>
      </c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  <c r="AA132" s="52"/>
      <c r="AB132" s="52"/>
      <c r="AC132" s="52"/>
      <c r="AD132" s="52"/>
      <c r="AE132" s="52"/>
      <c r="AF132" s="51">
        <f t="shared" si="21"/>
        <v>30550.67</v>
      </c>
    </row>
    <row r="133" spans="1:32" s="53" customFormat="1" ht="16">
      <c r="A133" s="49" t="s">
        <v>221</v>
      </c>
      <c r="B133" s="49" t="str">
        <f t="shared" si="27"/>
        <v>Cotisations URSSAF</v>
      </c>
      <c r="C133" s="49" t="str">
        <f t="shared" si="28"/>
        <v>-Admin Brand-Headquarter-Human Resources-Support Functions</v>
      </c>
      <c r="D133" s="49" t="s">
        <v>219</v>
      </c>
      <c r="E133" s="49" t="s">
        <v>69</v>
      </c>
      <c r="F133" s="49" t="s">
        <v>110</v>
      </c>
      <c r="G133" s="49" t="s">
        <v>153</v>
      </c>
      <c r="H133" s="49" t="s">
        <v>73</v>
      </c>
      <c r="I133" s="49"/>
      <c r="J133" s="49"/>
      <c r="K133" s="50" t="str">
        <f t="shared" si="26"/>
        <v>645100ADMHQR411341</v>
      </c>
      <c r="L133" s="26">
        <v>1</v>
      </c>
      <c r="M133" s="51">
        <v>796.31</v>
      </c>
      <c r="N133" s="51">
        <v>796.3</v>
      </c>
      <c r="O133" s="51">
        <v>796.31</v>
      </c>
      <c r="P133" s="52">
        <f>'[1]D365 CY24'!AI122</f>
        <v>1219.7979615380111</v>
      </c>
      <c r="Q133" s="52">
        <f>'[1]D365 CY24'!AJ122</f>
        <v>1219.7979615380111</v>
      </c>
      <c r="R133" s="52">
        <f>'[1]D365 CY24'!AK122</f>
        <v>1219.7979615380111</v>
      </c>
      <c r="S133" s="52">
        <f>'[1]D365 CY24'!AL122</f>
        <v>1219.7979615380111</v>
      </c>
      <c r="T133" s="52">
        <f>'[1]D365 CY24'!AM122</f>
        <v>1219.7979615380111</v>
      </c>
      <c r="U133" s="52">
        <f>'[1]D365 CY24'!AN122</f>
        <v>1219.7979615380111</v>
      </c>
      <c r="V133" s="52">
        <f>'[1]D365 CY24'!AO122</f>
        <v>1219.7979615380111</v>
      </c>
      <c r="W133" s="52">
        <f>'[1]D365 CY24'!AP122</f>
        <v>1219.7979615380111</v>
      </c>
      <c r="X133" s="52">
        <f>'[1]D365 CY24'!AQ122</f>
        <v>1219.7979615380111</v>
      </c>
      <c r="Y133" s="52"/>
      <c r="Z133" s="52"/>
      <c r="AA133" s="52"/>
      <c r="AB133" s="52"/>
      <c r="AC133" s="52"/>
      <c r="AD133" s="52"/>
      <c r="AE133" s="52"/>
      <c r="AF133" s="51">
        <f t="shared" ref="AF133:AF182" si="29">SUM(M133:X133)</f>
        <v>13367.101653842103</v>
      </c>
    </row>
    <row r="134" spans="1:32" s="53" customFormat="1" ht="16">
      <c r="A134" s="49" t="s">
        <v>222</v>
      </c>
      <c r="B134" s="49" t="str">
        <f t="shared" si="27"/>
        <v>Cotisations URSSAF</v>
      </c>
      <c r="C134" s="49" t="str">
        <f t="shared" si="28"/>
        <v>-Admin Brand-Headquarter-Finance-Support Functions</v>
      </c>
      <c r="D134" s="49" t="s">
        <v>219</v>
      </c>
      <c r="E134" s="49" t="s">
        <v>69</v>
      </c>
      <c r="F134" s="49" t="s">
        <v>110</v>
      </c>
      <c r="G134" s="49" t="s">
        <v>155</v>
      </c>
      <c r="H134" s="49" t="s">
        <v>73</v>
      </c>
      <c r="I134" s="49"/>
      <c r="J134" s="49"/>
      <c r="K134" s="50" t="str">
        <f t="shared" si="26"/>
        <v>645100ADMHQR411441</v>
      </c>
      <c r="L134" s="26">
        <v>1</v>
      </c>
      <c r="M134" s="51">
        <v>4922.88</v>
      </c>
      <c r="N134" s="51">
        <v>4993.21</v>
      </c>
      <c r="O134" s="51">
        <v>4993.2</v>
      </c>
      <c r="P134" s="52">
        <f>'[1]D365 CY24'!AI123</f>
        <v>8811.7462426444908</v>
      </c>
      <c r="Q134" s="52">
        <f>'[1]D365 CY24'!AJ123</f>
        <v>8811.7462426444908</v>
      </c>
      <c r="R134" s="52">
        <f>'[1]D365 CY24'!AK123</f>
        <v>8811.7462426444908</v>
      </c>
      <c r="S134" s="52">
        <f>'[1]D365 CY24'!AL123</f>
        <v>8811.7462426444908</v>
      </c>
      <c r="T134" s="52">
        <f>'[1]D365 CY24'!AM123</f>
        <v>8811.7462426444908</v>
      </c>
      <c r="U134" s="52">
        <f>'[1]D365 CY24'!AN123</f>
        <v>8811.7462426444908</v>
      </c>
      <c r="V134" s="52">
        <f>'[1]D365 CY24'!AO123</f>
        <v>8811.7462426444908</v>
      </c>
      <c r="W134" s="52">
        <f>'[1]D365 CY24'!AP123</f>
        <v>8811.7462426444908</v>
      </c>
      <c r="X134" s="52">
        <f>'[1]D365 CY24'!AQ123</f>
        <v>8811.7462426444908</v>
      </c>
      <c r="Y134" s="52"/>
      <c r="Z134" s="52"/>
      <c r="AA134" s="52"/>
      <c r="AB134" s="52"/>
      <c r="AC134" s="52"/>
      <c r="AD134" s="52"/>
      <c r="AE134" s="52"/>
      <c r="AF134" s="51">
        <f t="shared" si="29"/>
        <v>94215.006183800433</v>
      </c>
    </row>
    <row r="135" spans="1:32" s="53" customFormat="1" ht="16">
      <c r="A135" s="49" t="s">
        <v>223</v>
      </c>
      <c r="B135" s="49" t="str">
        <f t="shared" si="27"/>
        <v>Cotisations URSSAF</v>
      </c>
      <c r="C135" s="49" t="str">
        <f t="shared" si="28"/>
        <v>-Admin Brand-Headquarter-R&amp;D-Support Functions</v>
      </c>
      <c r="D135" s="49" t="s">
        <v>219</v>
      </c>
      <c r="E135" s="49" t="s">
        <v>69</v>
      </c>
      <c r="F135" s="49" t="s">
        <v>110</v>
      </c>
      <c r="G135" s="49" t="s">
        <v>157</v>
      </c>
      <c r="H135" s="49" t="s">
        <v>73</v>
      </c>
      <c r="I135" s="49"/>
      <c r="J135" s="49"/>
      <c r="K135" s="50" t="str">
        <f t="shared" si="26"/>
        <v>645100ADMHQR411841</v>
      </c>
      <c r="L135" s="26">
        <v>1</v>
      </c>
      <c r="M135" s="51">
        <v>2951.57</v>
      </c>
      <c r="N135" s="51">
        <v>2951.57</v>
      </c>
      <c r="O135" s="51">
        <v>2951.57</v>
      </c>
      <c r="P135" s="52">
        <f>'[1]D365 CY24'!AI124</f>
        <v>5985.1488106505494</v>
      </c>
      <c r="Q135" s="52">
        <f>'[1]D365 CY24'!AJ124</f>
        <v>5985.1488106505494</v>
      </c>
      <c r="R135" s="52">
        <f>'[1]D365 CY24'!AK124</f>
        <v>4340.5487372982388</v>
      </c>
      <c r="S135" s="52">
        <f>'[1]D365 CY24'!AL124</f>
        <v>4340.5487372982388</v>
      </c>
      <c r="T135" s="52">
        <f>'[1]D365 CY24'!AM124</f>
        <v>4340.5487372982388</v>
      </c>
      <c r="U135" s="52">
        <f>'[1]D365 CY24'!AN124</f>
        <v>7660.5487372982388</v>
      </c>
      <c r="V135" s="52">
        <f>'[1]D365 CY24'!AO124</f>
        <v>7660.5487372982388</v>
      </c>
      <c r="W135" s="52">
        <f>'[1]D365 CY24'!AP124</f>
        <v>7660.5487372982388</v>
      </c>
      <c r="X135" s="52">
        <f>'[1]D365 CY24'!AQ124</f>
        <v>7660.5487372982388</v>
      </c>
      <c r="Y135" s="52"/>
      <c r="Z135" s="52"/>
      <c r="AA135" s="52"/>
      <c r="AB135" s="52"/>
      <c r="AC135" s="52"/>
      <c r="AD135" s="52"/>
      <c r="AE135" s="52"/>
      <c r="AF135" s="51">
        <f t="shared" si="29"/>
        <v>64488.84878238877</v>
      </c>
    </row>
    <row r="136" spans="1:32" s="53" customFormat="1" ht="16">
      <c r="A136" s="49" t="s">
        <v>224</v>
      </c>
      <c r="B136" s="49" t="str">
        <f t="shared" si="27"/>
        <v>Cotisations URSSAF</v>
      </c>
      <c r="C136" s="49" t="str">
        <f t="shared" si="28"/>
        <v>-Admin Brand-Headquarter-Services Communs-Support Functions</v>
      </c>
      <c r="D136" s="49" t="s">
        <v>219</v>
      </c>
      <c r="E136" s="49" t="s">
        <v>69</v>
      </c>
      <c r="F136" s="49" t="s">
        <v>110</v>
      </c>
      <c r="G136" s="49" t="s">
        <v>72</v>
      </c>
      <c r="H136" s="49" t="s">
        <v>73</v>
      </c>
      <c r="I136" s="49"/>
      <c r="J136" s="49"/>
      <c r="K136" s="50" t="str">
        <f t="shared" si="26"/>
        <v>645100ADMHQR412041</v>
      </c>
      <c r="L136" s="26">
        <v>1</v>
      </c>
      <c r="M136" s="51">
        <v>5437.21</v>
      </c>
      <c r="N136" s="51">
        <v>5672.36</v>
      </c>
      <c r="O136" s="51">
        <v>5640.63</v>
      </c>
      <c r="P136" s="52">
        <f>'[1]D365 CY24'!AI121</f>
        <v>11625.541317914704</v>
      </c>
      <c r="Q136" s="52">
        <f>'[1]D365 CY24'!AJ121</f>
        <v>16345.541317914705</v>
      </c>
      <c r="R136" s="52">
        <f>'[1]D365 CY24'!AK121</f>
        <v>17745.541317914707</v>
      </c>
      <c r="S136" s="52">
        <f>'[1]D365 CY24'!AL121</f>
        <v>18912.207984581371</v>
      </c>
      <c r="T136" s="52">
        <f>'[1]D365 CY24'!AM121</f>
        <v>18912.207984581371</v>
      </c>
      <c r="U136" s="52">
        <f>'[1]D365 CY24'!AN121</f>
        <v>19312.207984581371</v>
      </c>
      <c r="V136" s="52">
        <f>'[1]D365 CY24'!AO121</f>
        <v>19312.207984581371</v>
      </c>
      <c r="W136" s="52">
        <f>'[1]D365 CY24'!AP121</f>
        <v>19312.207984581371</v>
      </c>
      <c r="X136" s="52">
        <f>'[1]D365 CY24'!AQ121</f>
        <v>19312.207984581371</v>
      </c>
      <c r="Y136" s="52"/>
      <c r="Z136" s="52"/>
      <c r="AA136" s="52"/>
      <c r="AB136" s="52"/>
      <c r="AC136" s="52"/>
      <c r="AD136" s="52"/>
      <c r="AE136" s="52"/>
      <c r="AF136" s="51">
        <f t="shared" si="29"/>
        <v>177540.07186123234</v>
      </c>
    </row>
    <row r="137" spans="1:32" s="53" customFormat="1" ht="16">
      <c r="A137" s="49" t="s">
        <v>225</v>
      </c>
      <c r="B137" s="49" t="str">
        <f t="shared" si="27"/>
        <v>Cotisations URSSAF</v>
      </c>
      <c r="C137" s="49" t="str">
        <f t="shared" si="28"/>
        <v>-Admin Brand-Headquarter-Marketing NPD-Support Functions</v>
      </c>
      <c r="D137" s="49" t="s">
        <v>219</v>
      </c>
      <c r="E137" s="49" t="s">
        <v>69</v>
      </c>
      <c r="F137" s="49" t="s">
        <v>110</v>
      </c>
      <c r="G137" s="49" t="s">
        <v>111</v>
      </c>
      <c r="H137" s="49" t="s">
        <v>73</v>
      </c>
      <c r="I137" s="49"/>
      <c r="J137" s="49"/>
      <c r="K137" s="50" t="str">
        <f t="shared" si="26"/>
        <v>645100ADMHQR412241</v>
      </c>
      <c r="L137" s="26">
        <v>1</v>
      </c>
      <c r="M137" s="51">
        <v>1174.8900000000001</v>
      </c>
      <c r="N137" s="51">
        <v>1174.8900000000001</v>
      </c>
      <c r="O137" s="51">
        <v>1174.8900000000001</v>
      </c>
      <c r="P137" s="52">
        <f>'[1]D365 CY24'!AI128</f>
        <v>2147.2486002122196</v>
      </c>
      <c r="Q137" s="52">
        <f>'[1]D365 CY24'!AJ128</f>
        <v>2147.2486002122196</v>
      </c>
      <c r="R137" s="52">
        <f>'[1]D365 CY24'!AK128</f>
        <v>2147.2486002122196</v>
      </c>
      <c r="S137" s="52">
        <f>'[1]D365 CY24'!AL128</f>
        <v>2147.2486002122196</v>
      </c>
      <c r="T137" s="52">
        <f>'[1]D365 CY24'!AM128</f>
        <v>2147.2486002122196</v>
      </c>
      <c r="U137" s="52">
        <f>'[1]D365 CY24'!AN128</f>
        <v>4213.9152668788875</v>
      </c>
      <c r="V137" s="52">
        <f>'[1]D365 CY24'!AO128</f>
        <v>4213.9152668788875</v>
      </c>
      <c r="W137" s="52">
        <f>'[1]D365 CY24'!AP128</f>
        <v>4213.9152668788875</v>
      </c>
      <c r="X137" s="52">
        <f>'[1]D365 CY24'!AQ128</f>
        <v>4213.9152668788875</v>
      </c>
      <c r="Y137" s="52"/>
      <c r="Z137" s="52"/>
      <c r="AA137" s="52"/>
      <c r="AB137" s="52"/>
      <c r="AC137" s="52"/>
      <c r="AD137" s="52"/>
      <c r="AE137" s="52"/>
      <c r="AF137" s="51">
        <f t="shared" si="29"/>
        <v>31116.574068576654</v>
      </c>
    </row>
    <row r="138" spans="1:32" s="53" customFormat="1" ht="16">
      <c r="A138" s="49" t="s">
        <v>226</v>
      </c>
      <c r="B138" s="49" t="str">
        <f t="shared" si="27"/>
        <v>Cotisations URSSAF</v>
      </c>
      <c r="C138" s="49" t="str">
        <f t="shared" si="28"/>
        <v>-Admin Brand-Headquarter-Logisitque-Support Functions</v>
      </c>
      <c r="D138" s="49" t="s">
        <v>219</v>
      </c>
      <c r="E138" s="49" t="s">
        <v>69</v>
      </c>
      <c r="F138" s="49" t="s">
        <v>110</v>
      </c>
      <c r="G138" s="49" t="s">
        <v>113</v>
      </c>
      <c r="H138" s="49" t="s">
        <v>73</v>
      </c>
      <c r="I138" s="49"/>
      <c r="J138" s="49"/>
      <c r="K138" s="50" t="str">
        <f t="shared" ref="K138:K195" si="30">D138&amp;E138&amp;F138&amp;G138&amp;H138&amp;I138&amp;J138</f>
        <v>645100ADMHQR412341</v>
      </c>
      <c r="L138" s="26">
        <v>1</v>
      </c>
      <c r="M138" s="51">
        <v>0</v>
      </c>
      <c r="N138" s="51">
        <v>9198.9599999999991</v>
      </c>
      <c r="O138" s="51">
        <v>4657.21</v>
      </c>
      <c r="P138" s="52">
        <f>'[1]D365 CY24'!AI129</f>
        <v>31878.457741952043</v>
      </c>
      <c r="Q138" s="52">
        <f>'[1]D365 CY24'!AJ129</f>
        <v>31878.457741952043</v>
      </c>
      <c r="R138" s="52">
        <f>'[1]D365 CY24'!AK129</f>
        <v>31878.457741952043</v>
      </c>
      <c r="S138" s="52">
        <f>'[1]D365 CY24'!AL129</f>
        <v>31878.457741952043</v>
      </c>
      <c r="T138" s="52">
        <f>'[1]D365 CY24'!AM129</f>
        <v>31878.457741952043</v>
      </c>
      <c r="U138" s="52">
        <f>'[1]D365 CY24'!AN129</f>
        <v>33878.457741952043</v>
      </c>
      <c r="V138" s="52">
        <f>'[1]D365 CY24'!AO129</f>
        <v>36545.124408618714</v>
      </c>
      <c r="W138" s="52">
        <f>'[1]D365 CY24'!AP129</f>
        <v>36545.124408618714</v>
      </c>
      <c r="X138" s="52">
        <f>'[1]D365 CY24'!AQ129</f>
        <v>36545.124408618714</v>
      </c>
      <c r="Y138" s="52"/>
      <c r="Z138" s="52"/>
      <c r="AA138" s="52"/>
      <c r="AB138" s="52"/>
      <c r="AC138" s="52"/>
      <c r="AD138" s="52"/>
      <c r="AE138" s="52"/>
      <c r="AF138" s="51">
        <f t="shared" si="29"/>
        <v>316762.28967756836</v>
      </c>
    </row>
    <row r="139" spans="1:32" s="53" customFormat="1" ht="16">
      <c r="A139" s="49" t="s">
        <v>227</v>
      </c>
      <c r="B139" s="49" t="str">
        <f t="shared" si="27"/>
        <v>Cotisations URSSAF</v>
      </c>
      <c r="C139" s="49" t="str">
        <f t="shared" si="28"/>
        <v>-Admin Brand-Headquarter-Qualité-Support Functions</v>
      </c>
      <c r="D139" s="49" t="s">
        <v>219</v>
      </c>
      <c r="E139" s="49" t="s">
        <v>69</v>
      </c>
      <c r="F139" s="49" t="s">
        <v>110</v>
      </c>
      <c r="G139" s="49" t="s">
        <v>145</v>
      </c>
      <c r="H139" s="49" t="s">
        <v>73</v>
      </c>
      <c r="I139" s="49"/>
      <c r="J139" s="49"/>
      <c r="K139" s="50" t="str">
        <f t="shared" si="30"/>
        <v>645100ADMHQR412441</v>
      </c>
      <c r="L139" s="26">
        <v>1</v>
      </c>
      <c r="M139" s="51">
        <v>4328.95</v>
      </c>
      <c r="N139" s="51">
        <v>4724.57</v>
      </c>
      <c r="O139" s="51">
        <v>4207.96</v>
      </c>
      <c r="P139" s="52">
        <f>'[1]D365 CY24'!AI125</f>
        <v>11695.70325811283</v>
      </c>
      <c r="Q139" s="52">
        <f>'[1]D365 CY24'!AJ125</f>
        <v>11695.70325811283</v>
      </c>
      <c r="R139" s="52">
        <f>'[1]D365 CY24'!AK125</f>
        <v>13278.20325811283</v>
      </c>
      <c r="S139" s="52">
        <f>'[1]D365 CY24'!AL125</f>
        <v>13278.20325811283</v>
      </c>
      <c r="T139" s="52">
        <f>'[1]D365 CY24'!AM125</f>
        <v>13278.20325811283</v>
      </c>
      <c r="U139" s="52">
        <f>'[1]D365 CY24'!AN125</f>
        <v>13278.20325811283</v>
      </c>
      <c r="V139" s="52">
        <f>'[1]D365 CY24'!AO125</f>
        <v>14860.70325811283</v>
      </c>
      <c r="W139" s="52">
        <f>'[1]D365 CY24'!AP125</f>
        <v>14860.70325811283</v>
      </c>
      <c r="X139" s="52">
        <f>'[1]D365 CY24'!AQ125</f>
        <v>14860.70325811283</v>
      </c>
      <c r="Y139" s="52"/>
      <c r="Z139" s="52"/>
      <c r="AA139" s="52"/>
      <c r="AB139" s="52"/>
      <c r="AC139" s="52"/>
      <c r="AD139" s="52"/>
      <c r="AE139" s="52"/>
      <c r="AF139" s="51">
        <f t="shared" si="29"/>
        <v>134347.80932301545</v>
      </c>
    </row>
    <row r="140" spans="1:32" s="53" customFormat="1" ht="16">
      <c r="A140" s="49" t="s">
        <v>228</v>
      </c>
      <c r="B140" s="49" t="str">
        <f t="shared" si="27"/>
        <v>Cotisations URSSAF</v>
      </c>
      <c r="C140" s="49" t="str">
        <f t="shared" si="28"/>
        <v>-Admin Brand-Headquarter-Logistics-Supply Chain Support</v>
      </c>
      <c r="D140" s="49" t="s">
        <v>219</v>
      </c>
      <c r="E140" s="49" t="s">
        <v>69</v>
      </c>
      <c r="F140" s="49" t="s">
        <v>110</v>
      </c>
      <c r="G140" s="49" t="s">
        <v>115</v>
      </c>
      <c r="H140" s="49" t="s">
        <v>116</v>
      </c>
      <c r="I140" s="49"/>
      <c r="J140" s="49"/>
      <c r="K140" s="50" t="str">
        <f t="shared" si="30"/>
        <v>645100ADMHQR421042</v>
      </c>
      <c r="L140" s="26">
        <v>1</v>
      </c>
      <c r="M140" s="51">
        <v>4580.7299999999996</v>
      </c>
      <c r="N140" s="51">
        <v>-4580.7299999999996</v>
      </c>
      <c r="O140" s="51">
        <v>0</v>
      </c>
      <c r="P140" s="52"/>
      <c r="Q140" s="52">
        <v>0</v>
      </c>
      <c r="R140" s="52">
        <v>0</v>
      </c>
      <c r="S140" s="52">
        <v>0</v>
      </c>
      <c r="T140" s="52">
        <v>0</v>
      </c>
      <c r="U140" s="52">
        <v>0</v>
      </c>
      <c r="V140" s="52">
        <v>0</v>
      </c>
      <c r="W140" s="52">
        <v>0</v>
      </c>
      <c r="X140" s="52">
        <v>0</v>
      </c>
      <c r="Y140" s="52"/>
      <c r="Z140" s="52"/>
      <c r="AA140" s="52"/>
      <c r="AB140" s="52"/>
      <c r="AC140" s="52"/>
      <c r="AD140" s="52"/>
      <c r="AE140" s="52"/>
      <c r="AF140" s="51">
        <f t="shared" si="29"/>
        <v>0</v>
      </c>
    </row>
    <row r="141" spans="1:32" ht="16">
      <c r="A141" s="9" t="s">
        <v>229</v>
      </c>
      <c r="B141" s="9" t="str">
        <f t="shared" si="27"/>
        <v>Cotisations Mutuelles</v>
      </c>
      <c r="C141" s="9" t="str">
        <f t="shared" si="28"/>
        <v>-Admin Brand-Headquarter-Fabrication-Production</v>
      </c>
      <c r="D141" s="9" t="s">
        <v>230</v>
      </c>
      <c r="E141" s="9" t="s">
        <v>69</v>
      </c>
      <c r="F141" s="9" t="s">
        <v>110</v>
      </c>
      <c r="G141" s="9" t="s">
        <v>149</v>
      </c>
      <c r="H141" s="9" t="s">
        <v>150</v>
      </c>
      <c r="I141" s="9"/>
      <c r="J141" s="9"/>
      <c r="K141" s="26" t="str">
        <f t="shared" si="30"/>
        <v>645200ADMHQR101010</v>
      </c>
      <c r="L141" s="26">
        <v>1</v>
      </c>
      <c r="M141" s="10">
        <v>274.47000000000003</v>
      </c>
      <c r="N141" s="10">
        <v>277.86</v>
      </c>
      <c r="O141" s="10">
        <v>272.17</v>
      </c>
      <c r="P141" s="31"/>
      <c r="Q141" s="31">
        <v>0</v>
      </c>
      <c r="R141" s="31">
        <v>0</v>
      </c>
      <c r="S141" s="31">
        <v>0</v>
      </c>
      <c r="T141" s="31">
        <v>0</v>
      </c>
      <c r="U141" s="31">
        <v>0</v>
      </c>
      <c r="V141" s="31">
        <v>0</v>
      </c>
      <c r="W141" s="31">
        <v>0</v>
      </c>
      <c r="X141" s="31">
        <v>0</v>
      </c>
      <c r="Y141" s="31"/>
      <c r="Z141" s="31"/>
      <c r="AA141" s="31"/>
      <c r="AB141" s="31"/>
      <c r="AC141" s="31"/>
      <c r="AD141" s="31"/>
      <c r="AE141" s="31"/>
      <c r="AF141" s="10">
        <f t="shared" si="29"/>
        <v>824.5</v>
      </c>
    </row>
    <row r="142" spans="1:32" ht="16">
      <c r="A142" s="9" t="s">
        <v>231</v>
      </c>
      <c r="B142" s="9" t="str">
        <f t="shared" si="27"/>
        <v>Cotisations Mutuelles</v>
      </c>
      <c r="C142" s="9" t="str">
        <f t="shared" si="28"/>
        <v>-Admin Brand-Headquarter-Transportation-Supply Chain</v>
      </c>
      <c r="D142" s="9" t="s">
        <v>230</v>
      </c>
      <c r="E142" s="9" t="s">
        <v>69</v>
      </c>
      <c r="F142" s="9" t="s">
        <v>110</v>
      </c>
      <c r="G142" s="9" t="s">
        <v>127</v>
      </c>
      <c r="H142" s="9" t="s">
        <v>128</v>
      </c>
      <c r="I142" s="9"/>
      <c r="J142" s="9"/>
      <c r="K142" s="26" t="str">
        <f t="shared" si="30"/>
        <v>645200ADMHQR201020</v>
      </c>
      <c r="L142" s="26">
        <v>1</v>
      </c>
      <c r="M142" s="10">
        <v>1020.98</v>
      </c>
      <c r="N142" s="10">
        <v>1027.3</v>
      </c>
      <c r="O142" s="10">
        <v>1007.76</v>
      </c>
      <c r="P142" s="31"/>
      <c r="Q142" s="31">
        <v>0</v>
      </c>
      <c r="R142" s="31">
        <v>0</v>
      </c>
      <c r="S142" s="31">
        <v>0</v>
      </c>
      <c r="T142" s="31">
        <v>0</v>
      </c>
      <c r="U142" s="31">
        <v>0</v>
      </c>
      <c r="V142" s="31">
        <v>0</v>
      </c>
      <c r="W142" s="31">
        <v>0</v>
      </c>
      <c r="X142" s="31">
        <v>0</v>
      </c>
      <c r="Y142" s="31"/>
      <c r="Z142" s="31"/>
      <c r="AA142" s="31"/>
      <c r="AB142" s="31"/>
      <c r="AC142" s="31"/>
      <c r="AD142" s="31"/>
      <c r="AE142" s="31"/>
      <c r="AF142" s="10">
        <f t="shared" si="29"/>
        <v>3056.04</v>
      </c>
    </row>
    <row r="143" spans="1:32" ht="16">
      <c r="A143" s="9" t="s">
        <v>232</v>
      </c>
      <c r="B143" s="9" t="str">
        <f t="shared" si="27"/>
        <v>Cotisations Mutuelles</v>
      </c>
      <c r="C143" s="9" t="str">
        <f t="shared" si="28"/>
        <v>-Admin Brand-Headquarter-Human Resources-Support Functions</v>
      </c>
      <c r="D143" s="9" t="s">
        <v>230</v>
      </c>
      <c r="E143" s="9" t="s">
        <v>69</v>
      </c>
      <c r="F143" s="9" t="s">
        <v>110</v>
      </c>
      <c r="G143" s="9" t="s">
        <v>153</v>
      </c>
      <c r="H143" s="9" t="s">
        <v>73</v>
      </c>
      <c r="I143" s="9"/>
      <c r="J143" s="9"/>
      <c r="K143" s="26" t="str">
        <f t="shared" si="30"/>
        <v>645200ADMHQR411341</v>
      </c>
      <c r="L143" s="26">
        <v>1</v>
      </c>
      <c r="M143" s="10">
        <v>26.43</v>
      </c>
      <c r="N143" s="10">
        <v>26.43</v>
      </c>
      <c r="O143" s="10">
        <v>26.43</v>
      </c>
      <c r="P143" s="31"/>
      <c r="Q143" s="31">
        <v>0</v>
      </c>
      <c r="R143" s="31">
        <v>0</v>
      </c>
      <c r="S143" s="31">
        <v>0</v>
      </c>
      <c r="T143" s="31">
        <v>0</v>
      </c>
      <c r="U143" s="31">
        <v>0</v>
      </c>
      <c r="V143" s="31">
        <v>0</v>
      </c>
      <c r="W143" s="31">
        <v>0</v>
      </c>
      <c r="X143" s="31">
        <v>0</v>
      </c>
      <c r="Y143" s="31"/>
      <c r="Z143" s="31"/>
      <c r="AA143" s="31"/>
      <c r="AB143" s="31"/>
      <c r="AC143" s="31"/>
      <c r="AD143" s="31"/>
      <c r="AE143" s="31"/>
      <c r="AF143" s="10">
        <f t="shared" si="29"/>
        <v>79.289999999999992</v>
      </c>
    </row>
    <row r="144" spans="1:32" ht="16">
      <c r="A144" s="9" t="s">
        <v>233</v>
      </c>
      <c r="B144" s="9" t="str">
        <f t="shared" si="27"/>
        <v>Cotisations Mutuelles</v>
      </c>
      <c r="C144" s="9" t="str">
        <f t="shared" si="28"/>
        <v>-Admin Brand-Headquarter-Finance-Support Functions</v>
      </c>
      <c r="D144" s="9" t="s">
        <v>230</v>
      </c>
      <c r="E144" s="9" t="s">
        <v>69</v>
      </c>
      <c r="F144" s="9" t="s">
        <v>110</v>
      </c>
      <c r="G144" s="9" t="s">
        <v>155</v>
      </c>
      <c r="H144" s="9" t="s">
        <v>73</v>
      </c>
      <c r="I144" s="9"/>
      <c r="J144" s="9"/>
      <c r="K144" s="26" t="str">
        <f t="shared" si="30"/>
        <v>645200ADMHQR411441</v>
      </c>
      <c r="L144" s="26">
        <v>1</v>
      </c>
      <c r="M144" s="10">
        <v>494.38</v>
      </c>
      <c r="N144" s="10">
        <v>500.22</v>
      </c>
      <c r="O144" s="10">
        <v>500.22</v>
      </c>
      <c r="P144" s="31"/>
      <c r="Q144" s="31">
        <v>0</v>
      </c>
      <c r="R144" s="31">
        <v>0</v>
      </c>
      <c r="S144" s="31">
        <v>0</v>
      </c>
      <c r="T144" s="31">
        <v>0</v>
      </c>
      <c r="U144" s="31">
        <v>0</v>
      </c>
      <c r="V144" s="31">
        <v>0</v>
      </c>
      <c r="W144" s="31">
        <v>0</v>
      </c>
      <c r="X144" s="31">
        <v>0</v>
      </c>
      <c r="Y144" s="31"/>
      <c r="Z144" s="31"/>
      <c r="AA144" s="31"/>
      <c r="AB144" s="31"/>
      <c r="AC144" s="31"/>
      <c r="AD144" s="31"/>
      <c r="AE144" s="31"/>
      <c r="AF144" s="10">
        <f t="shared" si="29"/>
        <v>1494.8200000000002</v>
      </c>
    </row>
    <row r="145" spans="1:32" ht="16">
      <c r="A145" s="9" t="s">
        <v>234</v>
      </c>
      <c r="B145" s="9" t="str">
        <f t="shared" si="27"/>
        <v>Cotisations Mutuelles</v>
      </c>
      <c r="C145" s="9" t="str">
        <f t="shared" si="28"/>
        <v>-Admin Brand-Headquarter-R&amp;D-Support Functions</v>
      </c>
      <c r="D145" s="9" t="s">
        <v>230</v>
      </c>
      <c r="E145" s="9" t="s">
        <v>69</v>
      </c>
      <c r="F145" s="9" t="s">
        <v>110</v>
      </c>
      <c r="G145" s="9" t="s">
        <v>157</v>
      </c>
      <c r="H145" s="9" t="s">
        <v>73</v>
      </c>
      <c r="I145" s="9"/>
      <c r="J145" s="9"/>
      <c r="K145" s="26" t="str">
        <f t="shared" si="30"/>
        <v>645200ADMHQR411841</v>
      </c>
      <c r="L145" s="26">
        <v>1</v>
      </c>
      <c r="M145" s="10">
        <v>390.01</v>
      </c>
      <c r="N145" s="10">
        <v>390.01</v>
      </c>
      <c r="O145" s="10">
        <v>390.01</v>
      </c>
      <c r="P145" s="31"/>
      <c r="Q145" s="31">
        <v>0</v>
      </c>
      <c r="R145" s="31">
        <v>0</v>
      </c>
      <c r="S145" s="31">
        <v>0</v>
      </c>
      <c r="T145" s="31">
        <v>0</v>
      </c>
      <c r="U145" s="31">
        <v>0</v>
      </c>
      <c r="V145" s="31">
        <v>0</v>
      </c>
      <c r="W145" s="31">
        <v>0</v>
      </c>
      <c r="X145" s="31">
        <v>0</v>
      </c>
      <c r="Y145" s="31"/>
      <c r="Z145" s="31"/>
      <c r="AA145" s="31"/>
      <c r="AB145" s="31"/>
      <c r="AC145" s="31"/>
      <c r="AD145" s="31"/>
      <c r="AE145" s="31"/>
      <c r="AF145" s="10">
        <f t="shared" si="29"/>
        <v>1170.03</v>
      </c>
    </row>
    <row r="146" spans="1:32" ht="16">
      <c r="A146" s="9" t="s">
        <v>235</v>
      </c>
      <c r="B146" s="9" t="str">
        <f t="shared" si="27"/>
        <v>Cotisations Mutuelles</v>
      </c>
      <c r="C146" s="9" t="str">
        <f t="shared" si="28"/>
        <v>-Admin Brand-Headquarter-Services Communs-Support Functions</v>
      </c>
      <c r="D146" s="9" t="s">
        <v>230</v>
      </c>
      <c r="E146" s="9" t="s">
        <v>69</v>
      </c>
      <c r="F146" s="9" t="s">
        <v>110</v>
      </c>
      <c r="G146" s="9" t="s">
        <v>72</v>
      </c>
      <c r="H146" s="9" t="s">
        <v>73</v>
      </c>
      <c r="I146" s="9"/>
      <c r="J146" s="9"/>
      <c r="K146" s="26" t="str">
        <f t="shared" si="30"/>
        <v>645200ADMHQR412041</v>
      </c>
      <c r="L146" s="26">
        <v>1</v>
      </c>
      <c r="M146" s="10">
        <v>746.78</v>
      </c>
      <c r="N146" s="10">
        <v>759.9</v>
      </c>
      <c r="O146" s="10">
        <v>755.01</v>
      </c>
      <c r="P146" s="31">
        <f>'[1]D365 CY24'!AI131</f>
        <v>5000</v>
      </c>
      <c r="Q146" s="31">
        <f>'[1]D365 CY24'!AJ131</f>
        <v>5000</v>
      </c>
      <c r="R146" s="31">
        <f>'[1]D365 CY24'!AK131</f>
        <v>5000</v>
      </c>
      <c r="S146" s="31">
        <f>'[1]D365 CY24'!AL131</f>
        <v>5000</v>
      </c>
      <c r="T146" s="31">
        <f>'[1]D365 CY24'!AM131</f>
        <v>5000</v>
      </c>
      <c r="U146" s="31">
        <f>'[1]D365 CY24'!AN131</f>
        <v>5000</v>
      </c>
      <c r="V146" s="31">
        <f>'[1]D365 CY24'!AO131</f>
        <v>5000</v>
      </c>
      <c r="W146" s="31">
        <f>'[1]D365 CY24'!AP131</f>
        <v>5000</v>
      </c>
      <c r="X146" s="31">
        <f>'[1]D365 CY24'!AQ131</f>
        <v>5000</v>
      </c>
      <c r="Y146" s="31"/>
      <c r="Z146" s="31"/>
      <c r="AA146" s="31"/>
      <c r="AB146" s="31"/>
      <c r="AC146" s="31"/>
      <c r="AD146" s="31"/>
      <c r="AE146" s="31"/>
      <c r="AF146" s="10">
        <f t="shared" si="29"/>
        <v>47261.69</v>
      </c>
    </row>
    <row r="147" spans="1:32" ht="16">
      <c r="A147" s="9" t="s">
        <v>236</v>
      </c>
      <c r="B147" s="9" t="str">
        <f t="shared" si="27"/>
        <v>Cotisations Mutuelles</v>
      </c>
      <c r="C147" s="9" t="str">
        <f t="shared" si="28"/>
        <v>-Admin Brand-Headquarter-Marketing NPD-Support Functions</v>
      </c>
      <c r="D147" s="9" t="s">
        <v>230</v>
      </c>
      <c r="E147" s="9" t="s">
        <v>69</v>
      </c>
      <c r="F147" s="9" t="s">
        <v>110</v>
      </c>
      <c r="G147" s="9" t="s">
        <v>111</v>
      </c>
      <c r="H147" s="9" t="s">
        <v>73</v>
      </c>
      <c r="I147" s="9"/>
      <c r="J147" s="9"/>
      <c r="K147" s="26" t="str">
        <f t="shared" si="30"/>
        <v>645200ADMHQR412241</v>
      </c>
      <c r="L147" s="26">
        <v>1</v>
      </c>
      <c r="M147" s="10">
        <v>103.97</v>
      </c>
      <c r="N147" s="10">
        <v>103.97</v>
      </c>
      <c r="O147" s="10">
        <v>103.97</v>
      </c>
      <c r="P147" s="31"/>
      <c r="Q147" s="31">
        <v>0</v>
      </c>
      <c r="R147" s="31">
        <v>0</v>
      </c>
      <c r="S147" s="31">
        <v>0</v>
      </c>
      <c r="T147" s="31">
        <v>0</v>
      </c>
      <c r="U147" s="31">
        <v>0</v>
      </c>
      <c r="V147" s="31">
        <v>0</v>
      </c>
      <c r="W147" s="31">
        <v>0</v>
      </c>
      <c r="X147" s="31">
        <v>0</v>
      </c>
      <c r="Y147" s="31"/>
      <c r="Z147" s="31"/>
      <c r="AA147" s="31"/>
      <c r="AB147" s="31"/>
      <c r="AC147" s="31"/>
      <c r="AD147" s="31"/>
      <c r="AE147" s="31"/>
      <c r="AF147" s="10">
        <f t="shared" si="29"/>
        <v>311.90999999999997</v>
      </c>
    </row>
    <row r="148" spans="1:32" ht="16">
      <c r="A148" s="9" t="s">
        <v>237</v>
      </c>
      <c r="B148" s="9" t="str">
        <f t="shared" si="27"/>
        <v>Cotisations Mutuelles</v>
      </c>
      <c r="C148" s="9" t="str">
        <f t="shared" si="28"/>
        <v>-Admin Brand-Headquarter-Logisitque-Support Functions</v>
      </c>
      <c r="D148" s="9" t="s">
        <v>230</v>
      </c>
      <c r="E148" s="9" t="s">
        <v>69</v>
      </c>
      <c r="F148" s="9" t="s">
        <v>110</v>
      </c>
      <c r="G148" s="9" t="s">
        <v>113</v>
      </c>
      <c r="H148" s="9" t="s">
        <v>73</v>
      </c>
      <c r="I148" s="9"/>
      <c r="J148" s="9"/>
      <c r="K148" s="26" t="str">
        <f t="shared" si="30"/>
        <v>645200ADMHQR412341</v>
      </c>
      <c r="L148" s="26">
        <v>1</v>
      </c>
      <c r="M148" s="10">
        <v>0</v>
      </c>
      <c r="N148" s="10">
        <v>1227</v>
      </c>
      <c r="O148" s="10">
        <v>620.46</v>
      </c>
      <c r="P148" s="31"/>
      <c r="Q148" s="31">
        <v>0</v>
      </c>
      <c r="R148" s="31">
        <v>0</v>
      </c>
      <c r="S148" s="31">
        <v>0</v>
      </c>
      <c r="T148" s="31">
        <v>0</v>
      </c>
      <c r="U148" s="31">
        <v>0</v>
      </c>
      <c r="V148" s="31">
        <v>0</v>
      </c>
      <c r="W148" s="31">
        <v>0</v>
      </c>
      <c r="X148" s="31">
        <v>0</v>
      </c>
      <c r="Y148" s="31"/>
      <c r="Z148" s="31"/>
      <c r="AA148" s="31"/>
      <c r="AB148" s="31"/>
      <c r="AC148" s="31"/>
      <c r="AD148" s="31"/>
      <c r="AE148" s="31"/>
      <c r="AF148" s="10">
        <f t="shared" si="29"/>
        <v>1847.46</v>
      </c>
    </row>
    <row r="149" spans="1:32" ht="16">
      <c r="A149" s="9" t="s">
        <v>238</v>
      </c>
      <c r="B149" s="9" t="str">
        <f t="shared" si="27"/>
        <v>Cotisations Mutuelles</v>
      </c>
      <c r="C149" s="9" t="str">
        <f t="shared" si="28"/>
        <v>-Admin Brand-Headquarter-Qualité-Support Functions</v>
      </c>
      <c r="D149" s="9" t="s">
        <v>230</v>
      </c>
      <c r="E149" s="9" t="s">
        <v>69</v>
      </c>
      <c r="F149" s="9" t="s">
        <v>110</v>
      </c>
      <c r="G149" s="9" t="s">
        <v>145</v>
      </c>
      <c r="H149" s="9" t="s">
        <v>73</v>
      </c>
      <c r="I149" s="9"/>
      <c r="J149" s="9"/>
      <c r="K149" s="26" t="str">
        <f t="shared" si="30"/>
        <v>645200ADMHQR412441</v>
      </c>
      <c r="L149" s="26">
        <v>1</v>
      </c>
      <c r="M149" s="10">
        <v>481.68</v>
      </c>
      <c r="N149" s="10">
        <v>501.61</v>
      </c>
      <c r="O149" s="10">
        <v>506.41</v>
      </c>
      <c r="P149" s="31"/>
      <c r="Q149" s="31">
        <v>0</v>
      </c>
      <c r="R149" s="31">
        <v>0</v>
      </c>
      <c r="S149" s="31">
        <v>0</v>
      </c>
      <c r="T149" s="31">
        <v>0</v>
      </c>
      <c r="U149" s="31">
        <v>0</v>
      </c>
      <c r="V149" s="31">
        <v>0</v>
      </c>
      <c r="W149" s="31">
        <v>0</v>
      </c>
      <c r="X149" s="31">
        <v>0</v>
      </c>
      <c r="Y149" s="31"/>
      <c r="Z149" s="31"/>
      <c r="AA149" s="31"/>
      <c r="AB149" s="31"/>
      <c r="AC149" s="31"/>
      <c r="AD149" s="31"/>
      <c r="AE149" s="31"/>
      <c r="AF149" s="10">
        <f t="shared" si="29"/>
        <v>1489.7</v>
      </c>
    </row>
    <row r="150" spans="1:32" ht="16">
      <c r="A150" s="9" t="s">
        <v>239</v>
      </c>
      <c r="B150" s="9" t="str">
        <f t="shared" si="27"/>
        <v>Cotisations Mutuelles</v>
      </c>
      <c r="C150" s="9" t="str">
        <f t="shared" si="28"/>
        <v>-Admin Brand-Headquarter-Logistics-Supply Chain Support</v>
      </c>
      <c r="D150" s="9" t="s">
        <v>230</v>
      </c>
      <c r="E150" s="9" t="s">
        <v>69</v>
      </c>
      <c r="F150" s="9" t="s">
        <v>110</v>
      </c>
      <c r="G150" s="9" t="s">
        <v>115</v>
      </c>
      <c r="H150" s="9" t="s">
        <v>116</v>
      </c>
      <c r="I150" s="9"/>
      <c r="J150" s="9"/>
      <c r="K150" s="26" t="str">
        <f t="shared" si="30"/>
        <v>645200ADMHQR421042</v>
      </c>
      <c r="L150" s="26">
        <v>1</v>
      </c>
      <c r="M150" s="10">
        <v>612.94000000000005</v>
      </c>
      <c r="N150" s="10">
        <v>-612.94000000000005</v>
      </c>
      <c r="O150" s="10">
        <v>0</v>
      </c>
      <c r="P150" s="31"/>
      <c r="Q150" s="31">
        <v>0</v>
      </c>
      <c r="R150" s="31">
        <v>0</v>
      </c>
      <c r="S150" s="31">
        <v>0</v>
      </c>
      <c r="T150" s="31">
        <v>0</v>
      </c>
      <c r="U150" s="31">
        <v>0</v>
      </c>
      <c r="V150" s="31">
        <v>0</v>
      </c>
      <c r="W150" s="31">
        <v>0</v>
      </c>
      <c r="X150" s="31">
        <v>0</v>
      </c>
      <c r="Y150" s="31"/>
      <c r="Z150" s="31"/>
      <c r="AA150" s="31"/>
      <c r="AB150" s="31"/>
      <c r="AC150" s="31"/>
      <c r="AD150" s="31"/>
      <c r="AE150" s="31"/>
      <c r="AF150" s="10">
        <f t="shared" si="29"/>
        <v>0</v>
      </c>
    </row>
    <row r="151" spans="1:32" ht="16">
      <c r="A151" s="9" t="s">
        <v>240</v>
      </c>
      <c r="B151" s="9" t="str">
        <f t="shared" si="27"/>
        <v>Cotisations Aux Caisses De Retraites</v>
      </c>
      <c r="C151" s="9" t="str">
        <f t="shared" si="28"/>
        <v>-Admin Brand-Headquarter-Fabrication-Production</v>
      </c>
      <c r="D151" s="9" t="s">
        <v>241</v>
      </c>
      <c r="E151" s="9" t="s">
        <v>69</v>
      </c>
      <c r="F151" s="9" t="s">
        <v>110</v>
      </c>
      <c r="G151" s="9" t="s">
        <v>149</v>
      </c>
      <c r="H151" s="9" t="s">
        <v>150</v>
      </c>
      <c r="I151" s="9"/>
      <c r="J151" s="9"/>
      <c r="K151" s="26" t="str">
        <f t="shared" si="30"/>
        <v>645300ADMHQR101010</v>
      </c>
      <c r="L151" s="26">
        <v>1</v>
      </c>
      <c r="M151" s="10">
        <v>531.41999999999996</v>
      </c>
      <c r="N151" s="10">
        <v>544.41999999999996</v>
      </c>
      <c r="O151" s="10">
        <v>519.84</v>
      </c>
      <c r="P151" s="31"/>
      <c r="Q151" s="31">
        <v>0</v>
      </c>
      <c r="R151" s="31">
        <v>0</v>
      </c>
      <c r="S151" s="31">
        <v>0</v>
      </c>
      <c r="T151" s="31">
        <v>0</v>
      </c>
      <c r="U151" s="31">
        <v>0</v>
      </c>
      <c r="V151" s="31">
        <v>0</v>
      </c>
      <c r="W151" s="31">
        <v>0</v>
      </c>
      <c r="X151" s="31">
        <v>0</v>
      </c>
      <c r="Y151" s="31"/>
      <c r="Z151" s="31"/>
      <c r="AA151" s="31"/>
      <c r="AB151" s="31"/>
      <c r="AC151" s="31"/>
      <c r="AD151" s="31"/>
      <c r="AE151" s="31"/>
      <c r="AF151" s="10">
        <f t="shared" si="29"/>
        <v>1595.6799999999998</v>
      </c>
    </row>
    <row r="152" spans="1:32" ht="16">
      <c r="A152" s="9" t="s">
        <v>242</v>
      </c>
      <c r="B152" s="9" t="str">
        <f t="shared" si="27"/>
        <v>Cotisations Aux Caisses De Retraites</v>
      </c>
      <c r="C152" s="9" t="str">
        <f t="shared" si="28"/>
        <v>-Admin Brand-Headquarter-Transportation-Supply Chain</v>
      </c>
      <c r="D152" s="9" t="s">
        <v>241</v>
      </c>
      <c r="E152" s="9" t="s">
        <v>69</v>
      </c>
      <c r="F152" s="9" t="s">
        <v>110</v>
      </c>
      <c r="G152" s="9" t="s">
        <v>127</v>
      </c>
      <c r="H152" s="9" t="s">
        <v>128</v>
      </c>
      <c r="I152" s="9"/>
      <c r="J152" s="9"/>
      <c r="K152" s="26" t="str">
        <f t="shared" si="30"/>
        <v>645300ADMHQR201020</v>
      </c>
      <c r="L152" s="26">
        <v>1</v>
      </c>
      <c r="M152" s="10">
        <v>2444.98</v>
      </c>
      <c r="N152" s="10">
        <v>2471.25</v>
      </c>
      <c r="O152" s="10">
        <v>2394.4699999999998</v>
      </c>
      <c r="P152" s="31"/>
      <c r="Q152" s="31">
        <v>0</v>
      </c>
      <c r="R152" s="31">
        <v>0</v>
      </c>
      <c r="S152" s="31">
        <v>0</v>
      </c>
      <c r="T152" s="31">
        <v>0</v>
      </c>
      <c r="U152" s="31">
        <v>0</v>
      </c>
      <c r="V152" s="31">
        <v>0</v>
      </c>
      <c r="W152" s="31">
        <v>0</v>
      </c>
      <c r="X152" s="31">
        <v>0</v>
      </c>
      <c r="Y152" s="31"/>
      <c r="Z152" s="31"/>
      <c r="AA152" s="31"/>
      <c r="AB152" s="31"/>
      <c r="AC152" s="31"/>
      <c r="AD152" s="31"/>
      <c r="AE152" s="31"/>
      <c r="AF152" s="10">
        <f t="shared" si="29"/>
        <v>7310.6999999999989</v>
      </c>
    </row>
    <row r="153" spans="1:32" ht="16">
      <c r="A153" s="9" t="s">
        <v>243</v>
      </c>
      <c r="B153" s="9" t="str">
        <f t="shared" si="27"/>
        <v>Cotisations Aux Caisses De Retraites</v>
      </c>
      <c r="C153" s="9" t="str">
        <f t="shared" si="28"/>
        <v>-Admin Brand-Headquarter-Human Resources-Support Functions</v>
      </c>
      <c r="D153" s="9" t="s">
        <v>241</v>
      </c>
      <c r="E153" s="9" t="s">
        <v>69</v>
      </c>
      <c r="F153" s="9" t="s">
        <v>110</v>
      </c>
      <c r="G153" s="9" t="s">
        <v>153</v>
      </c>
      <c r="H153" s="9" t="s">
        <v>73</v>
      </c>
      <c r="I153" s="9"/>
      <c r="J153" s="9"/>
      <c r="K153" s="26" t="str">
        <f t="shared" si="30"/>
        <v>645300ADMHQR411341</v>
      </c>
      <c r="L153" s="26">
        <v>1</v>
      </c>
      <c r="M153" s="10">
        <v>166.54</v>
      </c>
      <c r="N153" s="10">
        <v>166.54</v>
      </c>
      <c r="O153" s="10">
        <v>166.54</v>
      </c>
      <c r="P153" s="31"/>
      <c r="Q153" s="31">
        <v>0</v>
      </c>
      <c r="R153" s="31">
        <v>0</v>
      </c>
      <c r="S153" s="31">
        <v>0</v>
      </c>
      <c r="T153" s="31">
        <v>0</v>
      </c>
      <c r="U153" s="31">
        <v>0</v>
      </c>
      <c r="V153" s="31">
        <v>0</v>
      </c>
      <c r="W153" s="31">
        <v>0</v>
      </c>
      <c r="X153" s="31">
        <v>0</v>
      </c>
      <c r="Y153" s="31"/>
      <c r="Z153" s="31"/>
      <c r="AA153" s="31"/>
      <c r="AB153" s="31"/>
      <c r="AC153" s="31"/>
      <c r="AD153" s="31"/>
      <c r="AE153" s="31"/>
      <c r="AF153" s="10">
        <f t="shared" si="29"/>
        <v>499.62</v>
      </c>
    </row>
    <row r="154" spans="1:32" ht="16">
      <c r="A154" s="9" t="s">
        <v>244</v>
      </c>
      <c r="B154" s="9" t="str">
        <f t="shared" si="27"/>
        <v>Cotisations Aux Caisses De Retraites</v>
      </c>
      <c r="C154" s="9" t="str">
        <f t="shared" si="28"/>
        <v>-Admin Brand-Headquarter-Finance-Support Functions</v>
      </c>
      <c r="D154" s="9" t="s">
        <v>241</v>
      </c>
      <c r="E154" s="9" t="s">
        <v>69</v>
      </c>
      <c r="F154" s="9" t="s">
        <v>110</v>
      </c>
      <c r="G154" s="9" t="s">
        <v>155</v>
      </c>
      <c r="H154" s="9" t="s">
        <v>73</v>
      </c>
      <c r="I154" s="9"/>
      <c r="J154" s="9"/>
      <c r="K154" s="26" t="str">
        <f t="shared" si="30"/>
        <v>645300ADMHQR411441</v>
      </c>
      <c r="L154" s="26">
        <v>1</v>
      </c>
      <c r="M154" s="10">
        <v>1248.29</v>
      </c>
      <c r="N154" s="10">
        <v>1260.6199999999999</v>
      </c>
      <c r="O154" s="10">
        <v>1260.6199999999999</v>
      </c>
      <c r="P154" s="31"/>
      <c r="Q154" s="31">
        <v>0</v>
      </c>
      <c r="R154" s="31">
        <v>0</v>
      </c>
      <c r="S154" s="31">
        <v>0</v>
      </c>
      <c r="T154" s="31">
        <v>0</v>
      </c>
      <c r="U154" s="31">
        <v>0</v>
      </c>
      <c r="V154" s="31">
        <v>0</v>
      </c>
      <c r="W154" s="31">
        <v>0</v>
      </c>
      <c r="X154" s="31">
        <v>0</v>
      </c>
      <c r="Y154" s="31"/>
      <c r="Z154" s="31"/>
      <c r="AA154" s="31"/>
      <c r="AB154" s="31"/>
      <c r="AC154" s="31"/>
      <c r="AD154" s="31"/>
      <c r="AE154" s="31"/>
      <c r="AF154" s="10">
        <f t="shared" si="29"/>
        <v>3769.5299999999997</v>
      </c>
    </row>
    <row r="155" spans="1:32" ht="16">
      <c r="A155" s="9" t="s">
        <v>245</v>
      </c>
      <c r="B155" s="9" t="str">
        <f t="shared" si="27"/>
        <v>Cotisations Aux Caisses De Retraites</v>
      </c>
      <c r="C155" s="9" t="str">
        <f t="shared" si="28"/>
        <v>-Admin Brand-Headquarter-R&amp;D-Support Functions</v>
      </c>
      <c r="D155" s="9" t="s">
        <v>241</v>
      </c>
      <c r="E155" s="9" t="s">
        <v>69</v>
      </c>
      <c r="F155" s="9" t="s">
        <v>110</v>
      </c>
      <c r="G155" s="9" t="s">
        <v>157</v>
      </c>
      <c r="H155" s="9" t="s">
        <v>73</v>
      </c>
      <c r="I155" s="9"/>
      <c r="J155" s="9"/>
      <c r="K155" s="26" t="str">
        <f t="shared" si="30"/>
        <v>645300ADMHQR411841</v>
      </c>
      <c r="L155" s="26">
        <v>1</v>
      </c>
      <c r="M155" s="10">
        <v>653.16</v>
      </c>
      <c r="N155" s="10">
        <v>653.16</v>
      </c>
      <c r="O155" s="10">
        <v>653.16</v>
      </c>
      <c r="P155" s="31"/>
      <c r="Q155" s="31">
        <v>0</v>
      </c>
      <c r="R155" s="31">
        <v>0</v>
      </c>
      <c r="S155" s="31">
        <v>0</v>
      </c>
      <c r="T155" s="31">
        <v>0</v>
      </c>
      <c r="U155" s="31">
        <v>0</v>
      </c>
      <c r="V155" s="31">
        <v>0</v>
      </c>
      <c r="W155" s="31">
        <v>0</v>
      </c>
      <c r="X155" s="31">
        <v>0</v>
      </c>
      <c r="Y155" s="31"/>
      <c r="Z155" s="31"/>
      <c r="AA155" s="31"/>
      <c r="AB155" s="31"/>
      <c r="AC155" s="31"/>
      <c r="AD155" s="31"/>
      <c r="AE155" s="31"/>
      <c r="AF155" s="10">
        <f t="shared" si="29"/>
        <v>1959.48</v>
      </c>
    </row>
    <row r="156" spans="1:32" ht="16">
      <c r="A156" s="9" t="s">
        <v>246</v>
      </c>
      <c r="B156" s="9" t="str">
        <f t="shared" si="27"/>
        <v>Cotisations Aux Caisses De Retraites</v>
      </c>
      <c r="C156" s="9" t="str">
        <f t="shared" si="28"/>
        <v>-Admin Brand-Headquarter-Services Communs-Support Functions</v>
      </c>
      <c r="D156" s="9" t="s">
        <v>241</v>
      </c>
      <c r="E156" s="9" t="s">
        <v>69</v>
      </c>
      <c r="F156" s="9" t="s">
        <v>110</v>
      </c>
      <c r="G156" s="9" t="s">
        <v>72</v>
      </c>
      <c r="H156" s="9" t="s">
        <v>73</v>
      </c>
      <c r="I156" s="9"/>
      <c r="J156" s="9"/>
      <c r="K156" s="26" t="str">
        <f t="shared" si="30"/>
        <v>645300ADMHQR412041</v>
      </c>
      <c r="L156" s="26">
        <v>1</v>
      </c>
      <c r="M156" s="10">
        <v>1496.38</v>
      </c>
      <c r="N156" s="10">
        <v>1545.22</v>
      </c>
      <c r="O156" s="10">
        <v>1540.91</v>
      </c>
      <c r="P156" s="31"/>
      <c r="Q156" s="31">
        <v>0</v>
      </c>
      <c r="R156" s="31">
        <v>0</v>
      </c>
      <c r="S156" s="31">
        <v>0</v>
      </c>
      <c r="T156" s="31">
        <v>0</v>
      </c>
      <c r="U156" s="31">
        <v>0</v>
      </c>
      <c r="V156" s="31">
        <v>0</v>
      </c>
      <c r="W156" s="31">
        <v>0</v>
      </c>
      <c r="X156" s="31">
        <v>0</v>
      </c>
      <c r="Y156" s="31"/>
      <c r="Z156" s="31"/>
      <c r="AA156" s="31"/>
      <c r="AB156" s="31"/>
      <c r="AC156" s="31"/>
      <c r="AD156" s="31"/>
      <c r="AE156" s="31"/>
      <c r="AF156" s="10">
        <f t="shared" si="29"/>
        <v>4582.51</v>
      </c>
    </row>
    <row r="157" spans="1:32" ht="16">
      <c r="A157" s="9" t="s">
        <v>247</v>
      </c>
      <c r="B157" s="9" t="str">
        <f t="shared" ref="B157:B220" si="31">LEFT(A157,SEARCH("-Admin",A157)-1)</f>
        <v>Cotisations Aux Caisses De Retraites</v>
      </c>
      <c r="C157" s="9" t="str">
        <f t="shared" ref="C157:C220" si="32">MID(A157,LEN(B157)+1,1000)</f>
        <v>-Admin Brand-Headquarter-Marketing NPD-Support Functions</v>
      </c>
      <c r="D157" s="9" t="s">
        <v>241</v>
      </c>
      <c r="E157" s="9" t="s">
        <v>69</v>
      </c>
      <c r="F157" s="9" t="s">
        <v>110</v>
      </c>
      <c r="G157" s="9" t="s">
        <v>111</v>
      </c>
      <c r="H157" s="9" t="s">
        <v>73</v>
      </c>
      <c r="I157" s="9"/>
      <c r="J157" s="9"/>
      <c r="K157" s="26" t="str">
        <f t="shared" si="30"/>
        <v>645300ADMHQR412241</v>
      </c>
      <c r="L157" s="26">
        <v>1</v>
      </c>
      <c r="M157" s="10">
        <v>286.57</v>
      </c>
      <c r="N157" s="10">
        <v>286.57</v>
      </c>
      <c r="O157" s="10">
        <v>286.57</v>
      </c>
      <c r="P157" s="31"/>
      <c r="Q157" s="31">
        <v>0</v>
      </c>
      <c r="R157" s="31">
        <v>0</v>
      </c>
      <c r="S157" s="31">
        <v>0</v>
      </c>
      <c r="T157" s="31">
        <v>0</v>
      </c>
      <c r="U157" s="31">
        <v>0</v>
      </c>
      <c r="V157" s="31">
        <v>0</v>
      </c>
      <c r="W157" s="31">
        <v>0</v>
      </c>
      <c r="X157" s="31">
        <v>0</v>
      </c>
      <c r="Y157" s="31"/>
      <c r="Z157" s="31"/>
      <c r="AA157" s="31"/>
      <c r="AB157" s="31"/>
      <c r="AC157" s="31"/>
      <c r="AD157" s="31"/>
      <c r="AE157" s="31"/>
      <c r="AF157" s="10">
        <f t="shared" si="29"/>
        <v>859.71</v>
      </c>
    </row>
    <row r="158" spans="1:32" ht="16">
      <c r="A158" s="9" t="s">
        <v>248</v>
      </c>
      <c r="B158" s="9" t="str">
        <f t="shared" si="31"/>
        <v>Cotisations Aux Caisses De Retraites</v>
      </c>
      <c r="C158" s="9" t="str">
        <f t="shared" si="32"/>
        <v>-Admin Brand-Headquarter-Logisitque-Support Functions</v>
      </c>
      <c r="D158" s="9" t="s">
        <v>241</v>
      </c>
      <c r="E158" s="9" t="s">
        <v>69</v>
      </c>
      <c r="F158" s="9" t="s">
        <v>110</v>
      </c>
      <c r="G158" s="9" t="s">
        <v>113</v>
      </c>
      <c r="H158" s="9" t="s">
        <v>73</v>
      </c>
      <c r="I158" s="9"/>
      <c r="J158" s="9"/>
      <c r="K158" s="26" t="str">
        <f t="shared" si="30"/>
        <v>645300ADMHQR412341</v>
      </c>
      <c r="L158" s="26">
        <v>1</v>
      </c>
      <c r="M158" s="10">
        <v>0</v>
      </c>
      <c r="N158" s="10">
        <v>1852.07</v>
      </c>
      <c r="O158" s="10">
        <v>934.97</v>
      </c>
      <c r="P158" s="31"/>
      <c r="Q158" s="31">
        <v>0</v>
      </c>
      <c r="R158" s="31">
        <v>0</v>
      </c>
      <c r="S158" s="31">
        <v>0</v>
      </c>
      <c r="T158" s="31">
        <v>0</v>
      </c>
      <c r="U158" s="31">
        <v>0</v>
      </c>
      <c r="V158" s="31">
        <v>0</v>
      </c>
      <c r="W158" s="31">
        <v>0</v>
      </c>
      <c r="X158" s="31">
        <v>0</v>
      </c>
      <c r="Y158" s="31"/>
      <c r="Z158" s="31"/>
      <c r="AA158" s="31"/>
      <c r="AB158" s="31"/>
      <c r="AC158" s="31"/>
      <c r="AD158" s="31"/>
      <c r="AE158" s="31"/>
      <c r="AF158" s="10">
        <f t="shared" si="29"/>
        <v>2787.04</v>
      </c>
    </row>
    <row r="159" spans="1:32" ht="16">
      <c r="A159" s="9" t="s">
        <v>249</v>
      </c>
      <c r="B159" s="9" t="str">
        <f t="shared" si="31"/>
        <v>Cotisations Aux Caisses De Retraites</v>
      </c>
      <c r="C159" s="9" t="str">
        <f t="shared" si="32"/>
        <v>-Admin Brand-Headquarter-Qualité-Support Functions</v>
      </c>
      <c r="D159" s="9" t="s">
        <v>241</v>
      </c>
      <c r="E159" s="9" t="s">
        <v>69</v>
      </c>
      <c r="F159" s="9" t="s">
        <v>110</v>
      </c>
      <c r="G159" s="9" t="s">
        <v>145</v>
      </c>
      <c r="H159" s="9" t="s">
        <v>73</v>
      </c>
      <c r="I159" s="9"/>
      <c r="J159" s="9"/>
      <c r="K159" s="26" t="str">
        <f t="shared" si="30"/>
        <v>645300ADMHQR412441</v>
      </c>
      <c r="L159" s="26">
        <v>1</v>
      </c>
      <c r="M159" s="10">
        <v>837.01</v>
      </c>
      <c r="N159" s="10">
        <v>917.08</v>
      </c>
      <c r="O159" s="10">
        <v>1041.94</v>
      </c>
      <c r="P159" s="31"/>
      <c r="Q159" s="31">
        <v>0</v>
      </c>
      <c r="R159" s="31">
        <v>0</v>
      </c>
      <c r="S159" s="31">
        <v>0</v>
      </c>
      <c r="T159" s="31">
        <v>0</v>
      </c>
      <c r="U159" s="31">
        <v>0</v>
      </c>
      <c r="V159" s="31">
        <v>0</v>
      </c>
      <c r="W159" s="31">
        <v>0</v>
      </c>
      <c r="X159" s="31">
        <v>0</v>
      </c>
      <c r="Y159" s="31"/>
      <c r="Z159" s="31"/>
      <c r="AA159" s="31"/>
      <c r="AB159" s="31"/>
      <c r="AC159" s="31"/>
      <c r="AD159" s="31"/>
      <c r="AE159" s="31"/>
      <c r="AF159" s="10">
        <f t="shared" si="29"/>
        <v>2796.03</v>
      </c>
    </row>
    <row r="160" spans="1:32" ht="16">
      <c r="A160" s="9" t="s">
        <v>250</v>
      </c>
      <c r="B160" s="9" t="str">
        <f t="shared" si="31"/>
        <v>Cotisations Aux Caisses De Retraites</v>
      </c>
      <c r="C160" s="9" t="str">
        <f t="shared" si="32"/>
        <v>-Admin Brand-Headquarter-Logistics-Supply Chain Support</v>
      </c>
      <c r="D160" s="9" t="s">
        <v>241</v>
      </c>
      <c r="E160" s="9" t="s">
        <v>69</v>
      </c>
      <c r="F160" s="9" t="s">
        <v>110</v>
      </c>
      <c r="G160" s="9" t="s">
        <v>115</v>
      </c>
      <c r="H160" s="9" t="s">
        <v>116</v>
      </c>
      <c r="I160" s="9"/>
      <c r="J160" s="9"/>
      <c r="K160" s="26" t="str">
        <f t="shared" si="30"/>
        <v>645300ADMHQR421042</v>
      </c>
      <c r="L160" s="26">
        <v>1</v>
      </c>
      <c r="M160" s="10">
        <v>921.29</v>
      </c>
      <c r="N160" s="10">
        <v>-921.29</v>
      </c>
      <c r="O160" s="10">
        <v>0</v>
      </c>
      <c r="P160" s="31"/>
      <c r="Q160" s="31">
        <v>0</v>
      </c>
      <c r="R160" s="31">
        <v>0</v>
      </c>
      <c r="S160" s="31">
        <v>0</v>
      </c>
      <c r="T160" s="31">
        <v>0</v>
      </c>
      <c r="U160" s="31">
        <v>0</v>
      </c>
      <c r="V160" s="31">
        <v>0</v>
      </c>
      <c r="W160" s="31">
        <v>0</v>
      </c>
      <c r="X160" s="31">
        <v>0</v>
      </c>
      <c r="Y160" s="31"/>
      <c r="Z160" s="31"/>
      <c r="AA160" s="31"/>
      <c r="AB160" s="31"/>
      <c r="AC160" s="31"/>
      <c r="AD160" s="31"/>
      <c r="AE160" s="31"/>
      <c r="AF160" s="10">
        <f t="shared" si="29"/>
        <v>0</v>
      </c>
    </row>
    <row r="161" spans="1:32" ht="16">
      <c r="A161" s="9" t="s">
        <v>251</v>
      </c>
      <c r="B161" s="9" t="str">
        <f t="shared" si="31"/>
        <v>Charges Sociales S/Primes</v>
      </c>
      <c r="C161" s="9" t="str">
        <f t="shared" si="32"/>
        <v>-Admin Brand-Headquarter-Fabrication-Production</v>
      </c>
      <c r="D161" s="9" t="s">
        <v>252</v>
      </c>
      <c r="E161" s="9" t="s">
        <v>69</v>
      </c>
      <c r="F161" s="9" t="s">
        <v>110</v>
      </c>
      <c r="G161" s="9" t="s">
        <v>149</v>
      </c>
      <c r="H161" s="9" t="s">
        <v>150</v>
      </c>
      <c r="I161" s="9"/>
      <c r="J161" s="9"/>
      <c r="K161" s="26" t="str">
        <f t="shared" si="30"/>
        <v>645810ADMHQR101010</v>
      </c>
      <c r="L161" s="26">
        <v>1</v>
      </c>
      <c r="M161" s="10">
        <v>541.25</v>
      </c>
      <c r="N161" s="10">
        <v>541.25</v>
      </c>
      <c r="O161" s="10">
        <v>2156.84</v>
      </c>
      <c r="P161" s="31"/>
      <c r="Q161" s="31">
        <v>0</v>
      </c>
      <c r="R161" s="31">
        <v>0</v>
      </c>
      <c r="S161" s="31">
        <v>0</v>
      </c>
      <c r="T161" s="31">
        <v>0</v>
      </c>
      <c r="U161" s="31">
        <v>0</v>
      </c>
      <c r="V161" s="31">
        <v>0</v>
      </c>
      <c r="W161" s="31">
        <v>0</v>
      </c>
      <c r="X161" s="31">
        <v>0</v>
      </c>
      <c r="Y161" s="31"/>
      <c r="Z161" s="31"/>
      <c r="AA161" s="31"/>
      <c r="AB161" s="31"/>
      <c r="AC161" s="31"/>
      <c r="AD161" s="31"/>
      <c r="AE161" s="31"/>
      <c r="AF161" s="10">
        <f t="shared" si="29"/>
        <v>3239.34</v>
      </c>
    </row>
    <row r="162" spans="1:32" ht="16">
      <c r="A162" s="9" t="s">
        <v>253</v>
      </c>
      <c r="B162" s="9" t="str">
        <f t="shared" si="31"/>
        <v>Charges Sociales S/Primes</v>
      </c>
      <c r="C162" s="9" t="str">
        <f t="shared" si="32"/>
        <v>-Admin Brand-Headquarter-Transportation-Supply Chain</v>
      </c>
      <c r="D162" s="9" t="s">
        <v>252</v>
      </c>
      <c r="E162" s="9" t="s">
        <v>69</v>
      </c>
      <c r="F162" s="9" t="s">
        <v>110</v>
      </c>
      <c r="G162" s="9" t="s">
        <v>127</v>
      </c>
      <c r="H162" s="9" t="s">
        <v>128</v>
      </c>
      <c r="I162" s="9"/>
      <c r="J162" s="9"/>
      <c r="K162" s="26" t="str">
        <f t="shared" si="30"/>
        <v>645810ADMHQR201020</v>
      </c>
      <c r="L162" s="26">
        <v>1</v>
      </c>
      <c r="M162" s="10">
        <v>803.82</v>
      </c>
      <c r="N162" s="10">
        <v>803.82</v>
      </c>
      <c r="O162" s="10">
        <v>4999.83</v>
      </c>
      <c r="P162" s="31"/>
      <c r="Q162" s="31">
        <v>0</v>
      </c>
      <c r="R162" s="31">
        <v>0</v>
      </c>
      <c r="S162" s="31">
        <v>0</v>
      </c>
      <c r="T162" s="31">
        <v>0</v>
      </c>
      <c r="U162" s="31">
        <v>0</v>
      </c>
      <c r="V162" s="31">
        <v>0</v>
      </c>
      <c r="W162" s="31">
        <v>0</v>
      </c>
      <c r="X162" s="31">
        <v>0</v>
      </c>
      <c r="Y162" s="31"/>
      <c r="Z162" s="31"/>
      <c r="AA162" s="31"/>
      <c r="AB162" s="31"/>
      <c r="AC162" s="31"/>
      <c r="AD162" s="31"/>
      <c r="AE162" s="31"/>
      <c r="AF162" s="10">
        <f t="shared" si="29"/>
        <v>6607.47</v>
      </c>
    </row>
    <row r="163" spans="1:32" ht="16">
      <c r="A163" s="9" t="s">
        <v>254</v>
      </c>
      <c r="B163" s="9" t="str">
        <f t="shared" si="31"/>
        <v>Charges Sociales S/Primes</v>
      </c>
      <c r="C163" s="9" t="str">
        <f t="shared" si="32"/>
        <v>-Admin Brand-Headquarter-Human Resources-Support Functions</v>
      </c>
      <c r="D163" s="9" t="s">
        <v>252</v>
      </c>
      <c r="E163" s="9" t="s">
        <v>69</v>
      </c>
      <c r="F163" s="9" t="s">
        <v>110</v>
      </c>
      <c r="G163" s="9" t="s">
        <v>153</v>
      </c>
      <c r="H163" s="9" t="s">
        <v>73</v>
      </c>
      <c r="I163" s="9"/>
      <c r="J163" s="9"/>
      <c r="K163" s="26" t="str">
        <f t="shared" si="30"/>
        <v>645810ADMHQR411341</v>
      </c>
      <c r="L163" s="26">
        <v>1</v>
      </c>
      <c r="M163" s="10">
        <v>77.8</v>
      </c>
      <c r="N163" s="10">
        <v>77.8</v>
      </c>
      <c r="O163" s="10">
        <v>77.8</v>
      </c>
      <c r="P163" s="31"/>
      <c r="Q163" s="31">
        <v>0</v>
      </c>
      <c r="R163" s="31">
        <v>0</v>
      </c>
      <c r="S163" s="31">
        <v>0</v>
      </c>
      <c r="T163" s="31">
        <v>0</v>
      </c>
      <c r="U163" s="31">
        <v>0</v>
      </c>
      <c r="V163" s="31">
        <v>0</v>
      </c>
      <c r="W163" s="31">
        <v>0</v>
      </c>
      <c r="X163" s="31">
        <v>0</v>
      </c>
      <c r="Y163" s="31"/>
      <c r="Z163" s="31"/>
      <c r="AA163" s="31"/>
      <c r="AB163" s="31"/>
      <c r="AC163" s="31"/>
      <c r="AD163" s="31"/>
      <c r="AE163" s="31"/>
      <c r="AF163" s="10">
        <f t="shared" si="29"/>
        <v>233.39999999999998</v>
      </c>
    </row>
    <row r="164" spans="1:32" ht="16">
      <c r="A164" s="9" t="s">
        <v>255</v>
      </c>
      <c r="B164" s="9" t="str">
        <f t="shared" si="31"/>
        <v>Charges Sociales S/Primes</v>
      </c>
      <c r="C164" s="9" t="str">
        <f t="shared" si="32"/>
        <v>-Admin Brand-Headquarter-Finance-Support Functions</v>
      </c>
      <c r="D164" s="9" t="s">
        <v>252</v>
      </c>
      <c r="E164" s="9" t="s">
        <v>69</v>
      </c>
      <c r="F164" s="9" t="s">
        <v>110</v>
      </c>
      <c r="G164" s="9" t="s">
        <v>155</v>
      </c>
      <c r="H164" s="9" t="s">
        <v>73</v>
      </c>
      <c r="I164" s="9"/>
      <c r="J164" s="9"/>
      <c r="K164" s="26" t="str">
        <f t="shared" si="30"/>
        <v>645810ADMHQR411441</v>
      </c>
      <c r="L164" s="26">
        <v>1</v>
      </c>
      <c r="M164" s="10">
        <v>4680.67</v>
      </c>
      <c r="N164" s="10">
        <v>818.16</v>
      </c>
      <c r="O164" s="10">
        <v>5356.44</v>
      </c>
      <c r="P164" s="31"/>
      <c r="Q164" s="31">
        <v>0</v>
      </c>
      <c r="R164" s="31">
        <v>0</v>
      </c>
      <c r="S164" s="31">
        <v>0</v>
      </c>
      <c r="T164" s="31">
        <v>0</v>
      </c>
      <c r="U164" s="31">
        <v>0</v>
      </c>
      <c r="V164" s="31">
        <v>0</v>
      </c>
      <c r="W164" s="31">
        <v>0</v>
      </c>
      <c r="X164" s="31">
        <v>0</v>
      </c>
      <c r="Y164" s="31"/>
      <c r="Z164" s="31"/>
      <c r="AA164" s="31"/>
      <c r="AB164" s="31"/>
      <c r="AC164" s="31"/>
      <c r="AD164" s="31"/>
      <c r="AE164" s="31"/>
      <c r="AF164" s="10">
        <f t="shared" si="29"/>
        <v>10855.27</v>
      </c>
    </row>
    <row r="165" spans="1:32" ht="16">
      <c r="A165" s="9" t="s">
        <v>256</v>
      </c>
      <c r="B165" s="9" t="str">
        <f t="shared" si="31"/>
        <v>Charges Sociales S/Primes</v>
      </c>
      <c r="C165" s="9" t="str">
        <f t="shared" si="32"/>
        <v>-Admin Brand-Headquarter-R&amp;D-Support Functions</v>
      </c>
      <c r="D165" s="9" t="s">
        <v>252</v>
      </c>
      <c r="E165" s="9" t="s">
        <v>69</v>
      </c>
      <c r="F165" s="9" t="s">
        <v>110</v>
      </c>
      <c r="G165" s="9" t="s">
        <v>157</v>
      </c>
      <c r="H165" s="9" t="s">
        <v>73</v>
      </c>
      <c r="I165" s="9"/>
      <c r="J165" s="9"/>
      <c r="K165" s="26" t="str">
        <f t="shared" si="30"/>
        <v>645810ADMHQR411841</v>
      </c>
      <c r="L165" s="26">
        <v>1</v>
      </c>
      <c r="M165" s="10">
        <v>628.94000000000005</v>
      </c>
      <c r="N165" s="10">
        <v>-1264.01</v>
      </c>
      <c r="O165" s="10">
        <v>4593.82</v>
      </c>
      <c r="P165" s="31"/>
      <c r="Q165" s="31">
        <v>0</v>
      </c>
      <c r="R165" s="31">
        <v>0</v>
      </c>
      <c r="S165" s="31">
        <v>0</v>
      </c>
      <c r="T165" s="31">
        <v>0</v>
      </c>
      <c r="U165" s="31">
        <v>0</v>
      </c>
      <c r="V165" s="31">
        <v>0</v>
      </c>
      <c r="W165" s="31">
        <v>0</v>
      </c>
      <c r="X165" s="31">
        <v>0</v>
      </c>
      <c r="Y165" s="31"/>
      <c r="Z165" s="31"/>
      <c r="AA165" s="31"/>
      <c r="AB165" s="31"/>
      <c r="AC165" s="31"/>
      <c r="AD165" s="31"/>
      <c r="AE165" s="31"/>
      <c r="AF165" s="10">
        <f t="shared" si="29"/>
        <v>3958.75</v>
      </c>
    </row>
    <row r="166" spans="1:32" ht="16">
      <c r="A166" s="9" t="s">
        <v>257</v>
      </c>
      <c r="B166" s="9" t="str">
        <f t="shared" si="31"/>
        <v>Charges Sociales S/Primes</v>
      </c>
      <c r="C166" s="9" t="str">
        <f t="shared" si="32"/>
        <v>-Admin Brand-Headquarter-Services Communs-Support Functions</v>
      </c>
      <c r="D166" s="9" t="s">
        <v>252</v>
      </c>
      <c r="E166" s="9" t="s">
        <v>69</v>
      </c>
      <c r="F166" s="9" t="s">
        <v>110</v>
      </c>
      <c r="G166" s="9" t="s">
        <v>72</v>
      </c>
      <c r="H166" s="9" t="s">
        <v>73</v>
      </c>
      <c r="I166" s="9"/>
      <c r="J166" s="9"/>
      <c r="K166" s="26" t="str">
        <f t="shared" si="30"/>
        <v>645810ADMHQR412041</v>
      </c>
      <c r="L166" s="26">
        <v>1</v>
      </c>
      <c r="M166" s="10">
        <v>-697.9</v>
      </c>
      <c r="N166" s="10">
        <v>1619.6</v>
      </c>
      <c r="O166" s="10">
        <v>3409.45</v>
      </c>
      <c r="P166" s="31"/>
      <c r="Q166" s="31">
        <v>0</v>
      </c>
      <c r="R166" s="31">
        <v>0</v>
      </c>
      <c r="S166" s="31">
        <v>0</v>
      </c>
      <c r="T166" s="31">
        <v>0</v>
      </c>
      <c r="U166" s="31">
        <v>0</v>
      </c>
      <c r="V166" s="31">
        <v>0</v>
      </c>
      <c r="W166" s="31">
        <v>0</v>
      </c>
      <c r="X166" s="31">
        <v>0</v>
      </c>
      <c r="Y166" s="31"/>
      <c r="Z166" s="31"/>
      <c r="AA166" s="31"/>
      <c r="AB166" s="31"/>
      <c r="AC166" s="31"/>
      <c r="AD166" s="31"/>
      <c r="AE166" s="31"/>
      <c r="AF166" s="10">
        <f t="shared" si="29"/>
        <v>4331.1499999999996</v>
      </c>
    </row>
    <row r="167" spans="1:32" ht="16">
      <c r="A167" s="9" t="s">
        <v>258</v>
      </c>
      <c r="B167" s="9" t="str">
        <f t="shared" si="31"/>
        <v>Charges Sociales S/Primes</v>
      </c>
      <c r="C167" s="9" t="str">
        <f t="shared" si="32"/>
        <v>-Admin Brand-Headquarter-Marketing NPD-Support Functions</v>
      </c>
      <c r="D167" s="9" t="s">
        <v>252</v>
      </c>
      <c r="E167" s="9" t="s">
        <v>69</v>
      </c>
      <c r="F167" s="9" t="s">
        <v>110</v>
      </c>
      <c r="G167" s="9" t="s">
        <v>111</v>
      </c>
      <c r="H167" s="9" t="s">
        <v>73</v>
      </c>
      <c r="I167" s="9"/>
      <c r="J167" s="9"/>
      <c r="K167" s="26" t="str">
        <f t="shared" si="30"/>
        <v>645810ADMHQR412241</v>
      </c>
      <c r="L167" s="26">
        <v>1</v>
      </c>
      <c r="M167" s="10">
        <v>244.47</v>
      </c>
      <c r="N167" s="10">
        <v>244.47</v>
      </c>
      <c r="O167" s="10">
        <v>251.97</v>
      </c>
      <c r="P167" s="31"/>
      <c r="Q167" s="31">
        <v>0</v>
      </c>
      <c r="R167" s="31">
        <v>0</v>
      </c>
      <c r="S167" s="31">
        <v>0</v>
      </c>
      <c r="T167" s="31">
        <v>0</v>
      </c>
      <c r="U167" s="31">
        <v>0</v>
      </c>
      <c r="V167" s="31">
        <v>0</v>
      </c>
      <c r="W167" s="31">
        <v>0</v>
      </c>
      <c r="X167" s="31">
        <v>0</v>
      </c>
      <c r="Y167" s="31"/>
      <c r="Z167" s="31"/>
      <c r="AA167" s="31"/>
      <c r="AB167" s="31"/>
      <c r="AC167" s="31"/>
      <c r="AD167" s="31"/>
      <c r="AE167" s="31"/>
      <c r="AF167" s="10">
        <f t="shared" si="29"/>
        <v>740.91</v>
      </c>
    </row>
    <row r="168" spans="1:32" ht="16">
      <c r="A168" s="9" t="s">
        <v>259</v>
      </c>
      <c r="B168" s="9" t="str">
        <f t="shared" si="31"/>
        <v>Charges Sociales S/Primes</v>
      </c>
      <c r="C168" s="9" t="str">
        <f t="shared" si="32"/>
        <v>-Admin Brand-Headquarter-Logisitque-Support Functions</v>
      </c>
      <c r="D168" s="9" t="s">
        <v>252</v>
      </c>
      <c r="E168" s="9" t="s">
        <v>69</v>
      </c>
      <c r="F168" s="9" t="s">
        <v>110</v>
      </c>
      <c r="G168" s="9" t="s">
        <v>113</v>
      </c>
      <c r="H168" s="9" t="s">
        <v>73</v>
      </c>
      <c r="I168" s="9"/>
      <c r="J168" s="9"/>
      <c r="K168" s="26" t="str">
        <f t="shared" si="30"/>
        <v>645810ADMHQR412341</v>
      </c>
      <c r="L168" s="26">
        <v>1</v>
      </c>
      <c r="M168" s="10">
        <v>0</v>
      </c>
      <c r="N168" s="10">
        <v>2205.17</v>
      </c>
      <c r="O168" s="10">
        <v>5522.05</v>
      </c>
      <c r="P168" s="31"/>
      <c r="Q168" s="31">
        <v>0</v>
      </c>
      <c r="R168" s="31">
        <v>0</v>
      </c>
      <c r="S168" s="31">
        <v>0</v>
      </c>
      <c r="T168" s="31">
        <v>0</v>
      </c>
      <c r="U168" s="31">
        <v>0</v>
      </c>
      <c r="V168" s="31">
        <v>0</v>
      </c>
      <c r="W168" s="31">
        <v>0</v>
      </c>
      <c r="X168" s="31">
        <v>0</v>
      </c>
      <c r="Y168" s="31"/>
      <c r="Z168" s="31"/>
      <c r="AA168" s="31"/>
      <c r="AB168" s="31"/>
      <c r="AC168" s="31"/>
      <c r="AD168" s="31"/>
      <c r="AE168" s="31"/>
      <c r="AF168" s="10">
        <f t="shared" si="29"/>
        <v>7727.22</v>
      </c>
    </row>
    <row r="169" spans="1:32" ht="16">
      <c r="A169" s="9" t="s">
        <v>260</v>
      </c>
      <c r="B169" s="9" t="str">
        <f t="shared" si="31"/>
        <v>Charges Sociales S/Primes</v>
      </c>
      <c r="C169" s="9" t="str">
        <f t="shared" si="32"/>
        <v>-Admin Brand-Headquarter-Qualité-Support Functions</v>
      </c>
      <c r="D169" s="9" t="s">
        <v>252</v>
      </c>
      <c r="E169" s="9" t="s">
        <v>69</v>
      </c>
      <c r="F169" s="9" t="s">
        <v>110</v>
      </c>
      <c r="G169" s="9" t="s">
        <v>145</v>
      </c>
      <c r="H169" s="9" t="s">
        <v>73</v>
      </c>
      <c r="I169" s="9"/>
      <c r="J169" s="9"/>
      <c r="K169" s="26" t="str">
        <f t="shared" si="30"/>
        <v>645810ADMHQR412441</v>
      </c>
      <c r="L169" s="26">
        <v>1</v>
      </c>
      <c r="M169" s="10">
        <v>1134.58</v>
      </c>
      <c r="N169" s="10">
        <v>1134.5899999999999</v>
      </c>
      <c r="O169" s="10">
        <v>4939.42</v>
      </c>
      <c r="P169" s="31"/>
      <c r="Q169" s="31">
        <v>0</v>
      </c>
      <c r="R169" s="31">
        <v>0</v>
      </c>
      <c r="S169" s="31">
        <v>0</v>
      </c>
      <c r="T169" s="31">
        <v>0</v>
      </c>
      <c r="U169" s="31">
        <v>0</v>
      </c>
      <c r="V169" s="31">
        <v>0</v>
      </c>
      <c r="W169" s="31">
        <v>0</v>
      </c>
      <c r="X169" s="31">
        <v>0</v>
      </c>
      <c r="Y169" s="31"/>
      <c r="Z169" s="31"/>
      <c r="AA169" s="31"/>
      <c r="AB169" s="31"/>
      <c r="AC169" s="31"/>
      <c r="AD169" s="31"/>
      <c r="AE169" s="31"/>
      <c r="AF169" s="10">
        <f t="shared" si="29"/>
        <v>7208.59</v>
      </c>
    </row>
    <row r="170" spans="1:32" ht="16">
      <c r="A170" s="9" t="s">
        <v>261</v>
      </c>
      <c r="B170" s="9" t="str">
        <f t="shared" si="31"/>
        <v>Charges Sociales S/Primes</v>
      </c>
      <c r="C170" s="9" t="str">
        <f t="shared" si="32"/>
        <v>-Admin Brand-Headquarter-Logistics-Supply Chain Support</v>
      </c>
      <c r="D170" s="9" t="s">
        <v>252</v>
      </c>
      <c r="E170" s="9" t="s">
        <v>69</v>
      </c>
      <c r="F170" s="9" t="s">
        <v>110</v>
      </c>
      <c r="G170" s="9" t="s">
        <v>115</v>
      </c>
      <c r="H170" s="9" t="s">
        <v>116</v>
      </c>
      <c r="I170" s="9"/>
      <c r="J170" s="9"/>
      <c r="K170" s="26" t="str">
        <f t="shared" si="30"/>
        <v>645810ADMHQR421042</v>
      </c>
      <c r="L170" s="26">
        <v>1</v>
      </c>
      <c r="M170" s="10">
        <v>670.59</v>
      </c>
      <c r="N170" s="10">
        <v>-670.59</v>
      </c>
      <c r="O170" s="10">
        <v>0</v>
      </c>
      <c r="P170" s="31"/>
      <c r="Q170" s="31">
        <v>0</v>
      </c>
      <c r="R170" s="31">
        <v>0</v>
      </c>
      <c r="S170" s="31">
        <v>0</v>
      </c>
      <c r="T170" s="31">
        <v>0</v>
      </c>
      <c r="U170" s="31">
        <v>0</v>
      </c>
      <c r="V170" s="31">
        <v>0</v>
      </c>
      <c r="W170" s="31">
        <v>0</v>
      </c>
      <c r="X170" s="31">
        <v>0</v>
      </c>
      <c r="Y170" s="31"/>
      <c r="Z170" s="31"/>
      <c r="AA170" s="31"/>
      <c r="AB170" s="31"/>
      <c r="AC170" s="31"/>
      <c r="AD170" s="31"/>
      <c r="AE170" s="31"/>
      <c r="AF170" s="10">
        <f t="shared" si="29"/>
        <v>0</v>
      </c>
    </row>
    <row r="171" spans="1:32" ht="16">
      <c r="A171" s="9" t="s">
        <v>262</v>
      </c>
      <c r="B171" s="9" t="str">
        <f t="shared" si="31"/>
        <v>Charges Sociales S/Conges Paye</v>
      </c>
      <c r="C171" s="9" t="str">
        <f t="shared" si="32"/>
        <v>-Admin Brand-Headquarter-Fabrication-Production</v>
      </c>
      <c r="D171" s="9" t="s">
        <v>263</v>
      </c>
      <c r="E171" s="9" t="s">
        <v>69</v>
      </c>
      <c r="F171" s="9" t="s">
        <v>110</v>
      </c>
      <c r="G171" s="9" t="s">
        <v>149</v>
      </c>
      <c r="H171" s="9" t="s">
        <v>150</v>
      </c>
      <c r="I171" s="9"/>
      <c r="J171" s="9"/>
      <c r="K171" s="26" t="str">
        <f t="shared" si="30"/>
        <v>645820ADMHQR101010</v>
      </c>
      <c r="L171" s="26">
        <v>1</v>
      </c>
      <c r="M171" s="10">
        <v>490.89</v>
      </c>
      <c r="N171" s="10">
        <v>302.51</v>
      </c>
      <c r="O171" s="10">
        <v>-52.92</v>
      </c>
      <c r="P171" s="31"/>
      <c r="Q171" s="31">
        <v>0</v>
      </c>
      <c r="R171" s="31">
        <v>0</v>
      </c>
      <c r="S171" s="31">
        <v>0</v>
      </c>
      <c r="T171" s="31">
        <v>0</v>
      </c>
      <c r="U171" s="31">
        <v>0</v>
      </c>
      <c r="V171" s="31">
        <v>0</v>
      </c>
      <c r="W171" s="31">
        <v>0</v>
      </c>
      <c r="X171" s="31">
        <v>0</v>
      </c>
      <c r="Y171" s="31"/>
      <c r="Z171" s="31"/>
      <c r="AA171" s="31"/>
      <c r="AB171" s="31"/>
      <c r="AC171" s="31"/>
      <c r="AD171" s="31"/>
      <c r="AE171" s="31"/>
      <c r="AF171" s="10">
        <f t="shared" si="29"/>
        <v>740.48</v>
      </c>
    </row>
    <row r="172" spans="1:32" ht="16">
      <c r="A172" s="9" t="s">
        <v>264</v>
      </c>
      <c r="B172" s="9" t="str">
        <f t="shared" si="31"/>
        <v>Charges Sociales S/Conges Paye</v>
      </c>
      <c r="C172" s="9" t="str">
        <f t="shared" si="32"/>
        <v>-Admin Brand-Headquarter-Transportation-Supply Chain</v>
      </c>
      <c r="D172" s="9" t="s">
        <v>263</v>
      </c>
      <c r="E172" s="9" t="s">
        <v>69</v>
      </c>
      <c r="F172" s="9" t="s">
        <v>110</v>
      </c>
      <c r="G172" s="9" t="s">
        <v>127</v>
      </c>
      <c r="H172" s="9" t="s">
        <v>128</v>
      </c>
      <c r="I172" s="9"/>
      <c r="J172" s="9"/>
      <c r="K172" s="26" t="str">
        <f t="shared" si="30"/>
        <v>645820ADMHQR201020</v>
      </c>
      <c r="L172" s="26">
        <v>1</v>
      </c>
      <c r="M172" s="10">
        <v>1078.45</v>
      </c>
      <c r="N172" s="10">
        <v>874.37</v>
      </c>
      <c r="O172" s="10">
        <v>923.85</v>
      </c>
      <c r="P172" s="31"/>
      <c r="Q172" s="31">
        <v>0</v>
      </c>
      <c r="R172" s="31">
        <v>0</v>
      </c>
      <c r="S172" s="31">
        <v>0</v>
      </c>
      <c r="T172" s="31">
        <v>0</v>
      </c>
      <c r="U172" s="31">
        <v>0</v>
      </c>
      <c r="V172" s="31">
        <v>0</v>
      </c>
      <c r="W172" s="31">
        <v>0</v>
      </c>
      <c r="X172" s="31">
        <v>0</v>
      </c>
      <c r="Y172" s="31"/>
      <c r="Z172" s="31"/>
      <c r="AA172" s="31"/>
      <c r="AB172" s="31"/>
      <c r="AC172" s="31"/>
      <c r="AD172" s="31"/>
      <c r="AE172" s="31"/>
      <c r="AF172" s="10">
        <f t="shared" si="29"/>
        <v>2876.67</v>
      </c>
    </row>
    <row r="173" spans="1:32" ht="16">
      <c r="A173" s="9" t="s">
        <v>265</v>
      </c>
      <c r="B173" s="9" t="str">
        <f t="shared" si="31"/>
        <v>Charges Sociales S/Conges Paye</v>
      </c>
      <c r="C173" s="9" t="str">
        <f t="shared" si="32"/>
        <v>-Admin Brand-Headquarter-Human Resources-Support Functions</v>
      </c>
      <c r="D173" s="9" t="s">
        <v>263</v>
      </c>
      <c r="E173" s="9" t="s">
        <v>69</v>
      </c>
      <c r="F173" s="9" t="s">
        <v>110</v>
      </c>
      <c r="G173" s="9" t="s">
        <v>153</v>
      </c>
      <c r="H173" s="9" t="s">
        <v>73</v>
      </c>
      <c r="I173" s="9"/>
      <c r="J173" s="9"/>
      <c r="K173" s="26" t="str">
        <f t="shared" si="30"/>
        <v>645820ADMHQR411341</v>
      </c>
      <c r="L173" s="26">
        <v>1</v>
      </c>
      <c r="M173" s="10">
        <v>1597.35</v>
      </c>
      <c r="N173" s="10">
        <v>101.83</v>
      </c>
      <c r="O173" s="10">
        <v>-104.02</v>
      </c>
      <c r="P173" s="31"/>
      <c r="Q173" s="31">
        <v>0</v>
      </c>
      <c r="R173" s="31">
        <v>0</v>
      </c>
      <c r="S173" s="31">
        <v>0</v>
      </c>
      <c r="T173" s="31">
        <v>0</v>
      </c>
      <c r="U173" s="31">
        <v>0</v>
      </c>
      <c r="V173" s="31">
        <v>0</v>
      </c>
      <c r="W173" s="31">
        <v>0</v>
      </c>
      <c r="X173" s="31">
        <v>0</v>
      </c>
      <c r="Y173" s="31"/>
      <c r="Z173" s="31"/>
      <c r="AA173" s="31"/>
      <c r="AB173" s="31"/>
      <c r="AC173" s="31"/>
      <c r="AD173" s="31"/>
      <c r="AE173" s="31"/>
      <c r="AF173" s="10">
        <f t="shared" si="29"/>
        <v>1595.1599999999999</v>
      </c>
    </row>
    <row r="174" spans="1:32" ht="16">
      <c r="A174" s="9" t="s">
        <v>266</v>
      </c>
      <c r="B174" s="9" t="str">
        <f t="shared" si="31"/>
        <v>Charges Sociales S/Conges Paye</v>
      </c>
      <c r="C174" s="9" t="str">
        <f t="shared" si="32"/>
        <v>-Admin Brand-Headquarter-Finance-Support Functions</v>
      </c>
      <c r="D174" s="9" t="s">
        <v>263</v>
      </c>
      <c r="E174" s="9" t="s">
        <v>69</v>
      </c>
      <c r="F174" s="9" t="s">
        <v>110</v>
      </c>
      <c r="G174" s="9" t="s">
        <v>155</v>
      </c>
      <c r="H174" s="9" t="s">
        <v>73</v>
      </c>
      <c r="I174" s="9"/>
      <c r="J174" s="9"/>
      <c r="K174" s="26" t="str">
        <f t="shared" si="30"/>
        <v>645820ADMHQR411441</v>
      </c>
      <c r="L174" s="26">
        <v>1</v>
      </c>
      <c r="M174" s="10">
        <v>4967.33</v>
      </c>
      <c r="N174" s="10">
        <v>134.34</v>
      </c>
      <c r="O174" s="10">
        <v>376.14</v>
      </c>
      <c r="P174" s="31"/>
      <c r="Q174" s="31">
        <v>0</v>
      </c>
      <c r="R174" s="31">
        <v>0</v>
      </c>
      <c r="S174" s="31">
        <v>0</v>
      </c>
      <c r="T174" s="31">
        <v>0</v>
      </c>
      <c r="U174" s="31">
        <v>0</v>
      </c>
      <c r="V174" s="31">
        <v>0</v>
      </c>
      <c r="W174" s="31">
        <v>0</v>
      </c>
      <c r="X174" s="31">
        <v>0</v>
      </c>
      <c r="Y174" s="31"/>
      <c r="Z174" s="31"/>
      <c r="AA174" s="31"/>
      <c r="AB174" s="31"/>
      <c r="AC174" s="31"/>
      <c r="AD174" s="31"/>
      <c r="AE174" s="31"/>
      <c r="AF174" s="10">
        <f t="shared" si="29"/>
        <v>5477.81</v>
      </c>
    </row>
    <row r="175" spans="1:32" ht="16">
      <c r="A175" s="9" t="s">
        <v>267</v>
      </c>
      <c r="B175" s="9" t="str">
        <f t="shared" si="31"/>
        <v>Charges Sociales S/Conges Paye</v>
      </c>
      <c r="C175" s="9" t="str">
        <f t="shared" si="32"/>
        <v>-Admin Brand-Headquarter-R&amp;D-Support Functions</v>
      </c>
      <c r="D175" s="9" t="s">
        <v>263</v>
      </c>
      <c r="E175" s="9" t="s">
        <v>69</v>
      </c>
      <c r="F175" s="9" t="s">
        <v>110</v>
      </c>
      <c r="G175" s="9" t="s">
        <v>157</v>
      </c>
      <c r="H175" s="9" t="s">
        <v>73</v>
      </c>
      <c r="I175" s="9"/>
      <c r="J175" s="9"/>
      <c r="K175" s="26" t="str">
        <f t="shared" si="30"/>
        <v>645820ADMHQR411841</v>
      </c>
      <c r="L175" s="26">
        <v>1</v>
      </c>
      <c r="M175" s="10">
        <v>509.78</v>
      </c>
      <c r="N175" s="10">
        <v>263.61</v>
      </c>
      <c r="O175" s="10">
        <v>340.39</v>
      </c>
      <c r="P175" s="31"/>
      <c r="Q175" s="31">
        <v>0</v>
      </c>
      <c r="R175" s="31">
        <v>0</v>
      </c>
      <c r="S175" s="31">
        <v>0</v>
      </c>
      <c r="T175" s="31">
        <v>0</v>
      </c>
      <c r="U175" s="31">
        <v>0</v>
      </c>
      <c r="V175" s="31">
        <v>0</v>
      </c>
      <c r="W175" s="31">
        <v>0</v>
      </c>
      <c r="X175" s="31">
        <v>0</v>
      </c>
      <c r="Y175" s="31"/>
      <c r="Z175" s="31"/>
      <c r="AA175" s="31"/>
      <c r="AB175" s="31"/>
      <c r="AC175" s="31"/>
      <c r="AD175" s="31"/>
      <c r="AE175" s="31"/>
      <c r="AF175" s="10">
        <f t="shared" si="29"/>
        <v>1113.78</v>
      </c>
    </row>
    <row r="176" spans="1:32" ht="16">
      <c r="A176" s="9" t="s">
        <v>268</v>
      </c>
      <c r="B176" s="9" t="str">
        <f t="shared" si="31"/>
        <v>Charges Sociales S/Conges Paye</v>
      </c>
      <c r="C176" s="9" t="str">
        <f t="shared" si="32"/>
        <v>-Admin Brand-Headquarter-Services Communs-Support Functions</v>
      </c>
      <c r="D176" s="9" t="s">
        <v>263</v>
      </c>
      <c r="E176" s="9" t="s">
        <v>69</v>
      </c>
      <c r="F176" s="9" t="s">
        <v>110</v>
      </c>
      <c r="G176" s="9" t="s">
        <v>72</v>
      </c>
      <c r="H176" s="9" t="s">
        <v>73</v>
      </c>
      <c r="I176" s="9"/>
      <c r="J176" s="9"/>
      <c r="K176" s="26" t="str">
        <f t="shared" si="30"/>
        <v>645820ADMHQR412041</v>
      </c>
      <c r="L176" s="26">
        <v>1</v>
      </c>
      <c r="M176" s="10">
        <v>-4685.87</v>
      </c>
      <c r="N176" s="10">
        <v>540.65</v>
      </c>
      <c r="O176" s="10">
        <v>-122</v>
      </c>
      <c r="P176" s="31"/>
      <c r="Q176" s="31">
        <v>0</v>
      </c>
      <c r="R176" s="31">
        <v>0</v>
      </c>
      <c r="S176" s="31">
        <v>0</v>
      </c>
      <c r="T176" s="31">
        <v>0</v>
      </c>
      <c r="U176" s="31">
        <v>0</v>
      </c>
      <c r="V176" s="31">
        <v>0</v>
      </c>
      <c r="W176" s="31">
        <v>0</v>
      </c>
      <c r="X176" s="31">
        <v>0</v>
      </c>
      <c r="Y176" s="31"/>
      <c r="Z176" s="31"/>
      <c r="AA176" s="31"/>
      <c r="AB176" s="31"/>
      <c r="AC176" s="31"/>
      <c r="AD176" s="31"/>
      <c r="AE176" s="31"/>
      <c r="AF176" s="10">
        <f t="shared" si="29"/>
        <v>-4267.22</v>
      </c>
    </row>
    <row r="177" spans="1:32" ht="16">
      <c r="A177" s="9" t="s">
        <v>269</v>
      </c>
      <c r="B177" s="9" t="str">
        <f t="shared" si="31"/>
        <v>Charges Sociales S/Conges Paye</v>
      </c>
      <c r="C177" s="9" t="str">
        <f t="shared" si="32"/>
        <v>-Admin Brand-Headquarter-Marketing NPD-Support Functions</v>
      </c>
      <c r="D177" s="9" t="s">
        <v>263</v>
      </c>
      <c r="E177" s="9" t="s">
        <v>69</v>
      </c>
      <c r="F177" s="9" t="s">
        <v>110</v>
      </c>
      <c r="G177" s="9" t="s">
        <v>111</v>
      </c>
      <c r="H177" s="9" t="s">
        <v>73</v>
      </c>
      <c r="I177" s="9"/>
      <c r="J177" s="9"/>
      <c r="K177" s="26" t="str">
        <f t="shared" si="30"/>
        <v>645820ADMHQR412241</v>
      </c>
      <c r="L177" s="26">
        <v>1</v>
      </c>
      <c r="M177" s="10">
        <v>193.56</v>
      </c>
      <c r="N177" s="10">
        <v>204.86</v>
      </c>
      <c r="O177" s="10">
        <v>-258.56</v>
      </c>
      <c r="P177" s="31"/>
      <c r="Q177" s="31">
        <v>0</v>
      </c>
      <c r="R177" s="31">
        <v>0</v>
      </c>
      <c r="S177" s="31">
        <v>0</v>
      </c>
      <c r="T177" s="31">
        <v>0</v>
      </c>
      <c r="U177" s="31">
        <v>0</v>
      </c>
      <c r="V177" s="31">
        <v>0</v>
      </c>
      <c r="W177" s="31">
        <v>0</v>
      </c>
      <c r="X177" s="31">
        <v>0</v>
      </c>
      <c r="Y177" s="31"/>
      <c r="Z177" s="31"/>
      <c r="AA177" s="31"/>
      <c r="AB177" s="31"/>
      <c r="AC177" s="31"/>
      <c r="AD177" s="31"/>
      <c r="AE177" s="31"/>
      <c r="AF177" s="10">
        <f t="shared" si="29"/>
        <v>139.86000000000001</v>
      </c>
    </row>
    <row r="178" spans="1:32" ht="16">
      <c r="A178" s="9" t="s">
        <v>270</v>
      </c>
      <c r="B178" s="9" t="str">
        <f t="shared" si="31"/>
        <v>Charges Sociales S/Conges Paye</v>
      </c>
      <c r="C178" s="9" t="str">
        <f t="shared" si="32"/>
        <v>-Admin Brand-Headquarter-Logisitque-Support Functions</v>
      </c>
      <c r="D178" s="9" t="s">
        <v>263</v>
      </c>
      <c r="E178" s="9" t="s">
        <v>69</v>
      </c>
      <c r="F178" s="9" t="s">
        <v>110</v>
      </c>
      <c r="G178" s="9" t="s">
        <v>113</v>
      </c>
      <c r="H178" s="9" t="s">
        <v>73</v>
      </c>
      <c r="I178" s="9"/>
      <c r="J178" s="9"/>
      <c r="K178" s="26" t="str">
        <f t="shared" si="30"/>
        <v>645820ADMHQR412341</v>
      </c>
      <c r="L178" s="26">
        <v>1</v>
      </c>
      <c r="M178" s="10">
        <v>0</v>
      </c>
      <c r="N178" s="10">
        <v>1043.17</v>
      </c>
      <c r="O178" s="10">
        <v>339.33</v>
      </c>
      <c r="P178" s="31"/>
      <c r="Q178" s="31">
        <v>0</v>
      </c>
      <c r="R178" s="31">
        <v>0</v>
      </c>
      <c r="S178" s="31">
        <v>0</v>
      </c>
      <c r="T178" s="31">
        <v>0</v>
      </c>
      <c r="U178" s="31">
        <v>0</v>
      </c>
      <c r="V178" s="31">
        <v>0</v>
      </c>
      <c r="W178" s="31">
        <v>0</v>
      </c>
      <c r="X178" s="31">
        <v>0</v>
      </c>
      <c r="Y178" s="31"/>
      <c r="Z178" s="31"/>
      <c r="AA178" s="31"/>
      <c r="AB178" s="31"/>
      <c r="AC178" s="31"/>
      <c r="AD178" s="31"/>
      <c r="AE178" s="31"/>
      <c r="AF178" s="10">
        <f t="shared" si="29"/>
        <v>1382.5</v>
      </c>
    </row>
    <row r="179" spans="1:32" ht="16">
      <c r="A179" s="9" t="s">
        <v>271</v>
      </c>
      <c r="B179" s="9" t="str">
        <f t="shared" si="31"/>
        <v>Charges Sociales S/Conges Paye</v>
      </c>
      <c r="C179" s="9" t="str">
        <f t="shared" si="32"/>
        <v>-Admin Brand-Headquarter-Qualité-Support Functions</v>
      </c>
      <c r="D179" s="9" t="s">
        <v>263</v>
      </c>
      <c r="E179" s="9" t="s">
        <v>69</v>
      </c>
      <c r="F179" s="9" t="s">
        <v>110</v>
      </c>
      <c r="G179" s="9" t="s">
        <v>145</v>
      </c>
      <c r="H179" s="9" t="s">
        <v>73</v>
      </c>
      <c r="I179" s="9"/>
      <c r="J179" s="9"/>
      <c r="K179" s="26" t="str">
        <f t="shared" si="30"/>
        <v>645820ADMHQR412441</v>
      </c>
      <c r="L179" s="26">
        <v>1</v>
      </c>
      <c r="M179" s="10">
        <v>122.65</v>
      </c>
      <c r="N179" s="10">
        <v>844.42</v>
      </c>
      <c r="O179" s="10">
        <v>549.19000000000005</v>
      </c>
      <c r="P179" s="31"/>
      <c r="Q179" s="31">
        <v>0</v>
      </c>
      <c r="R179" s="31">
        <v>0</v>
      </c>
      <c r="S179" s="31">
        <v>0</v>
      </c>
      <c r="T179" s="31">
        <v>0</v>
      </c>
      <c r="U179" s="31">
        <v>0</v>
      </c>
      <c r="V179" s="31">
        <v>0</v>
      </c>
      <c r="W179" s="31">
        <v>0</v>
      </c>
      <c r="X179" s="31">
        <v>0</v>
      </c>
      <c r="Y179" s="31"/>
      <c r="Z179" s="31"/>
      <c r="AA179" s="31"/>
      <c r="AB179" s="31"/>
      <c r="AC179" s="31"/>
      <c r="AD179" s="31"/>
      <c r="AE179" s="31"/>
      <c r="AF179" s="10">
        <f t="shared" si="29"/>
        <v>1516.26</v>
      </c>
    </row>
    <row r="180" spans="1:32" ht="16">
      <c r="A180" s="9" t="s">
        <v>272</v>
      </c>
      <c r="B180" s="9" t="str">
        <f t="shared" si="31"/>
        <v>Charges Sociales S/Conges Paye</v>
      </c>
      <c r="C180" s="9" t="str">
        <f t="shared" si="32"/>
        <v>-Admin Brand-Headquarter-Logistics-Supply Chain Support</v>
      </c>
      <c r="D180" s="9" t="s">
        <v>263</v>
      </c>
      <c r="E180" s="9" t="s">
        <v>69</v>
      </c>
      <c r="F180" s="9" t="s">
        <v>110</v>
      </c>
      <c r="G180" s="9" t="s">
        <v>115</v>
      </c>
      <c r="H180" s="9" t="s">
        <v>116</v>
      </c>
      <c r="I180" s="9"/>
      <c r="J180" s="9"/>
      <c r="K180" s="26" t="str">
        <f t="shared" si="30"/>
        <v>645820ADMHQR421042</v>
      </c>
      <c r="L180" s="26">
        <v>1</v>
      </c>
      <c r="M180" s="10">
        <v>424.84</v>
      </c>
      <c r="N180" s="10">
        <v>-424.84</v>
      </c>
      <c r="O180" s="10">
        <v>0</v>
      </c>
      <c r="P180" s="31"/>
      <c r="Q180" s="31">
        <v>0</v>
      </c>
      <c r="R180" s="31">
        <v>0</v>
      </c>
      <c r="S180" s="31">
        <v>0</v>
      </c>
      <c r="T180" s="31">
        <v>0</v>
      </c>
      <c r="U180" s="31">
        <v>0</v>
      </c>
      <c r="V180" s="31">
        <v>0</v>
      </c>
      <c r="W180" s="31">
        <v>0</v>
      </c>
      <c r="X180" s="31">
        <v>0</v>
      </c>
      <c r="Y180" s="31"/>
      <c r="Z180" s="31"/>
      <c r="AA180" s="31"/>
      <c r="AB180" s="31"/>
      <c r="AC180" s="31"/>
      <c r="AD180" s="31"/>
      <c r="AE180" s="31"/>
      <c r="AF180" s="10">
        <f t="shared" si="29"/>
        <v>0</v>
      </c>
    </row>
    <row r="181" spans="1:32" ht="16">
      <c r="A181" s="9" t="s">
        <v>273</v>
      </c>
      <c r="B181" s="9" t="str">
        <f t="shared" si="31"/>
        <v>Médécine du Travail</v>
      </c>
      <c r="C181" s="9" t="str">
        <f t="shared" si="32"/>
        <v>-Admin Brand-Headquarter-Services Communs-Support Functions</v>
      </c>
      <c r="D181" s="9" t="s">
        <v>274</v>
      </c>
      <c r="E181" s="9" t="s">
        <v>69</v>
      </c>
      <c r="F181" s="9" t="s">
        <v>110</v>
      </c>
      <c r="G181" s="9" t="s">
        <v>72</v>
      </c>
      <c r="H181" s="9" t="s">
        <v>73</v>
      </c>
      <c r="I181" s="9"/>
      <c r="J181" s="9"/>
      <c r="K181" s="26" t="str">
        <f t="shared" si="30"/>
        <v>647100ADMHQR412041</v>
      </c>
      <c r="L181" s="26">
        <v>1</v>
      </c>
      <c r="M181" s="10">
        <v>415.17</v>
      </c>
      <c r="N181" s="10">
        <v>4566.83</v>
      </c>
      <c r="O181" s="10">
        <v>45</v>
      </c>
      <c r="P181" s="31"/>
      <c r="Q181" s="31">
        <v>0</v>
      </c>
      <c r="R181" s="31">
        <v>0</v>
      </c>
      <c r="S181" s="31">
        <v>0</v>
      </c>
      <c r="T181" s="31">
        <v>0</v>
      </c>
      <c r="U181" s="31">
        <v>0</v>
      </c>
      <c r="V181" s="31">
        <v>0</v>
      </c>
      <c r="W181" s="31">
        <v>0</v>
      </c>
      <c r="X181" s="31">
        <v>0</v>
      </c>
      <c r="Y181" s="31"/>
      <c r="Z181" s="31"/>
      <c r="AA181" s="31"/>
      <c r="AB181" s="31"/>
      <c r="AC181" s="31"/>
      <c r="AD181" s="31"/>
      <c r="AE181" s="31"/>
      <c r="AF181" s="10">
        <f t="shared" si="29"/>
        <v>5027</v>
      </c>
    </row>
    <row r="182" spans="1:32" ht="16">
      <c r="A182" s="9" t="s">
        <v>275</v>
      </c>
      <c r="B182" s="9" t="str">
        <f t="shared" si="31"/>
        <v>Autres Charges De Personnel</v>
      </c>
      <c r="C182" s="9" t="str">
        <f t="shared" si="32"/>
        <v>-Admin Brand-Headquarter-Services Communs-Support Functions</v>
      </c>
      <c r="D182" s="9" t="s">
        <v>276</v>
      </c>
      <c r="E182" s="9" t="s">
        <v>69</v>
      </c>
      <c r="F182" s="9" t="s">
        <v>110</v>
      </c>
      <c r="G182" s="9" t="s">
        <v>72</v>
      </c>
      <c r="H182" s="9" t="s">
        <v>73</v>
      </c>
      <c r="I182" s="9"/>
      <c r="J182" s="9"/>
      <c r="K182" s="26" t="str">
        <f t="shared" si="30"/>
        <v>648000ADMHQR412041</v>
      </c>
      <c r="L182" s="26">
        <v>1</v>
      </c>
      <c r="M182" s="10">
        <v>1179.99</v>
      </c>
      <c r="N182" s="10">
        <v>670.03</v>
      </c>
      <c r="O182" s="10">
        <v>2749.84</v>
      </c>
      <c r="P182" s="31">
        <f>'[1]D365 CY24'!AI157</f>
        <v>13111.111111111111</v>
      </c>
      <c r="Q182" s="31">
        <f>'[1]D365 CY24'!AJ157</f>
        <v>13111.111111111111</v>
      </c>
      <c r="R182" s="31">
        <f>'[1]D365 CY24'!AK157</f>
        <v>13111.111111111111</v>
      </c>
      <c r="S182" s="31">
        <f>'[1]D365 CY24'!AL157</f>
        <v>13111.111111111111</v>
      </c>
      <c r="T182" s="31">
        <f>'[1]D365 CY24'!AM157</f>
        <v>13111.111111111111</v>
      </c>
      <c r="U182" s="31">
        <f>'[1]D365 CY24'!AN157</f>
        <v>13111.111111111111</v>
      </c>
      <c r="V182" s="31">
        <f>'[1]D365 CY24'!AO157</f>
        <v>13111.111111111111</v>
      </c>
      <c r="W182" s="31">
        <f>'[1]D365 CY24'!AP157</f>
        <v>13111.111111111111</v>
      </c>
      <c r="X182" s="31">
        <f>'[1]D365 CY24'!AQ157</f>
        <v>13111.111111111111</v>
      </c>
      <c r="Y182" s="31"/>
      <c r="Z182" s="31"/>
      <c r="AA182" s="31"/>
      <c r="AB182" s="31"/>
      <c r="AC182" s="31"/>
      <c r="AD182" s="31"/>
      <c r="AE182" s="31"/>
      <c r="AF182" s="10">
        <f t="shared" si="29"/>
        <v>122599.85999999999</v>
      </c>
    </row>
    <row r="183" spans="1:32" ht="16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6" t="str">
        <f t="shared" si="30"/>
        <v/>
      </c>
      <c r="L183" s="26"/>
      <c r="M183" s="23"/>
      <c r="N183" s="23"/>
      <c r="O183" s="23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F183" s="23"/>
    </row>
    <row r="184" spans="1:32" ht="16">
      <c r="A184" s="9" t="s">
        <v>277</v>
      </c>
      <c r="B184" s="9"/>
      <c r="C184" s="9"/>
      <c r="D184" s="9"/>
      <c r="E184" s="9"/>
      <c r="F184" s="9"/>
      <c r="G184" s="9"/>
      <c r="H184" s="9"/>
      <c r="I184" s="9"/>
      <c r="J184" s="9"/>
      <c r="K184" s="26" t="str">
        <f t="shared" si="30"/>
        <v/>
      </c>
      <c r="L184" s="26"/>
      <c r="M184" s="10">
        <v>244709.88</v>
      </c>
      <c r="N184" s="10">
        <v>248868.02</v>
      </c>
      <c r="O184" s="10">
        <v>321587.78999999998</v>
      </c>
      <c r="P184" s="31">
        <f>SUM(P69:P182)</f>
        <v>307091.63281029701</v>
      </c>
      <c r="Q184" s="31">
        <f t="shared" ref="Q184:X184" si="33">SUM(Q69:Q182)</f>
        <v>323611.63281029701</v>
      </c>
      <c r="R184" s="31">
        <f t="shared" si="33"/>
        <v>328294.28255356394</v>
      </c>
      <c r="S184" s="31">
        <f t="shared" si="33"/>
        <v>339961.11588689726</v>
      </c>
      <c r="T184" s="31">
        <f t="shared" si="33"/>
        <v>339961.11588689726</v>
      </c>
      <c r="U184" s="31">
        <f t="shared" si="33"/>
        <v>359630.94922023063</v>
      </c>
      <c r="V184" s="31">
        <f t="shared" si="33"/>
        <v>374503.032553564</v>
      </c>
      <c r="W184" s="31">
        <f t="shared" si="33"/>
        <v>374503.032553564</v>
      </c>
      <c r="X184" s="31">
        <f t="shared" si="33"/>
        <v>374503.032553564</v>
      </c>
      <c r="Y184" s="31"/>
      <c r="Z184" s="31"/>
      <c r="AA184" s="31"/>
      <c r="AB184" s="31"/>
      <c r="AC184" s="31"/>
      <c r="AD184" s="31"/>
      <c r="AE184" s="31"/>
      <c r="AF184" s="10">
        <f>SUM(M184:X184)</f>
        <v>3937225.5168288746</v>
      </c>
    </row>
    <row r="185" spans="1:32" ht="16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6" t="str">
        <f t="shared" si="30"/>
        <v/>
      </c>
      <c r="L185" s="26"/>
      <c r="M185" s="22"/>
      <c r="N185" s="22"/>
      <c r="O185" s="22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2"/>
    </row>
    <row r="186" spans="1:32" ht="16">
      <c r="A186" s="24" t="s">
        <v>278</v>
      </c>
      <c r="B186" s="24"/>
      <c r="C186" s="24"/>
      <c r="D186" s="24"/>
      <c r="E186" s="24"/>
      <c r="F186" s="24"/>
      <c r="G186" s="24"/>
      <c r="H186" s="24"/>
      <c r="I186" s="24"/>
      <c r="J186" s="24"/>
      <c r="K186" s="26" t="str">
        <f t="shared" si="30"/>
        <v/>
      </c>
      <c r="L186" s="26"/>
      <c r="M186" s="24"/>
      <c r="N186" s="24"/>
      <c r="O186" s="24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24"/>
    </row>
    <row r="187" spans="1:32" ht="16">
      <c r="A187" s="9" t="s">
        <v>279</v>
      </c>
      <c r="B187" s="9" t="str">
        <f t="shared" si="31"/>
        <v>Transport Sur Ventes</v>
      </c>
      <c r="C187" s="9" t="str">
        <f t="shared" si="32"/>
        <v>-Admin Brand-Headquarter-Logisitque-Support Functions</v>
      </c>
      <c r="D187" s="9" t="s">
        <v>280</v>
      </c>
      <c r="E187" s="9" t="s">
        <v>69</v>
      </c>
      <c r="F187" s="9" t="s">
        <v>110</v>
      </c>
      <c r="G187" s="9" t="s">
        <v>113</v>
      </c>
      <c r="H187" s="9" t="s">
        <v>73</v>
      </c>
      <c r="I187" s="9"/>
      <c r="J187" s="9"/>
      <c r="K187" s="26" t="str">
        <f t="shared" si="30"/>
        <v>624200ADMHQR412341</v>
      </c>
      <c r="L187" s="26">
        <v>1</v>
      </c>
      <c r="M187" s="10">
        <v>0</v>
      </c>
      <c r="N187" s="10">
        <v>47409.4</v>
      </c>
      <c r="O187" s="10">
        <v>42383.39</v>
      </c>
      <c r="P187" s="31"/>
      <c r="Q187" s="31">
        <v>0</v>
      </c>
      <c r="R187" s="31">
        <v>0</v>
      </c>
      <c r="S187" s="31">
        <v>0</v>
      </c>
      <c r="T187" s="31">
        <v>0</v>
      </c>
      <c r="U187" s="31">
        <v>0</v>
      </c>
      <c r="V187" s="31">
        <v>0</v>
      </c>
      <c r="W187" s="31">
        <v>0</v>
      </c>
      <c r="X187" s="31">
        <v>0</v>
      </c>
      <c r="Y187" s="31"/>
      <c r="Z187" s="31"/>
      <c r="AA187" s="31"/>
      <c r="AB187" s="31"/>
      <c r="AC187" s="31"/>
      <c r="AD187" s="31"/>
      <c r="AE187" s="31"/>
      <c r="AF187" s="10">
        <f t="shared" ref="AF187:AF195" si="34">SUM(M187:X187)</f>
        <v>89792.790000000008</v>
      </c>
    </row>
    <row r="188" spans="1:32" ht="16">
      <c r="A188" s="9" t="s">
        <v>281</v>
      </c>
      <c r="B188" s="9" t="str">
        <f t="shared" si="31"/>
        <v>Transport Sur Ventes</v>
      </c>
      <c r="C188" s="9" t="str">
        <f t="shared" si="32"/>
        <v>-Admin Brand-Headquarter-Logistics-Supply Chain Support</v>
      </c>
      <c r="D188" s="9" t="s">
        <v>280</v>
      </c>
      <c r="E188" s="9" t="s">
        <v>69</v>
      </c>
      <c r="F188" s="9" t="s">
        <v>110</v>
      </c>
      <c r="G188" s="9" t="s">
        <v>115</v>
      </c>
      <c r="H188" s="9" t="s">
        <v>116</v>
      </c>
      <c r="I188" s="9"/>
      <c r="J188" s="9"/>
      <c r="K188" s="26" t="str">
        <f t="shared" si="30"/>
        <v>624200ADMHQR421042</v>
      </c>
      <c r="L188" s="26">
        <v>1</v>
      </c>
      <c r="M188" s="10">
        <v>16433.63</v>
      </c>
      <c r="N188" s="10">
        <v>-16433.63</v>
      </c>
      <c r="O188" s="10">
        <v>0</v>
      </c>
      <c r="P188" s="31"/>
      <c r="Q188" s="31">
        <v>0</v>
      </c>
      <c r="R188" s="31">
        <v>0</v>
      </c>
      <c r="S188" s="31">
        <v>0</v>
      </c>
      <c r="T188" s="31">
        <v>0</v>
      </c>
      <c r="U188" s="31">
        <v>0</v>
      </c>
      <c r="V188" s="31">
        <v>0</v>
      </c>
      <c r="W188" s="31">
        <v>0</v>
      </c>
      <c r="X188" s="31">
        <v>0</v>
      </c>
      <c r="Y188" s="31"/>
      <c r="Z188" s="31"/>
      <c r="AA188" s="31"/>
      <c r="AB188" s="31"/>
      <c r="AC188" s="31"/>
      <c r="AD188" s="31"/>
      <c r="AE188" s="31"/>
      <c r="AF188" s="10">
        <f t="shared" si="34"/>
        <v>0</v>
      </c>
    </row>
    <row r="189" spans="1:32" ht="16">
      <c r="A189" s="9" t="s">
        <v>282</v>
      </c>
      <c r="B189" s="9" t="str">
        <f t="shared" si="31"/>
        <v>Transport Divers</v>
      </c>
      <c r="C189" s="9" t="str">
        <f t="shared" si="32"/>
        <v>-Admin Brand-Headquarter-R&amp;D-Support Functions</v>
      </c>
      <c r="D189" s="9" t="s">
        <v>283</v>
      </c>
      <c r="E189" s="9" t="s">
        <v>69</v>
      </c>
      <c r="F189" s="9" t="s">
        <v>110</v>
      </c>
      <c r="G189" s="9" t="s">
        <v>157</v>
      </c>
      <c r="H189" s="9" t="s">
        <v>73</v>
      </c>
      <c r="I189" s="9"/>
      <c r="J189" s="9"/>
      <c r="K189" s="26" t="str">
        <f t="shared" si="30"/>
        <v>624800ADMHQR411841</v>
      </c>
      <c r="L189" s="26">
        <v>1</v>
      </c>
      <c r="M189" s="10">
        <v>123.19</v>
      </c>
      <c r="N189" s="10">
        <v>474.08</v>
      </c>
      <c r="O189" s="10">
        <v>346.74</v>
      </c>
      <c r="P189" s="31"/>
      <c r="Q189" s="31">
        <v>0</v>
      </c>
      <c r="R189" s="31">
        <v>0</v>
      </c>
      <c r="S189" s="31">
        <v>0</v>
      </c>
      <c r="T189" s="31">
        <v>0</v>
      </c>
      <c r="U189" s="31">
        <v>0</v>
      </c>
      <c r="V189" s="31">
        <v>0</v>
      </c>
      <c r="W189" s="31">
        <v>0</v>
      </c>
      <c r="X189" s="31">
        <v>0</v>
      </c>
      <c r="Y189" s="31"/>
      <c r="Z189" s="31"/>
      <c r="AA189" s="31"/>
      <c r="AB189" s="31"/>
      <c r="AC189" s="31"/>
      <c r="AD189" s="31"/>
      <c r="AE189" s="31"/>
      <c r="AF189" s="10">
        <f t="shared" si="34"/>
        <v>944.01</v>
      </c>
    </row>
    <row r="190" spans="1:32" ht="16">
      <c r="A190" s="9" t="s">
        <v>284</v>
      </c>
      <c r="B190" s="9" t="str">
        <f t="shared" si="31"/>
        <v>Transport Divers</v>
      </c>
      <c r="C190" s="9" t="str">
        <f t="shared" si="32"/>
        <v>-Admin Brand-Headquarter-Règlementation-Support Functions</v>
      </c>
      <c r="D190" s="9" t="s">
        <v>283</v>
      </c>
      <c r="E190" s="9" t="s">
        <v>69</v>
      </c>
      <c r="F190" s="9" t="s">
        <v>110</v>
      </c>
      <c r="G190" s="9" t="s">
        <v>159</v>
      </c>
      <c r="H190" s="9" t="s">
        <v>73</v>
      </c>
      <c r="I190" s="9"/>
      <c r="J190" s="9"/>
      <c r="K190" s="26" t="str">
        <f t="shared" si="30"/>
        <v>624800ADMHQR411941</v>
      </c>
      <c r="L190" s="26">
        <v>1</v>
      </c>
      <c r="M190" s="10">
        <v>801.01</v>
      </c>
      <c r="N190" s="10">
        <v>419.25</v>
      </c>
      <c r="O190" s="10">
        <v>502.47</v>
      </c>
      <c r="P190" s="31"/>
      <c r="Q190" s="31">
        <v>0</v>
      </c>
      <c r="R190" s="31">
        <v>0</v>
      </c>
      <c r="S190" s="31">
        <v>0</v>
      </c>
      <c r="T190" s="31">
        <v>0</v>
      </c>
      <c r="U190" s="31">
        <v>0</v>
      </c>
      <c r="V190" s="31">
        <v>0</v>
      </c>
      <c r="W190" s="31">
        <v>0</v>
      </c>
      <c r="X190" s="31">
        <v>0</v>
      </c>
      <c r="Y190" s="31"/>
      <c r="Z190" s="31"/>
      <c r="AA190" s="31"/>
      <c r="AB190" s="31"/>
      <c r="AC190" s="31"/>
      <c r="AD190" s="31"/>
      <c r="AE190" s="31"/>
      <c r="AF190" s="10">
        <f t="shared" si="34"/>
        <v>1722.73</v>
      </c>
    </row>
    <row r="191" spans="1:32" ht="16">
      <c r="A191" s="9" t="s">
        <v>285</v>
      </c>
      <c r="B191" s="9" t="str">
        <f t="shared" si="31"/>
        <v>Transport Divers</v>
      </c>
      <c r="C191" s="9" t="str">
        <f t="shared" si="32"/>
        <v>-Admin Brand-Headquarter-Services Communs-Support Functions</v>
      </c>
      <c r="D191" s="9" t="s">
        <v>283</v>
      </c>
      <c r="E191" s="9" t="s">
        <v>69</v>
      </c>
      <c r="F191" s="9" t="s">
        <v>110</v>
      </c>
      <c r="G191" s="9" t="s">
        <v>72</v>
      </c>
      <c r="H191" s="9" t="s">
        <v>73</v>
      </c>
      <c r="I191" s="9"/>
      <c r="J191" s="9"/>
      <c r="K191" s="26" t="str">
        <f t="shared" si="30"/>
        <v>624800ADMHQR412041</v>
      </c>
      <c r="L191" s="26">
        <v>1</v>
      </c>
      <c r="M191" s="10">
        <v>0</v>
      </c>
      <c r="N191" s="10">
        <v>37.799999999999997</v>
      </c>
      <c r="O191" s="10">
        <v>26.09</v>
      </c>
      <c r="P191" s="31"/>
      <c r="Q191" s="31">
        <v>0</v>
      </c>
      <c r="R191" s="31">
        <v>0</v>
      </c>
      <c r="S191" s="31">
        <v>0</v>
      </c>
      <c r="T191" s="31">
        <v>0</v>
      </c>
      <c r="U191" s="31">
        <v>0</v>
      </c>
      <c r="V191" s="31">
        <v>0</v>
      </c>
      <c r="W191" s="31">
        <v>0</v>
      </c>
      <c r="X191" s="31">
        <v>0</v>
      </c>
      <c r="Y191" s="31"/>
      <c r="Z191" s="31"/>
      <c r="AA191" s="31"/>
      <c r="AB191" s="31"/>
      <c r="AC191" s="31"/>
      <c r="AD191" s="31"/>
      <c r="AE191" s="31"/>
      <c r="AF191" s="10">
        <f t="shared" si="34"/>
        <v>63.89</v>
      </c>
    </row>
    <row r="192" spans="1:32" ht="16">
      <c r="A192" s="9" t="s">
        <v>286</v>
      </c>
      <c r="B192" s="9" t="str">
        <f t="shared" si="31"/>
        <v>Transport Divers</v>
      </c>
      <c r="C192" s="9" t="str">
        <f t="shared" si="32"/>
        <v>-Admin Brand-Headquarter-Marketing NPD-Support Functions</v>
      </c>
      <c r="D192" s="9" t="s">
        <v>283</v>
      </c>
      <c r="E192" s="9" t="s">
        <v>69</v>
      </c>
      <c r="F192" s="9" t="s">
        <v>110</v>
      </c>
      <c r="G192" s="9" t="s">
        <v>111</v>
      </c>
      <c r="H192" s="9" t="s">
        <v>73</v>
      </c>
      <c r="I192" s="9"/>
      <c r="J192" s="9"/>
      <c r="K192" s="26" t="str">
        <f t="shared" si="30"/>
        <v>624800ADMHQR412241</v>
      </c>
      <c r="L192" s="26">
        <v>1</v>
      </c>
      <c r="M192" s="10">
        <v>0</v>
      </c>
      <c r="N192" s="10">
        <v>556.96</v>
      </c>
      <c r="O192" s="10">
        <v>331.99</v>
      </c>
      <c r="P192" s="31"/>
      <c r="Q192" s="31">
        <v>0</v>
      </c>
      <c r="R192" s="31">
        <v>0</v>
      </c>
      <c r="S192" s="31">
        <v>0</v>
      </c>
      <c r="T192" s="31">
        <v>0</v>
      </c>
      <c r="U192" s="31">
        <v>0</v>
      </c>
      <c r="V192" s="31">
        <v>0</v>
      </c>
      <c r="W192" s="31">
        <v>0</v>
      </c>
      <c r="X192" s="31">
        <v>0</v>
      </c>
      <c r="Y192" s="31"/>
      <c r="Z192" s="31"/>
      <c r="AA192" s="31"/>
      <c r="AB192" s="31"/>
      <c r="AC192" s="31"/>
      <c r="AD192" s="31"/>
      <c r="AE192" s="31"/>
      <c r="AF192" s="10">
        <f t="shared" si="34"/>
        <v>888.95</v>
      </c>
    </row>
    <row r="193" spans="1:32" ht="16">
      <c r="A193" s="9" t="s">
        <v>287</v>
      </c>
      <c r="B193" s="9" t="str">
        <f t="shared" si="31"/>
        <v>Transport Divers</v>
      </c>
      <c r="C193" s="9" t="str">
        <f t="shared" si="32"/>
        <v>-Admin Brand-Headquarter-Logisitque-Support Functions</v>
      </c>
      <c r="D193" s="9" t="s">
        <v>283</v>
      </c>
      <c r="E193" s="9" t="s">
        <v>69</v>
      </c>
      <c r="F193" s="9" t="s">
        <v>110</v>
      </c>
      <c r="G193" s="9" t="s">
        <v>113</v>
      </c>
      <c r="H193" s="9" t="s">
        <v>73</v>
      </c>
      <c r="I193" s="9"/>
      <c r="J193" s="9"/>
      <c r="K193" s="26" t="str">
        <f t="shared" si="30"/>
        <v>624800ADMHQR412341</v>
      </c>
      <c r="L193" s="26">
        <v>1</v>
      </c>
      <c r="M193" s="10">
        <v>0</v>
      </c>
      <c r="N193" s="10">
        <v>119964.88</v>
      </c>
      <c r="O193" s="10">
        <v>74205.539999999994</v>
      </c>
      <c r="P193" s="31">
        <f>'[1]D365 CY24'!AI175</f>
        <v>77725</v>
      </c>
      <c r="Q193" s="31">
        <f>'[1]D365 CY24'!AJ175</f>
        <v>77725</v>
      </c>
      <c r="R193" s="31">
        <f>'[1]D365 CY24'!AK175</f>
        <v>77725</v>
      </c>
      <c r="S193" s="31">
        <f>'[1]D365 CY24'!AL175</f>
        <v>77725</v>
      </c>
      <c r="T193" s="31">
        <f>'[1]D365 CY24'!AM175</f>
        <v>77725</v>
      </c>
      <c r="U193" s="31">
        <f>'[1]D365 CY24'!AN175</f>
        <v>77725</v>
      </c>
      <c r="V193" s="31">
        <f>'[1]D365 CY24'!AO175</f>
        <v>77725</v>
      </c>
      <c r="W193" s="31">
        <f>'[1]D365 CY24'!AP175</f>
        <v>77725</v>
      </c>
      <c r="X193" s="31">
        <f>'[1]D365 CY24'!AQ175</f>
        <v>77725</v>
      </c>
      <c r="Y193" s="31"/>
      <c r="Z193" s="31"/>
      <c r="AA193" s="31"/>
      <c r="AB193" s="31"/>
      <c r="AC193" s="31"/>
      <c r="AD193" s="31"/>
      <c r="AE193" s="31"/>
      <c r="AF193" s="10">
        <f t="shared" si="34"/>
        <v>893695.41999999993</v>
      </c>
    </row>
    <row r="194" spans="1:32" ht="16">
      <c r="A194" s="9" t="s">
        <v>288</v>
      </c>
      <c r="B194" s="9" t="str">
        <f t="shared" si="31"/>
        <v>Transport Divers</v>
      </c>
      <c r="C194" s="9" t="str">
        <f t="shared" si="32"/>
        <v>-Admin Brand-Headquarter-Qualité-Support Functions</v>
      </c>
      <c r="D194" s="9" t="s">
        <v>283</v>
      </c>
      <c r="E194" s="9" t="s">
        <v>69</v>
      </c>
      <c r="F194" s="9" t="s">
        <v>110</v>
      </c>
      <c r="G194" s="9" t="s">
        <v>145</v>
      </c>
      <c r="H194" s="9" t="s">
        <v>73</v>
      </c>
      <c r="I194" s="9"/>
      <c r="J194" s="9"/>
      <c r="K194" s="26" t="str">
        <f t="shared" si="30"/>
        <v>624800ADMHQR412441</v>
      </c>
      <c r="L194" s="26">
        <v>1</v>
      </c>
      <c r="M194" s="10">
        <v>3108.17</v>
      </c>
      <c r="N194" s="10">
        <v>850.37</v>
      </c>
      <c r="O194" s="10">
        <v>35.1</v>
      </c>
      <c r="P194" s="31"/>
      <c r="Q194" s="31">
        <v>0</v>
      </c>
      <c r="R194" s="31">
        <v>0</v>
      </c>
      <c r="S194" s="31">
        <v>0</v>
      </c>
      <c r="T194" s="31">
        <v>0</v>
      </c>
      <c r="U194" s="31">
        <v>0</v>
      </c>
      <c r="V194" s="31">
        <v>0</v>
      </c>
      <c r="W194" s="31">
        <v>0</v>
      </c>
      <c r="X194" s="31">
        <v>0</v>
      </c>
      <c r="Y194" s="31"/>
      <c r="Z194" s="31"/>
      <c r="AA194" s="31"/>
      <c r="AB194" s="31"/>
      <c r="AC194" s="31"/>
      <c r="AD194" s="31"/>
      <c r="AE194" s="31"/>
      <c r="AF194" s="10">
        <f t="shared" si="34"/>
        <v>3993.64</v>
      </c>
    </row>
    <row r="195" spans="1:32" ht="16">
      <c r="A195" s="9" t="s">
        <v>289</v>
      </c>
      <c r="B195" s="9" t="str">
        <f t="shared" si="31"/>
        <v>Transport Divers</v>
      </c>
      <c r="C195" s="9" t="str">
        <f t="shared" si="32"/>
        <v>-Admin Brand-Headquarter-Logistics-Supply Chain Support</v>
      </c>
      <c r="D195" s="9" t="s">
        <v>283</v>
      </c>
      <c r="E195" s="9" t="s">
        <v>69</v>
      </c>
      <c r="F195" s="9" t="s">
        <v>110</v>
      </c>
      <c r="G195" s="9" t="s">
        <v>115</v>
      </c>
      <c r="H195" s="9" t="s">
        <v>116</v>
      </c>
      <c r="I195" s="9"/>
      <c r="J195" s="9"/>
      <c r="K195" s="26" t="str">
        <f t="shared" si="30"/>
        <v>624800ADMHQR421042</v>
      </c>
      <c r="L195" s="26">
        <v>1</v>
      </c>
      <c r="M195" s="10">
        <v>47220.23</v>
      </c>
      <c r="N195" s="10">
        <v>-47220.23</v>
      </c>
      <c r="O195" s="10">
        <v>0</v>
      </c>
      <c r="P195" s="31"/>
      <c r="Q195" s="31">
        <v>0</v>
      </c>
      <c r="R195" s="31">
        <v>0</v>
      </c>
      <c r="S195" s="31">
        <v>0</v>
      </c>
      <c r="T195" s="31">
        <v>0</v>
      </c>
      <c r="U195" s="31">
        <v>0</v>
      </c>
      <c r="V195" s="31">
        <v>0</v>
      </c>
      <c r="W195" s="31">
        <v>0</v>
      </c>
      <c r="X195" s="31">
        <v>0</v>
      </c>
      <c r="Y195" s="31"/>
      <c r="Z195" s="31"/>
      <c r="AA195" s="31"/>
      <c r="AB195" s="31"/>
      <c r="AC195" s="31"/>
      <c r="AD195" s="31"/>
      <c r="AE195" s="31"/>
      <c r="AF195" s="10">
        <f t="shared" si="34"/>
        <v>0</v>
      </c>
    </row>
    <row r="196" spans="1:32" ht="16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6" t="str">
        <f t="shared" ref="K196:K200" si="35">E196&amp;F196&amp;G196&amp;H196&amp;I196&amp;J196</f>
        <v/>
      </c>
      <c r="L196" s="26"/>
      <c r="M196" s="23"/>
      <c r="N196" s="23"/>
      <c r="O196" s="23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F196" s="23"/>
    </row>
    <row r="197" spans="1:32" ht="16">
      <c r="A197" s="9" t="s">
        <v>290</v>
      </c>
      <c r="B197" s="9"/>
      <c r="C197" s="9"/>
      <c r="D197" s="9"/>
      <c r="E197" s="9"/>
      <c r="F197" s="9"/>
      <c r="G197" s="9"/>
      <c r="H197" s="9"/>
      <c r="I197" s="9"/>
      <c r="J197" s="9"/>
      <c r="K197" s="26" t="str">
        <f t="shared" si="35"/>
        <v/>
      </c>
      <c r="L197" s="26"/>
      <c r="M197" s="10">
        <v>67686.23</v>
      </c>
      <c r="N197" s="10">
        <v>106058.88</v>
      </c>
      <c r="O197" s="10">
        <v>117831.32</v>
      </c>
      <c r="P197" s="31">
        <f>SUM(P187:P196)</f>
        <v>77725</v>
      </c>
      <c r="Q197" s="31">
        <f t="shared" ref="Q197:X197" si="36">SUM(Q187:Q196)</f>
        <v>77725</v>
      </c>
      <c r="R197" s="31">
        <f t="shared" si="36"/>
        <v>77725</v>
      </c>
      <c r="S197" s="31">
        <f t="shared" si="36"/>
        <v>77725</v>
      </c>
      <c r="T197" s="31">
        <f t="shared" si="36"/>
        <v>77725</v>
      </c>
      <c r="U197" s="31">
        <f t="shared" si="36"/>
        <v>77725</v>
      </c>
      <c r="V197" s="31">
        <f t="shared" si="36"/>
        <v>77725</v>
      </c>
      <c r="W197" s="31">
        <f t="shared" si="36"/>
        <v>77725</v>
      </c>
      <c r="X197" s="31">
        <f t="shared" si="36"/>
        <v>77725</v>
      </c>
      <c r="Y197" s="31"/>
      <c r="Z197" s="31"/>
      <c r="AA197" s="31"/>
      <c r="AB197" s="31"/>
      <c r="AC197" s="31"/>
      <c r="AD197" s="31"/>
      <c r="AE197" s="31"/>
      <c r="AF197" s="10">
        <f>SUM(M197:X197)</f>
        <v>991101.42999999993</v>
      </c>
    </row>
    <row r="198" spans="1:32" ht="16">
      <c r="A198" s="9" t="s">
        <v>29</v>
      </c>
      <c r="B198" s="9"/>
      <c r="C198" s="9"/>
      <c r="D198" s="9"/>
      <c r="E198" s="9"/>
      <c r="F198" s="9"/>
      <c r="G198" s="9"/>
      <c r="H198" s="9"/>
      <c r="I198" s="9"/>
      <c r="J198" s="9"/>
      <c r="K198" s="26" t="str">
        <f t="shared" si="35"/>
        <v/>
      </c>
      <c r="L198" s="26"/>
      <c r="M198" s="10">
        <v>0</v>
      </c>
      <c r="N198" s="10">
        <v>0</v>
      </c>
      <c r="O198" s="10">
        <v>0</v>
      </c>
      <c r="P198" s="31">
        <v>0</v>
      </c>
      <c r="Q198" s="31">
        <v>0</v>
      </c>
      <c r="R198" s="31">
        <v>0</v>
      </c>
      <c r="S198" s="31">
        <v>0</v>
      </c>
      <c r="T198" s="31">
        <v>0</v>
      </c>
      <c r="U198" s="31">
        <v>0</v>
      </c>
      <c r="V198" s="31">
        <v>0</v>
      </c>
      <c r="W198" s="31">
        <v>0</v>
      </c>
      <c r="X198" s="31">
        <v>0</v>
      </c>
      <c r="Y198" s="31"/>
      <c r="Z198" s="31"/>
      <c r="AA198" s="31"/>
      <c r="AB198" s="31"/>
      <c r="AC198" s="31"/>
      <c r="AD198" s="31"/>
      <c r="AE198" s="31"/>
      <c r="AF198" s="10">
        <v>0</v>
      </c>
    </row>
    <row r="199" spans="1:32" ht="16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6" t="str">
        <f t="shared" si="35"/>
        <v/>
      </c>
      <c r="L199" s="26"/>
      <c r="M199" s="22"/>
      <c r="N199" s="22"/>
      <c r="O199" s="22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2"/>
    </row>
    <row r="200" spans="1:32" ht="16">
      <c r="A200" s="24" t="s">
        <v>291</v>
      </c>
      <c r="B200" s="24"/>
      <c r="C200" s="24"/>
      <c r="D200" s="24"/>
      <c r="E200" s="24"/>
      <c r="F200" s="24"/>
      <c r="G200" s="24"/>
      <c r="H200" s="24"/>
      <c r="I200" s="24"/>
      <c r="J200" s="24"/>
      <c r="K200" s="26" t="str">
        <f t="shared" si="35"/>
        <v/>
      </c>
      <c r="L200" s="26"/>
      <c r="M200" s="24"/>
      <c r="N200" s="24"/>
      <c r="O200" s="24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24"/>
    </row>
    <row r="201" spans="1:32" ht="16">
      <c r="A201" s="9" t="s">
        <v>292</v>
      </c>
      <c r="B201" s="9" t="str">
        <f t="shared" si="31"/>
        <v>Electricité</v>
      </c>
      <c r="C201" s="9" t="str">
        <f t="shared" si="32"/>
        <v>-Admin Brand-Headquarter-Services Communs-Support Functions</v>
      </c>
      <c r="D201" s="9" t="s">
        <v>293</v>
      </c>
      <c r="E201" s="9" t="s">
        <v>69</v>
      </c>
      <c r="F201" s="9" t="s">
        <v>110</v>
      </c>
      <c r="G201" s="9" t="s">
        <v>72</v>
      </c>
      <c r="H201" s="9" t="s">
        <v>73</v>
      </c>
      <c r="I201" s="9"/>
      <c r="J201" s="9"/>
      <c r="K201" s="26" t="str">
        <f>D201&amp;E201&amp;F201&amp;G201&amp;H201&amp;I201&amp;J201</f>
        <v>606100ADMHQR412041</v>
      </c>
      <c r="L201" s="26">
        <v>0</v>
      </c>
      <c r="M201" s="10">
        <v>8788.99</v>
      </c>
      <c r="N201" s="10">
        <v>3642.64</v>
      </c>
      <c r="O201" s="10">
        <v>5319.6</v>
      </c>
      <c r="P201" s="31">
        <f>'[1]D365 CY24'!AI181</f>
        <v>5833.333333333333</v>
      </c>
      <c r="Q201" s="31">
        <f>'[1]D365 CY24'!AJ181</f>
        <v>5833.333333333333</v>
      </c>
      <c r="R201" s="31">
        <f>'[1]D365 CY24'!AK181</f>
        <v>5833.333333333333</v>
      </c>
      <c r="S201" s="31">
        <f>'[1]D365 CY24'!AL181</f>
        <v>5833.333333333333</v>
      </c>
      <c r="T201" s="31">
        <f>'[1]D365 CY24'!AM181</f>
        <v>5833.333333333333</v>
      </c>
      <c r="U201" s="31">
        <f>'[1]D365 CY24'!AN181</f>
        <v>5833.333333333333</v>
      </c>
      <c r="V201" s="31">
        <f>'[1]D365 CY24'!AO181</f>
        <v>5833.333333333333</v>
      </c>
      <c r="W201" s="31">
        <f>'[1]D365 CY24'!AP181</f>
        <v>5833.333333333333</v>
      </c>
      <c r="X201" s="31">
        <f>'[1]D365 CY24'!AQ181</f>
        <v>5833.333333333333</v>
      </c>
      <c r="Y201" s="31"/>
      <c r="Z201" s="31"/>
      <c r="AA201" s="31"/>
      <c r="AB201" s="31"/>
      <c r="AC201" s="31"/>
      <c r="AD201" s="31"/>
      <c r="AE201" s="31"/>
      <c r="AF201" s="10">
        <f t="shared" ref="AF201:AF239" si="37">SUM(M201:X201)</f>
        <v>70251.23000000001</v>
      </c>
    </row>
    <row r="202" spans="1:32" ht="16">
      <c r="A202" s="9" t="s">
        <v>294</v>
      </c>
      <c r="B202" s="9" t="str">
        <f t="shared" si="31"/>
        <v>Eau</v>
      </c>
      <c r="C202" s="9" t="str">
        <f t="shared" si="32"/>
        <v>-Admin Brand-Headquarter-Services Communs-Support Functions</v>
      </c>
      <c r="D202" s="9" t="s">
        <v>295</v>
      </c>
      <c r="E202" s="9" t="s">
        <v>69</v>
      </c>
      <c r="F202" s="9" t="s">
        <v>110</v>
      </c>
      <c r="G202" s="9" t="s">
        <v>72</v>
      </c>
      <c r="H202" s="9" t="s">
        <v>73</v>
      </c>
      <c r="I202" s="9"/>
      <c r="J202" s="9"/>
      <c r="K202" s="26" t="str">
        <f t="shared" ref="K202:K265" si="38">D202&amp;E202&amp;F202&amp;G202&amp;H202&amp;I202&amp;J202</f>
        <v>606101ADMHQR412041</v>
      </c>
      <c r="L202" s="26">
        <v>0</v>
      </c>
      <c r="M202" s="10">
        <v>50</v>
      </c>
      <c r="N202" s="10">
        <v>50</v>
      </c>
      <c r="O202" s="10">
        <v>50</v>
      </c>
      <c r="P202" s="31">
        <f>'[1]D365 CY24'!AI182</f>
        <v>100</v>
      </c>
      <c r="Q202" s="31">
        <f>'[1]D365 CY24'!AJ182</f>
        <v>100</v>
      </c>
      <c r="R202" s="31">
        <f>'[1]D365 CY24'!AK182</f>
        <v>100</v>
      </c>
      <c r="S202" s="31">
        <f>'[1]D365 CY24'!AL182</f>
        <v>100</v>
      </c>
      <c r="T202" s="31">
        <f>'[1]D365 CY24'!AM182</f>
        <v>100</v>
      </c>
      <c r="U202" s="31">
        <f>'[1]D365 CY24'!AN182</f>
        <v>100</v>
      </c>
      <c r="V202" s="31">
        <f>'[1]D365 CY24'!AO182</f>
        <v>100</v>
      </c>
      <c r="W202" s="31">
        <f>'[1]D365 CY24'!AP182</f>
        <v>100</v>
      </c>
      <c r="X202" s="31">
        <f>'[1]D365 CY24'!AQ182</f>
        <v>100</v>
      </c>
      <c r="Y202" s="31"/>
      <c r="Z202" s="31"/>
      <c r="AA202" s="31"/>
      <c r="AB202" s="31"/>
      <c r="AC202" s="31"/>
      <c r="AD202" s="31"/>
      <c r="AE202" s="31"/>
      <c r="AF202" s="10">
        <f t="shared" si="37"/>
        <v>1050</v>
      </c>
    </row>
    <row r="203" spans="1:32" ht="16">
      <c r="A203" s="9" t="s">
        <v>296</v>
      </c>
      <c r="B203" s="9" t="str">
        <f t="shared" si="31"/>
        <v>Carburant</v>
      </c>
      <c r="C203" s="9" t="str">
        <f t="shared" si="32"/>
        <v>-Admin Brand-Headquarter-Services Communs-Support Functions</v>
      </c>
      <c r="D203" s="9" t="s">
        <v>297</v>
      </c>
      <c r="E203" s="9" t="s">
        <v>69</v>
      </c>
      <c r="F203" s="9" t="s">
        <v>110</v>
      </c>
      <c r="G203" s="9" t="s">
        <v>72</v>
      </c>
      <c r="H203" s="9" t="s">
        <v>73</v>
      </c>
      <c r="I203" s="9"/>
      <c r="J203" s="9"/>
      <c r="K203" s="26" t="str">
        <f t="shared" si="38"/>
        <v>606102ADMHQR412041</v>
      </c>
      <c r="L203" s="26"/>
      <c r="M203" s="10">
        <v>160.11000000000001</v>
      </c>
      <c r="N203" s="10">
        <v>288.76</v>
      </c>
      <c r="O203" s="10">
        <v>253.5</v>
      </c>
      <c r="P203" s="31">
        <f>'[1]D365 CY24'!AI183</f>
        <v>400</v>
      </c>
      <c r="Q203" s="31">
        <f>'[1]D365 CY24'!AJ183</f>
        <v>400</v>
      </c>
      <c r="R203" s="31">
        <f>'[1]D365 CY24'!AK183</f>
        <v>400</v>
      </c>
      <c r="S203" s="31">
        <f>'[1]D365 CY24'!AL183</f>
        <v>400</v>
      </c>
      <c r="T203" s="31">
        <f>'[1]D365 CY24'!AM183</f>
        <v>400</v>
      </c>
      <c r="U203" s="31">
        <f>'[1]D365 CY24'!AN183</f>
        <v>400</v>
      </c>
      <c r="V203" s="31">
        <f>'[1]D365 CY24'!AO183</f>
        <v>400</v>
      </c>
      <c r="W203" s="31">
        <f>'[1]D365 CY24'!AP183</f>
        <v>400</v>
      </c>
      <c r="X203" s="31">
        <f>'[1]D365 CY24'!AQ183</f>
        <v>400</v>
      </c>
      <c r="Y203" s="31"/>
      <c r="Z203" s="31"/>
      <c r="AA203" s="31"/>
      <c r="AB203" s="31"/>
      <c r="AC203" s="31"/>
      <c r="AD203" s="31"/>
      <c r="AE203" s="31"/>
      <c r="AF203" s="10">
        <f t="shared" si="37"/>
        <v>4302.37</v>
      </c>
    </row>
    <row r="204" spans="1:32" ht="16">
      <c r="A204" s="9" t="s">
        <v>298</v>
      </c>
      <c r="B204" s="9" t="str">
        <f t="shared" si="31"/>
        <v>Produits Entretien</v>
      </c>
      <c r="C204" s="9" t="str">
        <f t="shared" si="32"/>
        <v>-Admin Brand-Headquarter-Services Communs-Support Functions</v>
      </c>
      <c r="D204" s="9" t="s">
        <v>299</v>
      </c>
      <c r="E204" s="9" t="s">
        <v>69</v>
      </c>
      <c r="F204" s="9" t="s">
        <v>110</v>
      </c>
      <c r="G204" s="9" t="s">
        <v>72</v>
      </c>
      <c r="H204" s="9" t="s">
        <v>73</v>
      </c>
      <c r="I204" s="9"/>
      <c r="J204" s="9"/>
      <c r="K204" s="26" t="str">
        <f t="shared" si="38"/>
        <v>606300ADMHQR412041</v>
      </c>
      <c r="L204" s="26"/>
      <c r="M204" s="10">
        <v>844.57</v>
      </c>
      <c r="N204" s="10">
        <v>129.66999999999999</v>
      </c>
      <c r="O204" s="10">
        <v>0</v>
      </c>
      <c r="P204" s="31">
        <f>'[1]D365 CY24'!AI186</f>
        <v>25</v>
      </c>
      <c r="Q204" s="31">
        <f>'[1]D365 CY24'!AJ186</f>
        <v>25</v>
      </c>
      <c r="R204" s="31">
        <f>'[1]D365 CY24'!AK186</f>
        <v>25</v>
      </c>
      <c r="S204" s="31">
        <f>'[1]D365 CY24'!AL186</f>
        <v>25</v>
      </c>
      <c r="T204" s="31">
        <f>'[1]D365 CY24'!AM186</f>
        <v>25</v>
      </c>
      <c r="U204" s="31">
        <f>'[1]D365 CY24'!AN186</f>
        <v>25</v>
      </c>
      <c r="V204" s="31">
        <f>'[1]D365 CY24'!AO186</f>
        <v>25</v>
      </c>
      <c r="W204" s="31">
        <f>'[1]D365 CY24'!AP186</f>
        <v>25</v>
      </c>
      <c r="X204" s="31">
        <f>'[1]D365 CY24'!AQ186</f>
        <v>25</v>
      </c>
      <c r="Y204" s="31"/>
      <c r="Z204" s="31"/>
      <c r="AA204" s="31"/>
      <c r="AB204" s="31"/>
      <c r="AC204" s="31"/>
      <c r="AD204" s="31"/>
      <c r="AE204" s="31"/>
      <c r="AF204" s="10">
        <f t="shared" si="37"/>
        <v>1199.24</v>
      </c>
    </row>
    <row r="205" spans="1:32" ht="16">
      <c r="A205" s="9" t="s">
        <v>300</v>
      </c>
      <c r="B205" s="9" t="str">
        <f t="shared" si="31"/>
        <v>Produits Entretien</v>
      </c>
      <c r="C205" s="9" t="str">
        <f t="shared" si="32"/>
        <v>-Admin Brand-Headquarter-Logisitque-Support Functions</v>
      </c>
      <c r="D205" s="9" t="s">
        <v>299</v>
      </c>
      <c r="E205" s="9" t="s">
        <v>69</v>
      </c>
      <c r="F205" s="9" t="s">
        <v>110</v>
      </c>
      <c r="G205" s="9" t="s">
        <v>113</v>
      </c>
      <c r="H205" s="9" t="s">
        <v>73</v>
      </c>
      <c r="I205" s="9"/>
      <c r="J205" s="9"/>
      <c r="K205" s="26" t="str">
        <f t="shared" si="38"/>
        <v>606300ADMHQR412341</v>
      </c>
      <c r="L205" s="26"/>
      <c r="M205" s="10">
        <v>0</v>
      </c>
      <c r="N205" s="10">
        <v>25.83</v>
      </c>
      <c r="O205" s="10">
        <v>0</v>
      </c>
      <c r="P205" s="31">
        <v>0</v>
      </c>
      <c r="Q205" s="31">
        <v>0</v>
      </c>
      <c r="R205" s="31">
        <v>0</v>
      </c>
      <c r="S205" s="31">
        <v>0</v>
      </c>
      <c r="T205" s="31">
        <v>0</v>
      </c>
      <c r="U205" s="31">
        <v>0</v>
      </c>
      <c r="V205" s="31">
        <v>0</v>
      </c>
      <c r="W205" s="31">
        <v>0</v>
      </c>
      <c r="X205" s="31">
        <v>0</v>
      </c>
      <c r="Y205" s="31"/>
      <c r="Z205" s="31"/>
      <c r="AA205" s="31"/>
      <c r="AB205" s="31"/>
      <c r="AC205" s="31"/>
      <c r="AD205" s="31"/>
      <c r="AE205" s="31"/>
      <c r="AF205" s="10">
        <f t="shared" si="37"/>
        <v>25.83</v>
      </c>
    </row>
    <row r="206" spans="1:32" ht="16">
      <c r="A206" s="9" t="s">
        <v>301</v>
      </c>
      <c r="B206" s="9" t="str">
        <f t="shared" si="31"/>
        <v>Produits Entretien</v>
      </c>
      <c r="C206" s="9" t="str">
        <f t="shared" si="32"/>
        <v>-Admin Brand-Headquarter-Logistics-Supply Chain Support</v>
      </c>
      <c r="D206" s="9" t="s">
        <v>299</v>
      </c>
      <c r="E206" s="9" t="s">
        <v>69</v>
      </c>
      <c r="F206" s="9" t="s">
        <v>110</v>
      </c>
      <c r="G206" s="9" t="s">
        <v>115</v>
      </c>
      <c r="H206" s="9" t="s">
        <v>116</v>
      </c>
      <c r="I206" s="9"/>
      <c r="J206" s="9"/>
      <c r="K206" s="26" t="str">
        <f t="shared" si="38"/>
        <v>606300ADMHQR421042</v>
      </c>
      <c r="L206" s="26"/>
      <c r="M206" s="10">
        <v>0</v>
      </c>
      <c r="N206" s="10">
        <v>0</v>
      </c>
      <c r="O206" s="10">
        <v>0</v>
      </c>
      <c r="P206" s="31">
        <v>0</v>
      </c>
      <c r="Q206" s="31">
        <v>0</v>
      </c>
      <c r="R206" s="31">
        <v>0</v>
      </c>
      <c r="S206" s="31">
        <v>0</v>
      </c>
      <c r="T206" s="31">
        <v>0</v>
      </c>
      <c r="U206" s="31">
        <v>0</v>
      </c>
      <c r="V206" s="31">
        <v>0</v>
      </c>
      <c r="W206" s="31">
        <v>0</v>
      </c>
      <c r="X206" s="31">
        <v>0</v>
      </c>
      <c r="Y206" s="31"/>
      <c r="Z206" s="31"/>
      <c r="AA206" s="31"/>
      <c r="AB206" s="31"/>
      <c r="AC206" s="31"/>
      <c r="AD206" s="31"/>
      <c r="AE206" s="31"/>
      <c r="AF206" s="10">
        <f t="shared" si="37"/>
        <v>0</v>
      </c>
    </row>
    <row r="207" spans="1:32" ht="16">
      <c r="A207" s="9" t="s">
        <v>302</v>
      </c>
      <c r="B207" s="9" t="str">
        <f t="shared" si="31"/>
        <v>Entretien Petit Outillage</v>
      </c>
      <c r="C207" s="9" t="str">
        <f t="shared" si="32"/>
        <v>-Admin Brand-Headquarter-Fabrication-Production</v>
      </c>
      <c r="D207" s="9" t="s">
        <v>303</v>
      </c>
      <c r="E207" s="9" t="s">
        <v>69</v>
      </c>
      <c r="F207" s="9" t="s">
        <v>110</v>
      </c>
      <c r="G207" s="9" t="s">
        <v>149</v>
      </c>
      <c r="H207" s="9" t="s">
        <v>150</v>
      </c>
      <c r="I207" s="9"/>
      <c r="J207" s="9"/>
      <c r="K207" s="26" t="str">
        <f t="shared" si="38"/>
        <v>606350ADMHQR101010</v>
      </c>
      <c r="L207" s="26"/>
      <c r="M207" s="10">
        <v>2118.64</v>
      </c>
      <c r="N207" s="10">
        <v>1323.96</v>
      </c>
      <c r="O207" s="10">
        <v>1500</v>
      </c>
      <c r="P207" s="31">
        <f>'[1]D365 CY24'!AI189</f>
        <v>3300</v>
      </c>
      <c r="Q207" s="31">
        <f>'[1]D365 CY24'!AJ189</f>
        <v>3300</v>
      </c>
      <c r="R207" s="31">
        <f>'[1]D365 CY24'!AK189</f>
        <v>3300</v>
      </c>
      <c r="S207" s="31">
        <f>'[1]D365 CY24'!AL189</f>
        <v>3300</v>
      </c>
      <c r="T207" s="31">
        <f>'[1]D365 CY24'!AM189</f>
        <v>3300</v>
      </c>
      <c r="U207" s="31">
        <f>'[1]D365 CY24'!AN189</f>
        <v>3300</v>
      </c>
      <c r="V207" s="31">
        <f>'[1]D365 CY24'!AO189</f>
        <v>3300</v>
      </c>
      <c r="W207" s="31">
        <f>'[1]D365 CY24'!AP189</f>
        <v>3300</v>
      </c>
      <c r="X207" s="31">
        <f>'[1]D365 CY24'!AQ189</f>
        <v>3300</v>
      </c>
      <c r="Y207" s="31"/>
      <c r="Z207" s="31"/>
      <c r="AA207" s="31"/>
      <c r="AB207" s="31"/>
      <c r="AC207" s="31"/>
      <c r="AD207" s="31"/>
      <c r="AE207" s="31"/>
      <c r="AF207" s="10">
        <f t="shared" si="37"/>
        <v>34642.6</v>
      </c>
    </row>
    <row r="208" spans="1:32" ht="16">
      <c r="A208" s="9" t="s">
        <v>304</v>
      </c>
      <c r="B208" s="9" t="str">
        <f t="shared" si="31"/>
        <v>Entretien Petit Outillage</v>
      </c>
      <c r="C208" s="9" t="str">
        <f t="shared" si="32"/>
        <v>-Admin Brand-Headquarter-Services Communs-Support Functions</v>
      </c>
      <c r="D208" s="9" t="s">
        <v>303</v>
      </c>
      <c r="E208" s="9" t="s">
        <v>69</v>
      </c>
      <c r="F208" s="9" t="s">
        <v>110</v>
      </c>
      <c r="G208" s="9" t="s">
        <v>72</v>
      </c>
      <c r="H208" s="9" t="s">
        <v>73</v>
      </c>
      <c r="I208" s="9"/>
      <c r="J208" s="9"/>
      <c r="K208" s="26" t="str">
        <f t="shared" si="38"/>
        <v>606350ADMHQR412041</v>
      </c>
      <c r="L208" s="26"/>
      <c r="M208" s="10">
        <v>743.75</v>
      </c>
      <c r="N208" s="10">
        <v>733.43</v>
      </c>
      <c r="O208" s="10">
        <v>620</v>
      </c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F208" s="10">
        <f t="shared" si="37"/>
        <v>2097.1799999999998</v>
      </c>
    </row>
    <row r="209" spans="1:32" ht="16">
      <c r="A209" s="9" t="s">
        <v>305</v>
      </c>
      <c r="B209" s="9" t="str">
        <f t="shared" si="31"/>
        <v>Entretien Petit Outillage</v>
      </c>
      <c r="C209" s="9" t="str">
        <f t="shared" si="32"/>
        <v>-Admin Brand-Headquarter-Logisitque-Support Functions</v>
      </c>
      <c r="D209" s="9" t="s">
        <v>303</v>
      </c>
      <c r="E209" s="9" t="s">
        <v>69</v>
      </c>
      <c r="F209" s="9" t="s">
        <v>110</v>
      </c>
      <c r="G209" s="9" t="s">
        <v>113</v>
      </c>
      <c r="H209" s="9" t="s">
        <v>73</v>
      </c>
      <c r="I209" s="9"/>
      <c r="J209" s="9"/>
      <c r="K209" s="26" t="str">
        <f t="shared" si="38"/>
        <v>606350ADMHQR412341</v>
      </c>
      <c r="L209" s="26"/>
      <c r="M209" s="10">
        <v>0</v>
      </c>
      <c r="N209" s="10">
        <v>356.25</v>
      </c>
      <c r="O209" s="10">
        <v>1185</v>
      </c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F209" s="10">
        <f t="shared" si="37"/>
        <v>1541.25</v>
      </c>
    </row>
    <row r="210" spans="1:32" ht="16">
      <c r="A210" s="9" t="s">
        <v>306</v>
      </c>
      <c r="B210" s="9" t="str">
        <f t="shared" si="31"/>
        <v>Entretien Petit Outillage</v>
      </c>
      <c r="C210" s="9" t="str">
        <f t="shared" si="32"/>
        <v>-Admin Brand-Headquarter-Qualité-Support Functions</v>
      </c>
      <c r="D210" s="9" t="s">
        <v>303</v>
      </c>
      <c r="E210" s="9" t="s">
        <v>69</v>
      </c>
      <c r="F210" s="9" t="s">
        <v>110</v>
      </c>
      <c r="G210" s="9" t="s">
        <v>145</v>
      </c>
      <c r="H210" s="9" t="s">
        <v>73</v>
      </c>
      <c r="I210" s="9"/>
      <c r="J210" s="9"/>
      <c r="K210" s="26" t="str">
        <f t="shared" si="38"/>
        <v>606350ADMHQR412441</v>
      </c>
      <c r="L210" s="26"/>
      <c r="M210" s="10">
        <v>572.01</v>
      </c>
      <c r="N210" s="10">
        <v>0</v>
      </c>
      <c r="O210" s="10">
        <v>0</v>
      </c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F210" s="10">
        <f t="shared" si="37"/>
        <v>572.01</v>
      </c>
    </row>
    <row r="211" spans="1:32" ht="16">
      <c r="A211" s="9" t="s">
        <v>307</v>
      </c>
      <c r="B211" s="9" t="str">
        <f t="shared" si="31"/>
        <v>Entretien Petit Outillage</v>
      </c>
      <c r="C211" s="9" t="str">
        <f t="shared" si="32"/>
        <v>-Admin Brand-Headquarter-Logistics-Supply Chain Support</v>
      </c>
      <c r="D211" s="9" t="s">
        <v>303</v>
      </c>
      <c r="E211" s="9" t="s">
        <v>69</v>
      </c>
      <c r="F211" s="9" t="s">
        <v>110</v>
      </c>
      <c r="G211" s="9" t="s">
        <v>115</v>
      </c>
      <c r="H211" s="9" t="s">
        <v>116</v>
      </c>
      <c r="I211" s="9"/>
      <c r="J211" s="9"/>
      <c r="K211" s="26" t="str">
        <f t="shared" si="38"/>
        <v>606350ADMHQR421042</v>
      </c>
      <c r="L211" s="26"/>
      <c r="M211" s="10">
        <v>356.25</v>
      </c>
      <c r="N211" s="10">
        <v>-356.25</v>
      </c>
      <c r="O211" s="10">
        <v>0</v>
      </c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F211" s="10">
        <f t="shared" si="37"/>
        <v>0</v>
      </c>
    </row>
    <row r="212" spans="1:32" ht="16">
      <c r="A212" s="9" t="s">
        <v>308</v>
      </c>
      <c r="B212" s="9" t="str">
        <f t="shared" si="31"/>
        <v>Fournitures Administratives</v>
      </c>
      <c r="C212" s="9" t="str">
        <f t="shared" si="32"/>
        <v>-Admin Brand-Headquarter-R&amp;D-Support Functions</v>
      </c>
      <c r="D212" s="9" t="s">
        <v>309</v>
      </c>
      <c r="E212" s="9" t="s">
        <v>69</v>
      </c>
      <c r="F212" s="9" t="s">
        <v>110</v>
      </c>
      <c r="G212" s="9" t="s">
        <v>157</v>
      </c>
      <c r="H212" s="9" t="s">
        <v>73</v>
      </c>
      <c r="I212" s="9"/>
      <c r="J212" s="9"/>
      <c r="K212" s="26" t="str">
        <f t="shared" si="38"/>
        <v>606400ADMHQR411841</v>
      </c>
      <c r="L212" s="26"/>
      <c r="M212" s="10">
        <v>217.2</v>
      </c>
      <c r="N212" s="10">
        <v>0</v>
      </c>
      <c r="O212" s="10">
        <v>0</v>
      </c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10">
        <f t="shared" si="37"/>
        <v>217.2</v>
      </c>
    </row>
    <row r="213" spans="1:32" ht="16">
      <c r="A213" s="9" t="s">
        <v>310</v>
      </c>
      <c r="B213" s="9" t="str">
        <f t="shared" si="31"/>
        <v>Fournitures Administratives</v>
      </c>
      <c r="C213" s="9" t="str">
        <f t="shared" si="32"/>
        <v>-Admin Brand-Headquarter-Services Communs-Support Functions</v>
      </c>
      <c r="D213" s="9" t="s">
        <v>309</v>
      </c>
      <c r="E213" s="9" t="s">
        <v>69</v>
      </c>
      <c r="F213" s="9" t="s">
        <v>110</v>
      </c>
      <c r="G213" s="9" t="s">
        <v>72</v>
      </c>
      <c r="H213" s="9" t="s">
        <v>73</v>
      </c>
      <c r="I213" s="9"/>
      <c r="J213" s="9"/>
      <c r="K213" s="26" t="str">
        <f t="shared" si="38"/>
        <v>606400ADMHQR412041</v>
      </c>
      <c r="L213" s="26"/>
      <c r="M213" s="10">
        <v>1956.59</v>
      </c>
      <c r="N213" s="10">
        <v>3251.95</v>
      </c>
      <c r="O213" s="10">
        <v>3678.4</v>
      </c>
      <c r="P213" s="31">
        <f>'[1]D365 CY24'!AI198</f>
        <v>1187.5</v>
      </c>
      <c r="Q213" s="31">
        <f>'[1]D365 CY24'!AJ198</f>
        <v>1187.5</v>
      </c>
      <c r="R213" s="31">
        <f>'[1]D365 CY24'!AK198</f>
        <v>1187.5</v>
      </c>
      <c r="S213" s="31">
        <f>'[1]D365 CY24'!AL198</f>
        <v>1187.5</v>
      </c>
      <c r="T213" s="31">
        <f>'[1]D365 CY24'!AM198</f>
        <v>1187.5</v>
      </c>
      <c r="U213" s="31">
        <f>'[1]D365 CY24'!AN198</f>
        <v>1187.5</v>
      </c>
      <c r="V213" s="31">
        <f>'[1]D365 CY24'!AO198</f>
        <v>1187.5</v>
      </c>
      <c r="W213" s="31">
        <f>'[1]D365 CY24'!AP198</f>
        <v>1187.5</v>
      </c>
      <c r="X213" s="31">
        <f>'[1]D365 CY24'!AQ198</f>
        <v>1187.5</v>
      </c>
      <c r="Y213" s="31"/>
      <c r="Z213" s="31"/>
      <c r="AA213" s="31"/>
      <c r="AB213" s="31"/>
      <c r="AC213" s="31"/>
      <c r="AD213" s="31"/>
      <c r="AE213" s="31"/>
      <c r="AF213" s="10">
        <f t="shared" si="37"/>
        <v>19574.440000000002</v>
      </c>
    </row>
    <row r="214" spans="1:32" ht="16">
      <c r="A214" s="9" t="s">
        <v>311</v>
      </c>
      <c r="B214" s="9" t="str">
        <f t="shared" si="31"/>
        <v>Fournitures Administratives</v>
      </c>
      <c r="C214" s="9" t="str">
        <f t="shared" si="32"/>
        <v>-Admin Brand-Headquarter-Qualité-Support Functions</v>
      </c>
      <c r="D214" s="9" t="s">
        <v>309</v>
      </c>
      <c r="E214" s="9" t="s">
        <v>69</v>
      </c>
      <c r="F214" s="9" t="s">
        <v>110</v>
      </c>
      <c r="G214" s="9" t="s">
        <v>145</v>
      </c>
      <c r="H214" s="9" t="s">
        <v>73</v>
      </c>
      <c r="I214" s="9"/>
      <c r="J214" s="9"/>
      <c r="K214" s="26" t="str">
        <f t="shared" si="38"/>
        <v>606400ADMHQR412441</v>
      </c>
      <c r="L214" s="26"/>
      <c r="M214" s="10">
        <v>356.59</v>
      </c>
      <c r="N214" s="10">
        <v>306.57</v>
      </c>
      <c r="O214" s="10">
        <v>178.91</v>
      </c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F214" s="10">
        <f t="shared" si="37"/>
        <v>842.06999999999994</v>
      </c>
    </row>
    <row r="215" spans="1:32" ht="16">
      <c r="A215" s="9" t="s">
        <v>312</v>
      </c>
      <c r="B215" s="9" t="str">
        <f t="shared" si="31"/>
        <v>Autres Fournitures</v>
      </c>
      <c r="C215" s="9" t="str">
        <f t="shared" si="32"/>
        <v>-Admin Brand-Headquarter-Services Communs-Support Functions</v>
      </c>
      <c r="D215" s="9" t="s">
        <v>313</v>
      </c>
      <c r="E215" s="9" t="s">
        <v>69</v>
      </c>
      <c r="F215" s="9" t="s">
        <v>110</v>
      </c>
      <c r="G215" s="9" t="s">
        <v>72</v>
      </c>
      <c r="H215" s="9" t="s">
        <v>73</v>
      </c>
      <c r="I215" s="9"/>
      <c r="J215" s="9"/>
      <c r="K215" s="26" t="str">
        <f t="shared" si="38"/>
        <v>606800ADMHQR412041</v>
      </c>
      <c r="L215" s="26"/>
      <c r="M215" s="10">
        <v>0</v>
      </c>
      <c r="N215" s="10">
        <v>74.87</v>
      </c>
      <c r="O215" s="10">
        <v>0</v>
      </c>
      <c r="P215" s="31">
        <f>'[1]D365 CY24'!AI205</f>
        <v>6916.666666666667</v>
      </c>
      <c r="Q215" s="31">
        <f>'[1]D365 CY24'!AJ205</f>
        <v>6916.666666666667</v>
      </c>
      <c r="R215" s="31">
        <f>'[1]D365 CY24'!AK205</f>
        <v>6916.666666666667</v>
      </c>
      <c r="S215" s="31">
        <f>'[1]D365 CY24'!AL205</f>
        <v>6916.666666666667</v>
      </c>
      <c r="T215" s="31">
        <f>'[1]D365 CY24'!AM205</f>
        <v>6916.666666666667</v>
      </c>
      <c r="U215" s="31">
        <f>'[1]D365 CY24'!AN205</f>
        <v>6916.666666666667</v>
      </c>
      <c r="V215" s="31">
        <f>'[1]D365 CY24'!AO205</f>
        <v>6916.666666666667</v>
      </c>
      <c r="W215" s="31">
        <f>'[1]D365 CY24'!AP205</f>
        <v>6916.666666666667</v>
      </c>
      <c r="X215" s="31">
        <f>'[1]D365 CY24'!AQ205</f>
        <v>6916.666666666667</v>
      </c>
      <c r="Y215" s="31"/>
      <c r="Z215" s="31"/>
      <c r="AA215" s="31"/>
      <c r="AB215" s="31"/>
      <c r="AC215" s="31"/>
      <c r="AD215" s="31"/>
      <c r="AE215" s="31"/>
      <c r="AF215" s="10">
        <f t="shared" si="37"/>
        <v>62324.869999999995</v>
      </c>
    </row>
    <row r="216" spans="1:32" ht="16">
      <c r="A216" s="9" t="s">
        <v>314</v>
      </c>
      <c r="B216" s="9" t="str">
        <f t="shared" si="31"/>
        <v>Autres Fournitures</v>
      </c>
      <c r="C216" s="9" t="str">
        <f t="shared" si="32"/>
        <v>-Admin Brand-Headquarter-Logisitque-Support Functions</v>
      </c>
      <c r="D216" s="9" t="s">
        <v>313</v>
      </c>
      <c r="E216" s="9" t="s">
        <v>69</v>
      </c>
      <c r="F216" s="9" t="s">
        <v>110</v>
      </c>
      <c r="G216" s="9" t="s">
        <v>113</v>
      </c>
      <c r="H216" s="9" t="s">
        <v>73</v>
      </c>
      <c r="I216" s="9"/>
      <c r="J216" s="9"/>
      <c r="K216" s="26" t="str">
        <f t="shared" si="38"/>
        <v>606800ADMHQR412341</v>
      </c>
      <c r="L216" s="26"/>
      <c r="M216" s="10">
        <v>0</v>
      </c>
      <c r="N216" s="10">
        <v>5616.37</v>
      </c>
      <c r="O216" s="10">
        <v>376</v>
      </c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F216" s="10">
        <f t="shared" si="37"/>
        <v>5992.37</v>
      </c>
    </row>
    <row r="217" spans="1:32" ht="16">
      <c r="A217" s="9" t="s">
        <v>315</v>
      </c>
      <c r="B217" s="9" t="str">
        <f t="shared" si="31"/>
        <v>Autres Fournitures</v>
      </c>
      <c r="C217" s="9" t="str">
        <f t="shared" si="32"/>
        <v>-Admin Brand-Headquarter-Qualité-Support Functions</v>
      </c>
      <c r="D217" s="9" t="s">
        <v>313</v>
      </c>
      <c r="E217" s="9" t="s">
        <v>69</v>
      </c>
      <c r="F217" s="9" t="s">
        <v>110</v>
      </c>
      <c r="G217" s="9" t="s">
        <v>145</v>
      </c>
      <c r="H217" s="9" t="s">
        <v>73</v>
      </c>
      <c r="I217" s="9"/>
      <c r="J217" s="9"/>
      <c r="K217" s="26" t="str">
        <f t="shared" si="38"/>
        <v>606800ADMHQR412441</v>
      </c>
      <c r="L217" s="26"/>
      <c r="M217" s="10">
        <v>0</v>
      </c>
      <c r="N217" s="10">
        <v>6361.09</v>
      </c>
      <c r="O217" s="10">
        <v>3190.92</v>
      </c>
      <c r="P217" s="31">
        <f>'[1]D365 CY24'!AI210</f>
        <v>3250</v>
      </c>
      <c r="Q217" s="31">
        <f>'[1]D365 CY24'!AJ210</f>
        <v>3250</v>
      </c>
      <c r="R217" s="31">
        <f>'[1]D365 CY24'!AK210</f>
        <v>3250</v>
      </c>
      <c r="S217" s="31">
        <f>'[1]D365 CY24'!AL210</f>
        <v>3250</v>
      </c>
      <c r="T217" s="31">
        <f>'[1]D365 CY24'!AM210</f>
        <v>3250</v>
      </c>
      <c r="U217" s="31">
        <f>'[1]D365 CY24'!AN210</f>
        <v>3250</v>
      </c>
      <c r="V217" s="31">
        <f>'[1]D365 CY24'!AO210</f>
        <v>3250</v>
      </c>
      <c r="W217" s="31">
        <f>'[1]D365 CY24'!AP210</f>
        <v>3250</v>
      </c>
      <c r="X217" s="31">
        <f>'[1]D365 CY24'!AQ210</f>
        <v>3250</v>
      </c>
      <c r="Y217" s="31"/>
      <c r="Z217" s="31"/>
      <c r="AA217" s="31"/>
      <c r="AB217" s="31"/>
      <c r="AC217" s="31"/>
      <c r="AD217" s="31"/>
      <c r="AE217" s="31"/>
      <c r="AF217" s="10">
        <f t="shared" si="37"/>
        <v>38802.01</v>
      </c>
    </row>
    <row r="218" spans="1:32" ht="16">
      <c r="A218" s="9" t="s">
        <v>316</v>
      </c>
      <c r="B218" s="9" t="str">
        <f t="shared" si="31"/>
        <v>Autres Fournitures</v>
      </c>
      <c r="C218" s="9" t="str">
        <f t="shared" si="32"/>
        <v>-Admin Brand-Headquarter-Logistics-Supply Chain Support</v>
      </c>
      <c r="D218" s="9" t="s">
        <v>313</v>
      </c>
      <c r="E218" s="9" t="s">
        <v>69</v>
      </c>
      <c r="F218" s="9" t="s">
        <v>110</v>
      </c>
      <c r="G218" s="9" t="s">
        <v>115</v>
      </c>
      <c r="H218" s="9" t="s">
        <v>116</v>
      </c>
      <c r="I218" s="9"/>
      <c r="J218" s="9"/>
      <c r="K218" s="26" t="str">
        <f t="shared" si="38"/>
        <v>606800ADMHQR421042</v>
      </c>
      <c r="L218" s="26"/>
      <c r="M218" s="10">
        <v>4236.37</v>
      </c>
      <c r="N218" s="10">
        <v>-4236.37</v>
      </c>
      <c r="O218" s="10">
        <v>0</v>
      </c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F218" s="10">
        <f t="shared" si="37"/>
        <v>0</v>
      </c>
    </row>
    <row r="219" spans="1:32" ht="16">
      <c r="A219" s="9" t="s">
        <v>317</v>
      </c>
      <c r="B219" s="9" t="str">
        <f t="shared" si="31"/>
        <v>Leasing</v>
      </c>
      <c r="C219" s="9" t="str">
        <f t="shared" si="32"/>
        <v>-Admin Brand-Headquarter-Services Communs-Support Functions</v>
      </c>
      <c r="D219" s="9" t="s">
        <v>318</v>
      </c>
      <c r="E219" s="9" t="s">
        <v>69</v>
      </c>
      <c r="F219" s="9" t="s">
        <v>110</v>
      </c>
      <c r="G219" s="9" t="s">
        <v>72</v>
      </c>
      <c r="H219" s="9" t="s">
        <v>73</v>
      </c>
      <c r="I219" s="9"/>
      <c r="J219" s="9"/>
      <c r="K219" s="26" t="str">
        <f t="shared" si="38"/>
        <v>612200ADMHQR412041</v>
      </c>
      <c r="L219" s="26"/>
      <c r="M219" s="10">
        <v>986.73</v>
      </c>
      <c r="N219" s="10">
        <v>30</v>
      </c>
      <c r="O219" s="10">
        <v>140.4</v>
      </c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F219" s="10">
        <f t="shared" si="37"/>
        <v>1157.1300000000001</v>
      </c>
    </row>
    <row r="220" spans="1:32" ht="16">
      <c r="A220" s="9" t="s">
        <v>319</v>
      </c>
      <c r="B220" s="9" t="str">
        <f t="shared" si="31"/>
        <v>Location Gérance Intercompany</v>
      </c>
      <c r="C220" s="9" t="str">
        <f t="shared" si="32"/>
        <v>-Admin Brand-Intercompany-Services Communs-Support Functions- -Myrrh</v>
      </c>
      <c r="D220" s="9" t="s">
        <v>320</v>
      </c>
      <c r="E220" s="9" t="s">
        <v>69</v>
      </c>
      <c r="F220" s="9" t="s">
        <v>63</v>
      </c>
      <c r="G220" s="9" t="s">
        <v>72</v>
      </c>
      <c r="H220" s="9" t="s">
        <v>73</v>
      </c>
      <c r="I220" s="9"/>
      <c r="J220" s="9" t="s">
        <v>321</v>
      </c>
      <c r="K220" s="26" t="str">
        <f t="shared" si="38"/>
        <v>613200ADMICO412041FRMY</v>
      </c>
      <c r="L220" s="26">
        <v>1</v>
      </c>
      <c r="M220" s="10">
        <v>13740.69</v>
      </c>
      <c r="N220" s="10">
        <v>13740.69</v>
      </c>
      <c r="O220" s="10">
        <v>13740.69</v>
      </c>
      <c r="P220" s="31">
        <f>'[1]D365 CY24'!AI213</f>
        <v>13740.69</v>
      </c>
      <c r="Q220" s="31">
        <f>'[1]D365 CY24'!AJ213</f>
        <v>13740.69</v>
      </c>
      <c r="R220" s="31">
        <f>'[1]D365 CY24'!AK213</f>
        <v>13740.69</v>
      </c>
      <c r="S220" s="31">
        <f>'[1]D365 CY24'!AL213</f>
        <v>13740.69</v>
      </c>
      <c r="T220" s="31">
        <f>'[1]D365 CY24'!AM213</f>
        <v>13740.69</v>
      </c>
      <c r="U220" s="31">
        <f>'[1]D365 CY24'!AN213</f>
        <v>13740.69</v>
      </c>
      <c r="V220" s="31">
        <f>'[1]D365 CY24'!AO213</f>
        <v>13740.69</v>
      </c>
      <c r="W220" s="31">
        <f>'[1]D365 CY24'!AP213</f>
        <v>13740.69</v>
      </c>
      <c r="X220" s="31">
        <f>'[1]D365 CY24'!AQ213</f>
        <v>13740.69</v>
      </c>
      <c r="Y220" s="31"/>
      <c r="Z220" s="31"/>
      <c r="AA220" s="31"/>
      <c r="AB220" s="31"/>
      <c r="AC220" s="31"/>
      <c r="AD220" s="31"/>
      <c r="AE220" s="31"/>
      <c r="AF220" s="10">
        <f t="shared" si="37"/>
        <v>164888.28</v>
      </c>
    </row>
    <row r="221" spans="1:32" ht="16">
      <c r="A221" s="9" t="s">
        <v>322</v>
      </c>
      <c r="B221" s="9" t="str">
        <f t="shared" ref="B221:B259" si="39">LEFT(A221,SEARCH("-Admin",A221)-1)</f>
        <v>Locations Mobilières</v>
      </c>
      <c r="C221" s="9" t="str">
        <f t="shared" ref="C221:C225" si="40">MID(A221,LEN(B221)+1,1000)</f>
        <v>-Admin Brand-Headquarter-R&amp;D-Support Functions</v>
      </c>
      <c r="D221" s="9" t="s">
        <v>323</v>
      </c>
      <c r="E221" s="9" t="s">
        <v>69</v>
      </c>
      <c r="F221" s="9" t="s">
        <v>110</v>
      </c>
      <c r="G221" s="9" t="s">
        <v>157</v>
      </c>
      <c r="H221" s="9" t="s">
        <v>73</v>
      </c>
      <c r="I221" s="9"/>
      <c r="J221" s="9"/>
      <c r="K221" s="26" t="str">
        <f t="shared" si="38"/>
        <v>613500ADMHQR411841</v>
      </c>
      <c r="L221" s="26">
        <v>1</v>
      </c>
      <c r="M221" s="10">
        <v>247</v>
      </c>
      <c r="N221" s="10">
        <v>247</v>
      </c>
      <c r="O221" s="10">
        <v>247</v>
      </c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10">
        <f t="shared" si="37"/>
        <v>741</v>
      </c>
    </row>
    <row r="222" spans="1:32" ht="16">
      <c r="A222" s="9" t="s">
        <v>324</v>
      </c>
      <c r="B222" s="9" t="str">
        <f t="shared" si="39"/>
        <v>Locations Mobilières</v>
      </c>
      <c r="C222" s="9" t="str">
        <f t="shared" si="40"/>
        <v>-Admin Brand-Headquarter-Services Communs-Support Functions</v>
      </c>
      <c r="D222" s="9" t="s">
        <v>323</v>
      </c>
      <c r="E222" s="9" t="s">
        <v>69</v>
      </c>
      <c r="F222" s="9" t="s">
        <v>110</v>
      </c>
      <c r="G222" s="9" t="s">
        <v>72</v>
      </c>
      <c r="H222" s="9" t="s">
        <v>73</v>
      </c>
      <c r="I222" s="9"/>
      <c r="J222" s="9"/>
      <c r="K222" s="26" t="str">
        <f t="shared" si="38"/>
        <v>613500ADMHQR412041</v>
      </c>
      <c r="L222" s="26">
        <v>1</v>
      </c>
      <c r="M222" s="10">
        <v>3122.25</v>
      </c>
      <c r="N222" s="10">
        <v>3210.55</v>
      </c>
      <c r="O222" s="10">
        <v>3235.72</v>
      </c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F222" s="10">
        <f t="shared" si="37"/>
        <v>9568.52</v>
      </c>
    </row>
    <row r="223" spans="1:32" ht="16">
      <c r="A223" s="9" t="s">
        <v>325</v>
      </c>
      <c r="B223" s="9" t="str">
        <f t="shared" si="39"/>
        <v>Locations Mobilières</v>
      </c>
      <c r="C223" s="9" t="str">
        <f t="shared" si="40"/>
        <v>-Admin Brand-Headquarter-Logisitque-Support Functions</v>
      </c>
      <c r="D223" s="9" t="s">
        <v>323</v>
      </c>
      <c r="E223" s="9" t="s">
        <v>69</v>
      </c>
      <c r="F223" s="9" t="s">
        <v>110</v>
      </c>
      <c r="G223" s="9" t="s">
        <v>113</v>
      </c>
      <c r="H223" s="9" t="s">
        <v>73</v>
      </c>
      <c r="I223" s="9"/>
      <c r="J223" s="9"/>
      <c r="K223" s="26" t="str">
        <f t="shared" si="38"/>
        <v>613500ADMHQR412341</v>
      </c>
      <c r="L223" s="26">
        <v>1</v>
      </c>
      <c r="M223" s="10">
        <v>0</v>
      </c>
      <c r="N223" s="10">
        <v>57732.800000000003</v>
      </c>
      <c r="O223" s="10">
        <v>28633.279999999999</v>
      </c>
      <c r="P223" s="31">
        <f>'[1]D365 CY24'!AI220</f>
        <v>30129.156666666669</v>
      </c>
      <c r="Q223" s="31">
        <f>'[1]D365 CY24'!AJ220</f>
        <v>30129.156666666669</v>
      </c>
      <c r="R223" s="31">
        <f>'[1]D365 CY24'!AK220</f>
        <v>30129.156666666669</v>
      </c>
      <c r="S223" s="31">
        <f>'[1]D365 CY24'!AL220</f>
        <v>30129.156666666669</v>
      </c>
      <c r="T223" s="31">
        <f>'[1]D365 CY24'!AM220</f>
        <v>30129.156666666669</v>
      </c>
      <c r="U223" s="31">
        <f>'[1]D365 CY24'!AN220</f>
        <v>30129.156666666669</v>
      </c>
      <c r="V223" s="31">
        <f>'[1]D365 CY24'!AO220</f>
        <v>30129.156666666669</v>
      </c>
      <c r="W223" s="31">
        <f>'[1]D365 CY24'!AP220</f>
        <v>30129.156666666669</v>
      </c>
      <c r="X223" s="31">
        <f>'[1]D365 CY24'!AQ220</f>
        <v>30129.156666666669</v>
      </c>
      <c r="Y223" s="31"/>
      <c r="Z223" s="31"/>
      <c r="AA223" s="31"/>
      <c r="AB223" s="31"/>
      <c r="AC223" s="31"/>
      <c r="AD223" s="31"/>
      <c r="AE223" s="31"/>
      <c r="AF223" s="10">
        <f t="shared" si="37"/>
        <v>357528.49000000005</v>
      </c>
    </row>
    <row r="224" spans="1:32" ht="16">
      <c r="A224" s="9" t="s">
        <v>326</v>
      </c>
      <c r="B224" s="9" t="str">
        <f t="shared" si="39"/>
        <v>Locations Mobilières</v>
      </c>
      <c r="C224" s="9" t="str">
        <f t="shared" si="40"/>
        <v>-Admin Brand-Headquarter-Logistics-Supply Chain Support</v>
      </c>
      <c r="D224" s="9" t="s">
        <v>323</v>
      </c>
      <c r="E224" s="9" t="s">
        <v>69</v>
      </c>
      <c r="F224" s="9" t="s">
        <v>110</v>
      </c>
      <c r="G224" s="9" t="s">
        <v>115</v>
      </c>
      <c r="H224" s="9" t="s">
        <v>116</v>
      </c>
      <c r="I224" s="9"/>
      <c r="J224" s="9"/>
      <c r="K224" s="26" t="str">
        <f t="shared" si="38"/>
        <v>613500ADMHQR421042</v>
      </c>
      <c r="L224" s="26">
        <v>1</v>
      </c>
      <c r="M224" s="10">
        <v>24219.22</v>
      </c>
      <c r="N224" s="10">
        <v>-24219.22</v>
      </c>
      <c r="O224" s="10">
        <v>0</v>
      </c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F224" s="10">
        <f t="shared" si="37"/>
        <v>0</v>
      </c>
    </row>
    <row r="225" spans="1:32" ht="16">
      <c r="A225" s="9" t="s">
        <v>327</v>
      </c>
      <c r="B225" s="9" t="str">
        <f t="shared" si="39"/>
        <v>Locations Mobilières + 6 Mois</v>
      </c>
      <c r="C225" s="9" t="str">
        <f t="shared" si="40"/>
        <v>-Admin Brand-Headquarter-Services Communs-Support Functions</v>
      </c>
      <c r="D225" s="9" t="s">
        <v>328</v>
      </c>
      <c r="E225" s="9" t="s">
        <v>69</v>
      </c>
      <c r="F225" s="9" t="s">
        <v>110</v>
      </c>
      <c r="G225" s="9" t="s">
        <v>72</v>
      </c>
      <c r="H225" s="9" t="s">
        <v>73</v>
      </c>
      <c r="I225" s="9"/>
      <c r="J225" s="9"/>
      <c r="K225" s="26" t="str">
        <f t="shared" si="38"/>
        <v>613510ADMHQR412041</v>
      </c>
      <c r="L225" s="26">
        <v>1</v>
      </c>
      <c r="M225" s="10">
        <v>423.75</v>
      </c>
      <c r="N225" s="10">
        <v>430.95</v>
      </c>
      <c r="O225" s="10">
        <v>423.75</v>
      </c>
      <c r="P225" s="31">
        <f>'[1]D365 CY24'!AI224</f>
        <v>425</v>
      </c>
      <c r="Q225" s="31">
        <f>'[1]D365 CY24'!AJ224</f>
        <v>425</v>
      </c>
      <c r="R225" s="31">
        <f>'[1]D365 CY24'!AK224</f>
        <v>425</v>
      </c>
      <c r="S225" s="31">
        <f>'[1]D365 CY24'!AL224</f>
        <v>425</v>
      </c>
      <c r="T225" s="31">
        <f>'[1]D365 CY24'!AM224</f>
        <v>425</v>
      </c>
      <c r="U225" s="31">
        <f>'[1]D365 CY24'!AN224</f>
        <v>425</v>
      </c>
      <c r="V225" s="31">
        <f>'[1]D365 CY24'!AO224</f>
        <v>425</v>
      </c>
      <c r="W225" s="31">
        <f>'[1]D365 CY24'!AP224</f>
        <v>425</v>
      </c>
      <c r="X225" s="31">
        <f>'[1]D365 CY24'!AQ224</f>
        <v>425</v>
      </c>
      <c r="Y225" s="31"/>
      <c r="Z225" s="31"/>
      <c r="AA225" s="31"/>
      <c r="AB225" s="31"/>
      <c r="AC225" s="31"/>
      <c r="AD225" s="31"/>
      <c r="AE225" s="31"/>
      <c r="AF225" s="10">
        <f t="shared" si="37"/>
        <v>5103.45</v>
      </c>
    </row>
    <row r="226" spans="1:32" ht="16">
      <c r="A226" s="9" t="s">
        <v>329</v>
      </c>
      <c r="B226" s="9"/>
      <c r="C226" s="9"/>
      <c r="D226" s="9" t="s">
        <v>330</v>
      </c>
      <c r="E226" s="9" t="s">
        <v>69</v>
      </c>
      <c r="F226" s="9" t="s">
        <v>63</v>
      </c>
      <c r="G226" s="9" t="s">
        <v>72</v>
      </c>
      <c r="H226" s="9" t="s">
        <v>73</v>
      </c>
      <c r="I226" s="9"/>
      <c r="J226" s="9" t="s">
        <v>321</v>
      </c>
      <c r="K226" s="26" t="str">
        <f t="shared" si="38"/>
        <v>614200ADMICO412041FRMY</v>
      </c>
      <c r="L226" s="26"/>
      <c r="M226" s="10">
        <v>3333.33</v>
      </c>
      <c r="N226" s="10">
        <v>3333.33</v>
      </c>
      <c r="O226" s="10">
        <v>3333.33</v>
      </c>
      <c r="P226" s="31">
        <f>'[1]D365 CY24'!AI226</f>
        <v>3333.3333333333335</v>
      </c>
      <c r="Q226" s="31">
        <f>'[1]D365 CY24'!AJ226</f>
        <v>3333.3333333333335</v>
      </c>
      <c r="R226" s="31">
        <f>'[1]D365 CY24'!AK226</f>
        <v>3333.3333333333335</v>
      </c>
      <c r="S226" s="31">
        <f>'[1]D365 CY24'!AL226</f>
        <v>3333.3333333333335</v>
      </c>
      <c r="T226" s="31">
        <f>'[1]D365 CY24'!AM226</f>
        <v>3333.3333333333335</v>
      </c>
      <c r="U226" s="31">
        <f>'[1]D365 CY24'!AN226</f>
        <v>3333.3333333333335</v>
      </c>
      <c r="V226" s="31">
        <f>'[1]D365 CY24'!AO226</f>
        <v>3333.3333333333335</v>
      </c>
      <c r="W226" s="31">
        <f>'[1]D365 CY24'!AP226</f>
        <v>3333.3333333333335</v>
      </c>
      <c r="X226" s="31">
        <f>'[1]D365 CY24'!AQ226</f>
        <v>3333.3333333333335</v>
      </c>
      <c r="Y226" s="31"/>
      <c r="Z226" s="31"/>
      <c r="AA226" s="31"/>
      <c r="AB226" s="31"/>
      <c r="AC226" s="31"/>
      <c r="AD226" s="31"/>
      <c r="AE226" s="31"/>
      <c r="AF226" s="10">
        <f t="shared" si="37"/>
        <v>39999.99</v>
      </c>
    </row>
    <row r="227" spans="1:32" ht="16">
      <c r="A227" s="9" t="s">
        <v>331</v>
      </c>
      <c r="B227" s="9" t="str">
        <f t="shared" si="39"/>
        <v>Entretien Des Locaux</v>
      </c>
      <c r="C227" s="9" t="str">
        <f t="shared" ref="C227:C259" si="41">MID(A227,LEN(B227)+1,1000)</f>
        <v>-Admin Brand-Headquarter-Services Communs-Support Functions</v>
      </c>
      <c r="D227" s="9" t="s">
        <v>332</v>
      </c>
      <c r="E227" s="9" t="s">
        <v>69</v>
      </c>
      <c r="F227" s="9" t="s">
        <v>110</v>
      </c>
      <c r="G227" s="9" t="s">
        <v>72</v>
      </c>
      <c r="H227" s="9" t="s">
        <v>73</v>
      </c>
      <c r="I227" s="9"/>
      <c r="J227" s="9"/>
      <c r="K227" s="26" t="str">
        <f t="shared" si="38"/>
        <v>615200ADMHQR412041</v>
      </c>
      <c r="L227" s="26">
        <v>1</v>
      </c>
      <c r="M227" s="10">
        <v>3157</v>
      </c>
      <c r="N227" s="10">
        <v>2937</v>
      </c>
      <c r="O227" s="10">
        <v>3457</v>
      </c>
      <c r="P227" s="31">
        <f>'[1]D365 CY24'!AI227</f>
        <v>4183.3333333333339</v>
      </c>
      <c r="Q227" s="31">
        <f>'[1]D365 CY24'!AJ227</f>
        <v>4183.3333333333339</v>
      </c>
      <c r="R227" s="31">
        <f>'[1]D365 CY24'!AK227</f>
        <v>4183.3333333333339</v>
      </c>
      <c r="S227" s="31">
        <f>'[1]D365 CY24'!AL227</f>
        <v>4183.3333333333339</v>
      </c>
      <c r="T227" s="31">
        <f>'[1]D365 CY24'!AM227</f>
        <v>4183.3333333333339</v>
      </c>
      <c r="U227" s="31">
        <f>'[1]D365 CY24'!AN227</f>
        <v>4183.3333333333339</v>
      </c>
      <c r="V227" s="31">
        <f>'[1]D365 CY24'!AO227</f>
        <v>4183.3333333333339</v>
      </c>
      <c r="W227" s="31">
        <f>'[1]D365 CY24'!AP227</f>
        <v>4183.3333333333339</v>
      </c>
      <c r="X227" s="31">
        <f>'[1]D365 CY24'!AQ227</f>
        <v>4183.3333333333339</v>
      </c>
      <c r="Y227" s="31"/>
      <c r="Z227" s="31"/>
      <c r="AA227" s="31"/>
      <c r="AB227" s="31"/>
      <c r="AC227" s="31"/>
      <c r="AD227" s="31"/>
      <c r="AE227" s="31"/>
      <c r="AF227" s="10">
        <f t="shared" si="37"/>
        <v>47201.000000000015</v>
      </c>
    </row>
    <row r="228" spans="1:32" ht="16">
      <c r="A228" s="9" t="s">
        <v>333</v>
      </c>
      <c r="B228" s="9" t="str">
        <f t="shared" si="39"/>
        <v>Surveillance et Sécurité</v>
      </c>
      <c r="C228" s="9" t="str">
        <f t="shared" si="41"/>
        <v>-Admin Brand-Headquarter-Services Communs-Support Functions</v>
      </c>
      <c r="D228" s="9" t="s">
        <v>334</v>
      </c>
      <c r="E228" s="9" t="s">
        <v>69</v>
      </c>
      <c r="F228" s="9" t="s">
        <v>110</v>
      </c>
      <c r="G228" s="9" t="s">
        <v>72</v>
      </c>
      <c r="H228" s="9" t="s">
        <v>73</v>
      </c>
      <c r="I228" s="9"/>
      <c r="J228" s="9"/>
      <c r="K228" s="26" t="str">
        <f t="shared" si="38"/>
        <v>615300ADMHQR412041</v>
      </c>
      <c r="L228" s="26">
        <v>1</v>
      </c>
      <c r="M228" s="10">
        <v>2179.66</v>
      </c>
      <c r="N228" s="10">
        <v>2179.65</v>
      </c>
      <c r="O228" s="10">
        <v>3656.65</v>
      </c>
      <c r="P228" s="31">
        <f>'[1]D365 CY24'!AI229</f>
        <v>6148</v>
      </c>
      <c r="Q228" s="31">
        <f>'[1]D365 CY24'!AJ229</f>
        <v>6148</v>
      </c>
      <c r="R228" s="31">
        <f>'[1]D365 CY24'!AK229</f>
        <v>6148</v>
      </c>
      <c r="S228" s="31">
        <f>'[1]D365 CY24'!AL229</f>
        <v>6148</v>
      </c>
      <c r="T228" s="31">
        <f>'[1]D365 CY24'!AM229</f>
        <v>6148</v>
      </c>
      <c r="U228" s="31">
        <f>'[1]D365 CY24'!AN229</f>
        <v>6148</v>
      </c>
      <c r="V228" s="31">
        <f>'[1]D365 CY24'!AO229</f>
        <v>6148</v>
      </c>
      <c r="W228" s="31">
        <f>'[1]D365 CY24'!AP229</f>
        <v>6148</v>
      </c>
      <c r="X228" s="31">
        <f>'[1]D365 CY24'!AQ229</f>
        <v>6148</v>
      </c>
      <c r="Y228" s="31"/>
      <c r="Z228" s="31"/>
      <c r="AA228" s="31"/>
      <c r="AB228" s="31"/>
      <c r="AC228" s="31"/>
      <c r="AD228" s="31"/>
      <c r="AE228" s="31"/>
      <c r="AF228" s="10">
        <f t="shared" si="37"/>
        <v>63347.96</v>
      </c>
    </row>
    <row r="229" spans="1:32" ht="16">
      <c r="A229" s="9" t="s">
        <v>335</v>
      </c>
      <c r="B229" s="9" t="str">
        <f t="shared" si="39"/>
        <v>Blanchisserie</v>
      </c>
      <c r="C229" s="9" t="str">
        <f t="shared" si="41"/>
        <v>-Admin Brand-Headquarter-Qualité-Support Functions</v>
      </c>
      <c r="D229" s="9" t="s">
        <v>336</v>
      </c>
      <c r="E229" s="9" t="s">
        <v>69</v>
      </c>
      <c r="F229" s="9" t="s">
        <v>110</v>
      </c>
      <c r="G229" s="9" t="s">
        <v>145</v>
      </c>
      <c r="H229" s="9" t="s">
        <v>73</v>
      </c>
      <c r="I229" s="9"/>
      <c r="J229" s="9"/>
      <c r="K229" s="26" t="str">
        <f t="shared" si="38"/>
        <v>615400ADMHQR412441</v>
      </c>
      <c r="L229" s="26">
        <v>1</v>
      </c>
      <c r="M229" s="10">
        <v>676</v>
      </c>
      <c r="N229" s="10">
        <v>668.88</v>
      </c>
      <c r="O229" s="10">
        <v>783.6</v>
      </c>
      <c r="P229" s="31">
        <f>'[1]D365 CY24'!AI231</f>
        <v>687.5</v>
      </c>
      <c r="Q229" s="31">
        <f>'[1]D365 CY24'!AJ231</f>
        <v>687.5</v>
      </c>
      <c r="R229" s="31">
        <f>'[1]D365 CY24'!AK231</f>
        <v>687.5</v>
      </c>
      <c r="S229" s="31">
        <f>'[1]D365 CY24'!AL231</f>
        <v>687.5</v>
      </c>
      <c r="T229" s="31">
        <f>'[1]D365 CY24'!AM231</f>
        <v>687.5</v>
      </c>
      <c r="U229" s="31">
        <f>'[1]D365 CY24'!AN231</f>
        <v>687.5</v>
      </c>
      <c r="V229" s="31">
        <f>'[1]D365 CY24'!AO231</f>
        <v>687.5</v>
      </c>
      <c r="W229" s="31">
        <f>'[1]D365 CY24'!AP231</f>
        <v>687.5</v>
      </c>
      <c r="X229" s="31">
        <f>'[1]D365 CY24'!AQ231</f>
        <v>687.5</v>
      </c>
      <c r="Y229" s="31"/>
      <c r="Z229" s="31"/>
      <c r="AA229" s="31"/>
      <c r="AB229" s="31"/>
      <c r="AC229" s="31"/>
      <c r="AD229" s="31"/>
      <c r="AE229" s="31"/>
      <c r="AF229" s="10">
        <f t="shared" si="37"/>
        <v>8315.98</v>
      </c>
    </row>
    <row r="230" spans="1:32" ht="16">
      <c r="A230" s="9" t="s">
        <v>337</v>
      </c>
      <c r="B230" s="9" t="str">
        <f t="shared" si="39"/>
        <v>Entretien sur Bien Immobilier</v>
      </c>
      <c r="C230" s="9" t="str">
        <f t="shared" si="41"/>
        <v>-Admin Brand-Headquarter-Fabrication-Production</v>
      </c>
      <c r="D230" s="9" t="s">
        <v>338</v>
      </c>
      <c r="E230" s="9" t="s">
        <v>69</v>
      </c>
      <c r="F230" s="9" t="s">
        <v>110</v>
      </c>
      <c r="G230" s="9" t="s">
        <v>149</v>
      </c>
      <c r="H230" s="9" t="s">
        <v>150</v>
      </c>
      <c r="I230" s="9"/>
      <c r="J230" s="9"/>
      <c r="K230" s="26" t="str">
        <f t="shared" si="38"/>
        <v>615500ADMHQR101010</v>
      </c>
      <c r="L230" s="26">
        <v>1</v>
      </c>
      <c r="M230" s="10">
        <v>5427</v>
      </c>
      <c r="N230" s="10">
        <v>1702.5</v>
      </c>
      <c r="O230" s="10">
        <v>3000</v>
      </c>
      <c r="AF230" s="10">
        <f t="shared" si="37"/>
        <v>10129.5</v>
      </c>
    </row>
    <row r="231" spans="1:32" ht="16">
      <c r="A231" s="9" t="s">
        <v>339</v>
      </c>
      <c r="B231" s="9" t="str">
        <f t="shared" si="39"/>
        <v>Entretien sur Bien Immobilier</v>
      </c>
      <c r="C231" s="9" t="str">
        <f t="shared" si="41"/>
        <v>-Admin Brand-Headquarter-IT-Support Functions</v>
      </c>
      <c r="D231" s="9" t="s">
        <v>338</v>
      </c>
      <c r="E231" s="9" t="s">
        <v>69</v>
      </c>
      <c r="F231" s="9" t="s">
        <v>110</v>
      </c>
      <c r="G231" s="9" t="s">
        <v>340</v>
      </c>
      <c r="H231" s="9" t="s">
        <v>73</v>
      </c>
      <c r="I231" s="9"/>
      <c r="J231" s="9"/>
      <c r="K231" s="26" t="str">
        <f t="shared" si="38"/>
        <v>615500ADMHQR411541</v>
      </c>
      <c r="L231" s="26">
        <v>1</v>
      </c>
      <c r="M231" s="10">
        <v>0</v>
      </c>
      <c r="N231" s="10">
        <v>158.33000000000001</v>
      </c>
      <c r="O231" s="10">
        <v>0</v>
      </c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F231" s="10">
        <f t="shared" si="37"/>
        <v>158.33000000000001</v>
      </c>
    </row>
    <row r="232" spans="1:32" ht="16">
      <c r="A232" s="9" t="s">
        <v>341</v>
      </c>
      <c r="B232" s="9" t="str">
        <f t="shared" si="39"/>
        <v>Entretien sur Bien Immobilier</v>
      </c>
      <c r="C232" s="9" t="str">
        <f t="shared" si="41"/>
        <v>-Admin Brand-Headquarter-Services Communs-Support Functions</v>
      </c>
      <c r="D232" s="9" t="s">
        <v>338</v>
      </c>
      <c r="E232" s="9" t="s">
        <v>69</v>
      </c>
      <c r="F232" s="9" t="s">
        <v>110</v>
      </c>
      <c r="G232" s="9" t="s">
        <v>72</v>
      </c>
      <c r="H232" s="9" t="s">
        <v>73</v>
      </c>
      <c r="I232" s="9"/>
      <c r="J232" s="9"/>
      <c r="K232" s="26" t="str">
        <f t="shared" si="38"/>
        <v>615500ADMHQR412041</v>
      </c>
      <c r="L232" s="26">
        <v>1</v>
      </c>
      <c r="M232" s="10">
        <v>4487.9799999999996</v>
      </c>
      <c r="N232" s="10">
        <v>4014.99</v>
      </c>
      <c r="O232" s="10">
        <v>5700</v>
      </c>
      <c r="P232" s="31">
        <f>'[1]D365 CY24'!AI237</f>
        <v>6054.1666666666661</v>
      </c>
      <c r="Q232" s="31">
        <f>'[1]D365 CY24'!AJ237</f>
        <v>6054.1666666666661</v>
      </c>
      <c r="R232" s="31">
        <f>'[1]D365 CY24'!AK237</f>
        <v>6054.1666666666661</v>
      </c>
      <c r="S232" s="31">
        <f>'[1]D365 CY24'!AL237</f>
        <v>6054.1666666666661</v>
      </c>
      <c r="T232" s="31">
        <f>'[1]D365 CY24'!AM237</f>
        <v>6054.1666666666661</v>
      </c>
      <c r="U232" s="31">
        <f>'[1]D365 CY24'!AN237</f>
        <v>6054.1666666666661</v>
      </c>
      <c r="V232" s="31">
        <f>'[1]D365 CY24'!AO237</f>
        <v>6054.1666666666661</v>
      </c>
      <c r="W232" s="31">
        <f>'[1]D365 CY24'!AP237</f>
        <v>6054.1666666666661</v>
      </c>
      <c r="X232" s="31">
        <f>'[1]D365 CY24'!AQ237</f>
        <v>6054.1666666666661</v>
      </c>
      <c r="Y232" s="31"/>
      <c r="Z232" s="31"/>
      <c r="AA232" s="31"/>
      <c r="AB232" s="31"/>
      <c r="AC232" s="31"/>
      <c r="AD232" s="31"/>
      <c r="AE232" s="31"/>
      <c r="AF232" s="10">
        <f t="shared" si="37"/>
        <v>68690.469999999987</v>
      </c>
    </row>
    <row r="233" spans="1:32" ht="16">
      <c r="A233" s="9" t="s">
        <v>342</v>
      </c>
      <c r="B233" s="9" t="str">
        <f t="shared" si="39"/>
        <v>Entretien sur Bien Immobilier</v>
      </c>
      <c r="C233" s="9" t="str">
        <f t="shared" si="41"/>
        <v>-Admin Brand-Headquarter-Logisitque-Support Functions</v>
      </c>
      <c r="D233" s="9" t="s">
        <v>338</v>
      </c>
      <c r="E233" s="9" t="s">
        <v>69</v>
      </c>
      <c r="F233" s="9" t="s">
        <v>110</v>
      </c>
      <c r="G233" s="9" t="s">
        <v>113</v>
      </c>
      <c r="H233" s="9" t="s">
        <v>73</v>
      </c>
      <c r="I233" s="9"/>
      <c r="J233" s="9"/>
      <c r="K233" s="26" t="str">
        <f t="shared" si="38"/>
        <v>615500ADMHQR412341</v>
      </c>
      <c r="L233" s="26">
        <v>1</v>
      </c>
      <c r="M233" s="10">
        <v>0</v>
      </c>
      <c r="N233" s="10">
        <v>0</v>
      </c>
      <c r="O233" s="10">
        <v>1338.22</v>
      </c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F233" s="10">
        <f t="shared" si="37"/>
        <v>1338.22</v>
      </c>
    </row>
    <row r="234" spans="1:32" ht="16">
      <c r="A234" s="9" t="s">
        <v>343</v>
      </c>
      <c r="B234" s="9" t="str">
        <f t="shared" si="39"/>
        <v>Maintenance</v>
      </c>
      <c r="C234" s="9" t="str">
        <f t="shared" si="41"/>
        <v>-Admin Brand-Headquarter-Fabrication-Production</v>
      </c>
      <c r="D234" s="9" t="s">
        <v>344</v>
      </c>
      <c r="E234" s="9" t="s">
        <v>69</v>
      </c>
      <c r="F234" s="9" t="s">
        <v>110</v>
      </c>
      <c r="G234" s="9" t="s">
        <v>149</v>
      </c>
      <c r="H234" s="9" t="s">
        <v>150</v>
      </c>
      <c r="I234" s="9"/>
      <c r="J234" s="9"/>
      <c r="K234" s="26" t="str">
        <f t="shared" si="38"/>
        <v>615600ADMHQR101010</v>
      </c>
      <c r="L234" s="26">
        <v>1</v>
      </c>
      <c r="M234" s="10">
        <v>1043.3399999999999</v>
      </c>
      <c r="N234" s="10">
        <v>620</v>
      </c>
      <c r="O234" s="10">
        <v>1160.3399999999999</v>
      </c>
      <c r="P234" s="31"/>
      <c r="Q234" s="31"/>
      <c r="R234" s="31"/>
      <c r="S234" s="31"/>
      <c r="T234" s="31"/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F234" s="10">
        <f t="shared" si="37"/>
        <v>2823.68</v>
      </c>
    </row>
    <row r="235" spans="1:32" ht="16">
      <c r="A235" s="9" t="s">
        <v>345</v>
      </c>
      <c r="B235" s="9" t="str">
        <f t="shared" si="39"/>
        <v>Maintenance</v>
      </c>
      <c r="C235" s="9" t="str">
        <f t="shared" si="41"/>
        <v>-Admin Brand-Headquarter-Services Communs-Support Functions</v>
      </c>
      <c r="D235" s="9" t="s">
        <v>344</v>
      </c>
      <c r="E235" s="9" t="s">
        <v>69</v>
      </c>
      <c r="F235" s="9" t="s">
        <v>110</v>
      </c>
      <c r="G235" s="9" t="s">
        <v>72</v>
      </c>
      <c r="H235" s="9" t="s">
        <v>73</v>
      </c>
      <c r="I235" s="9"/>
      <c r="J235" s="9"/>
      <c r="K235" s="26" t="str">
        <f t="shared" si="38"/>
        <v>615600ADMHQR412041</v>
      </c>
      <c r="L235" s="26">
        <v>1</v>
      </c>
      <c r="M235" s="10">
        <v>2033.01</v>
      </c>
      <c r="N235" s="10">
        <v>1130</v>
      </c>
      <c r="O235" s="10">
        <v>190.5</v>
      </c>
      <c r="P235" s="31">
        <f>'[1]D365 CY24'!AI241</f>
        <v>5511.6666666666661</v>
      </c>
      <c r="Q235" s="31">
        <f>'[1]D365 CY24'!AJ241</f>
        <v>5511.6666666666661</v>
      </c>
      <c r="R235" s="31">
        <f>'[1]D365 CY24'!AK241</f>
        <v>5511.6666666666661</v>
      </c>
      <c r="S235" s="31">
        <f>'[1]D365 CY24'!AL241</f>
        <v>5511.6666666666661</v>
      </c>
      <c r="T235" s="31">
        <f>'[1]D365 CY24'!AM241</f>
        <v>5511.6666666666661</v>
      </c>
      <c r="U235" s="31">
        <f>'[1]D365 CY24'!AN241</f>
        <v>5511.6666666666661</v>
      </c>
      <c r="V235" s="31">
        <f>'[1]D365 CY24'!AO241</f>
        <v>5511.6666666666661</v>
      </c>
      <c r="W235" s="31">
        <f>'[1]D365 CY24'!AP241</f>
        <v>5511.6666666666661</v>
      </c>
      <c r="X235" s="31">
        <f>'[1]D365 CY24'!AQ241</f>
        <v>5511.6666666666661</v>
      </c>
      <c r="Y235" s="31"/>
      <c r="Z235" s="31"/>
      <c r="AA235" s="31"/>
      <c r="AB235" s="31"/>
      <c r="AC235" s="31"/>
      <c r="AD235" s="31"/>
      <c r="AE235" s="31"/>
      <c r="AF235" s="10">
        <f t="shared" si="37"/>
        <v>52958.509999999987</v>
      </c>
    </row>
    <row r="236" spans="1:32" ht="16">
      <c r="A236" s="9" t="s">
        <v>346</v>
      </c>
      <c r="B236" s="9" t="str">
        <f t="shared" si="39"/>
        <v>Maintenance</v>
      </c>
      <c r="C236" s="9" t="str">
        <f t="shared" si="41"/>
        <v>-Admin Brand-Headquarter-Logisitque-Support Functions</v>
      </c>
      <c r="D236" s="9" t="s">
        <v>344</v>
      </c>
      <c r="E236" s="9" t="s">
        <v>69</v>
      </c>
      <c r="F236" s="9" t="s">
        <v>110</v>
      </c>
      <c r="G236" s="9" t="s">
        <v>113</v>
      </c>
      <c r="H236" s="9" t="s">
        <v>73</v>
      </c>
      <c r="I236" s="9"/>
      <c r="J236" s="9"/>
      <c r="K236" s="26" t="str">
        <f t="shared" si="38"/>
        <v>615600ADMHQR412341</v>
      </c>
      <c r="L236" s="26">
        <v>1</v>
      </c>
      <c r="M236" s="10">
        <v>0</v>
      </c>
      <c r="N236" s="10">
        <v>2231.84</v>
      </c>
      <c r="O236" s="10">
        <v>-865.74</v>
      </c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10">
        <f t="shared" si="37"/>
        <v>1366.1000000000001</v>
      </c>
    </row>
    <row r="237" spans="1:32" ht="16">
      <c r="A237" s="9" t="s">
        <v>347</v>
      </c>
      <c r="B237" s="9" t="str">
        <f t="shared" si="39"/>
        <v>Maintenance</v>
      </c>
      <c r="C237" s="9" t="str">
        <f t="shared" si="41"/>
        <v>-Admin Brand-Headquarter-Qualité-Support Functions</v>
      </c>
      <c r="D237" s="9" t="s">
        <v>344</v>
      </c>
      <c r="E237" s="9" t="s">
        <v>69</v>
      </c>
      <c r="F237" s="9" t="s">
        <v>110</v>
      </c>
      <c r="G237" s="9" t="s">
        <v>145</v>
      </c>
      <c r="H237" s="9" t="s">
        <v>73</v>
      </c>
      <c r="I237" s="9"/>
      <c r="J237" s="9"/>
      <c r="K237" s="26" t="str">
        <f t="shared" si="38"/>
        <v>615600ADMHQR412441</v>
      </c>
      <c r="L237" s="26">
        <v>1</v>
      </c>
      <c r="M237" s="10">
        <v>743.23</v>
      </c>
      <c r="N237" s="10">
        <v>741.41</v>
      </c>
      <c r="O237" s="10">
        <v>946.15</v>
      </c>
      <c r="P237" s="31"/>
      <c r="Q237" s="31"/>
      <c r="R237" s="31"/>
      <c r="S237" s="31"/>
      <c r="T237" s="31"/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  <c r="AF237" s="10">
        <f t="shared" si="37"/>
        <v>2430.79</v>
      </c>
    </row>
    <row r="238" spans="1:32" ht="16">
      <c r="A238" s="9" t="s">
        <v>348</v>
      </c>
      <c r="B238" s="9" t="str">
        <f t="shared" si="39"/>
        <v>Maintenance</v>
      </c>
      <c r="C238" s="9" t="str">
        <f t="shared" si="41"/>
        <v>-Admin Brand-Headquarter-Logistics-Supply Chain Support</v>
      </c>
      <c r="D238" s="9" t="s">
        <v>344</v>
      </c>
      <c r="E238" s="9" t="s">
        <v>69</v>
      </c>
      <c r="F238" s="9" t="s">
        <v>110</v>
      </c>
      <c r="G238" s="9" t="s">
        <v>115</v>
      </c>
      <c r="H238" s="9" t="s">
        <v>116</v>
      </c>
      <c r="I238" s="9"/>
      <c r="J238" s="9"/>
      <c r="K238" s="26" t="str">
        <f t="shared" si="38"/>
        <v>615600ADMHQR421042</v>
      </c>
      <c r="L238" s="26">
        <v>1</v>
      </c>
      <c r="M238" s="10">
        <v>2007.54</v>
      </c>
      <c r="N238" s="10">
        <v>-2007.54</v>
      </c>
      <c r="O238" s="10">
        <v>0</v>
      </c>
      <c r="P238" s="31"/>
      <c r="Q238" s="31"/>
      <c r="R238" s="31"/>
      <c r="S238" s="31"/>
      <c r="T238" s="31"/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F238" s="10">
        <f t="shared" si="37"/>
        <v>0</v>
      </c>
    </row>
    <row r="239" spans="1:32" ht="16">
      <c r="A239" s="9" t="s">
        <v>349</v>
      </c>
      <c r="B239" s="9" t="str">
        <f t="shared" si="39"/>
        <v>Primes Assurances</v>
      </c>
      <c r="C239" s="9" t="str">
        <f t="shared" si="41"/>
        <v>-Admin Brand-Headquarter-Services Communs-Support Functions</v>
      </c>
      <c r="D239" s="9" t="s">
        <v>350</v>
      </c>
      <c r="E239" s="9" t="s">
        <v>69</v>
      </c>
      <c r="F239" s="9" t="s">
        <v>110</v>
      </c>
      <c r="G239" s="9" t="s">
        <v>72</v>
      </c>
      <c r="H239" s="9" t="s">
        <v>73</v>
      </c>
      <c r="I239" s="9"/>
      <c r="J239" s="9"/>
      <c r="K239" s="26" t="str">
        <f t="shared" si="38"/>
        <v>616000ADMHQR412041</v>
      </c>
      <c r="L239" s="26">
        <v>0</v>
      </c>
      <c r="M239" s="10">
        <v>9076.4599999999991</v>
      </c>
      <c r="N239" s="10">
        <v>9080.9</v>
      </c>
      <c r="O239" s="10">
        <v>9018.5</v>
      </c>
      <c r="P239" s="31">
        <f>'[1]D365 CY24'!AI245</f>
        <v>9166.6666666666661</v>
      </c>
      <c r="Q239" s="31">
        <f>'[1]D365 CY24'!AJ245</f>
        <v>9166.6666666666661</v>
      </c>
      <c r="R239" s="31">
        <f>'[1]D365 CY24'!AK245</f>
        <v>9166.6666666666661</v>
      </c>
      <c r="S239" s="31">
        <f>'[1]D365 CY24'!AL245</f>
        <v>9166.6666666666661</v>
      </c>
      <c r="T239" s="31">
        <f>'[1]D365 CY24'!AM245</f>
        <v>9166.6666666666661</v>
      </c>
      <c r="U239" s="31">
        <f>'[1]D365 CY24'!AN245</f>
        <v>9166.6666666666661</v>
      </c>
      <c r="V239" s="31">
        <f>'[1]D365 CY24'!AO245</f>
        <v>9166.6666666666661</v>
      </c>
      <c r="W239" s="31">
        <f>'[1]D365 CY24'!AP245</f>
        <v>9166.6666666666661</v>
      </c>
      <c r="X239" s="31">
        <f>'[1]D365 CY24'!AQ245</f>
        <v>9166.6666666666661</v>
      </c>
      <c r="Y239" s="31"/>
      <c r="Z239" s="31"/>
      <c r="AA239" s="31"/>
      <c r="AB239" s="31"/>
      <c r="AC239" s="31"/>
      <c r="AD239" s="31"/>
      <c r="AE239" s="31"/>
      <c r="AF239" s="10">
        <f t="shared" si="37"/>
        <v>109675.86000000002</v>
      </c>
    </row>
    <row r="240" spans="1:32" ht="16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6" t="str">
        <f t="shared" si="38"/>
        <v/>
      </c>
      <c r="L240" s="26"/>
      <c r="M240" s="23"/>
      <c r="N240" s="23"/>
      <c r="O240" s="23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F240" s="23"/>
    </row>
    <row r="241" spans="1:32" ht="16">
      <c r="A241" s="9" t="s">
        <v>351</v>
      </c>
      <c r="B241" s="9"/>
      <c r="C241" s="9"/>
      <c r="D241" s="9"/>
      <c r="E241" s="9"/>
      <c r="F241" s="9"/>
      <c r="G241" s="9"/>
      <c r="H241" s="9"/>
      <c r="I241" s="9"/>
      <c r="J241" s="9"/>
      <c r="K241" s="26" t="str">
        <f t="shared" si="38"/>
        <v/>
      </c>
      <c r="L241" s="26"/>
      <c r="M241" s="10">
        <v>97305.26</v>
      </c>
      <c r="N241" s="10">
        <v>95532.83</v>
      </c>
      <c r="O241" s="10">
        <v>94491.72</v>
      </c>
      <c r="P241" s="31">
        <f>SUM(P201:P239)</f>
        <v>100392.01333333335</v>
      </c>
      <c r="Q241" s="31">
        <f t="shared" ref="Q241:X241" si="42">SUM(Q201:Q239)</f>
        <v>100392.01333333335</v>
      </c>
      <c r="R241" s="31">
        <f t="shared" si="42"/>
        <v>100392.01333333335</v>
      </c>
      <c r="S241" s="31">
        <f t="shared" si="42"/>
        <v>100392.01333333335</v>
      </c>
      <c r="T241" s="31">
        <f t="shared" si="42"/>
        <v>100392.01333333335</v>
      </c>
      <c r="U241" s="31">
        <f t="shared" si="42"/>
        <v>100392.01333333335</v>
      </c>
      <c r="V241" s="31">
        <f t="shared" si="42"/>
        <v>100392.01333333335</v>
      </c>
      <c r="W241" s="31">
        <f t="shared" si="42"/>
        <v>100392.01333333335</v>
      </c>
      <c r="X241" s="31">
        <f t="shared" si="42"/>
        <v>100392.01333333335</v>
      </c>
      <c r="Y241" s="31"/>
      <c r="Z241" s="31"/>
      <c r="AA241" s="31"/>
      <c r="AB241" s="31"/>
      <c r="AC241" s="31"/>
      <c r="AD241" s="31"/>
      <c r="AE241" s="31"/>
      <c r="AF241" s="10">
        <f>SUM(M241:X241)</f>
        <v>1190857.9300000002</v>
      </c>
    </row>
    <row r="242" spans="1:32" ht="16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6" t="str">
        <f t="shared" si="38"/>
        <v/>
      </c>
      <c r="L242" s="26"/>
      <c r="M242" s="22"/>
      <c r="N242" s="22"/>
      <c r="O242" s="22"/>
      <c r="P242" s="54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2"/>
    </row>
    <row r="243" spans="1:32" ht="16">
      <c r="A243" s="24" t="s">
        <v>352</v>
      </c>
      <c r="B243" s="24"/>
      <c r="C243" s="24"/>
      <c r="D243" s="24"/>
      <c r="E243" s="24"/>
      <c r="F243" s="24"/>
      <c r="G243" s="24"/>
      <c r="H243" s="24"/>
      <c r="I243" s="24"/>
      <c r="J243" s="24"/>
      <c r="K243" s="26" t="str">
        <f t="shared" si="38"/>
        <v/>
      </c>
      <c r="L243" s="26"/>
      <c r="M243" s="24"/>
      <c r="N243" s="24"/>
      <c r="O243" s="24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F243" s="24"/>
    </row>
    <row r="244" spans="1:32" ht="16">
      <c r="A244" s="9" t="s">
        <v>353</v>
      </c>
      <c r="B244" s="9" t="str">
        <f t="shared" si="39"/>
        <v>Frais De Colloques, Séminaires</v>
      </c>
      <c r="C244" s="9" t="str">
        <f t="shared" si="41"/>
        <v>-Admin Brand-Headquarter-Règlementation-Support Functions</v>
      </c>
      <c r="D244" s="9" t="s">
        <v>354</v>
      </c>
      <c r="E244" s="9" t="s">
        <v>69</v>
      </c>
      <c r="F244" s="9" t="s">
        <v>110</v>
      </c>
      <c r="G244" s="9" t="s">
        <v>159</v>
      </c>
      <c r="H244" s="9" t="s">
        <v>73</v>
      </c>
      <c r="I244" s="9"/>
      <c r="J244" s="9"/>
      <c r="K244" s="26" t="str">
        <f t="shared" si="38"/>
        <v>618500ADMHQR411941</v>
      </c>
      <c r="L244" s="26">
        <v>1</v>
      </c>
      <c r="M244" s="10">
        <v>880</v>
      </c>
      <c r="N244" s="10">
        <v>0</v>
      </c>
      <c r="O244" s="10">
        <v>0</v>
      </c>
      <c r="P244" s="31"/>
      <c r="Q244" s="31">
        <v>0</v>
      </c>
      <c r="R244" s="31">
        <v>0</v>
      </c>
      <c r="S244" s="31">
        <v>0</v>
      </c>
      <c r="T244" s="31">
        <v>0</v>
      </c>
      <c r="U244" s="31">
        <v>0</v>
      </c>
      <c r="V244" s="31">
        <v>0</v>
      </c>
      <c r="W244" s="31">
        <v>0</v>
      </c>
      <c r="X244" s="31">
        <v>0</v>
      </c>
      <c r="Y244" s="31"/>
      <c r="Z244" s="31"/>
      <c r="AA244" s="31"/>
      <c r="AB244" s="31"/>
      <c r="AC244" s="31"/>
      <c r="AD244" s="31"/>
      <c r="AE244" s="31"/>
      <c r="AF244" s="10">
        <f t="shared" ref="AF244:AF259" si="43">SUM(M244:X244)</f>
        <v>880</v>
      </c>
    </row>
    <row r="245" spans="1:32" ht="16">
      <c r="A245" s="9" t="s">
        <v>355</v>
      </c>
      <c r="B245" s="9" t="str">
        <f t="shared" si="39"/>
        <v>Frais De Colloques, Séminaires</v>
      </c>
      <c r="C245" s="9" t="str">
        <f t="shared" si="41"/>
        <v>-Admin Brand-Headquarter-Services Communs-Support Functions</v>
      </c>
      <c r="D245" s="9" t="s">
        <v>354</v>
      </c>
      <c r="E245" s="9" t="s">
        <v>69</v>
      </c>
      <c r="F245" s="9" t="s">
        <v>110</v>
      </c>
      <c r="G245" s="9" t="s">
        <v>72</v>
      </c>
      <c r="H245" s="9" t="s">
        <v>73</v>
      </c>
      <c r="I245" s="9"/>
      <c r="J245" s="9"/>
      <c r="K245" s="26" t="str">
        <f t="shared" si="38"/>
        <v>618500ADMHQR412041</v>
      </c>
      <c r="L245" s="26">
        <v>1</v>
      </c>
      <c r="M245" s="10">
        <v>1800</v>
      </c>
      <c r="N245" s="10">
        <v>2033</v>
      </c>
      <c r="O245" s="10">
        <v>0</v>
      </c>
      <c r="P245" s="31"/>
      <c r="Q245" s="31">
        <v>0</v>
      </c>
      <c r="R245" s="31">
        <v>0</v>
      </c>
      <c r="S245" s="31">
        <v>0</v>
      </c>
      <c r="T245" s="31">
        <v>0</v>
      </c>
      <c r="U245" s="31">
        <v>0</v>
      </c>
      <c r="V245" s="31">
        <v>0</v>
      </c>
      <c r="W245" s="31">
        <v>0</v>
      </c>
      <c r="X245" s="31">
        <v>0</v>
      </c>
      <c r="Y245" s="31"/>
      <c r="Z245" s="31"/>
      <c r="AA245" s="31"/>
      <c r="AB245" s="31"/>
      <c r="AC245" s="31"/>
      <c r="AD245" s="31"/>
      <c r="AE245" s="31"/>
      <c r="AF245" s="10">
        <f t="shared" si="43"/>
        <v>3833</v>
      </c>
    </row>
    <row r="246" spans="1:32" ht="16">
      <c r="A246" s="9" t="s">
        <v>356</v>
      </c>
      <c r="B246" s="9" t="str">
        <f t="shared" si="39"/>
        <v>Voyages Et Déplacements</v>
      </c>
      <c r="C246" s="9" t="str">
        <f t="shared" si="41"/>
        <v>-Admin Brand-Headquarter-Fabrication-Production</v>
      </c>
      <c r="D246" s="9" t="s">
        <v>357</v>
      </c>
      <c r="E246" s="9" t="s">
        <v>69</v>
      </c>
      <c r="F246" s="9" t="s">
        <v>110</v>
      </c>
      <c r="G246" s="9" t="s">
        <v>149</v>
      </c>
      <c r="H246" s="9" t="s">
        <v>150</v>
      </c>
      <c r="I246" s="9"/>
      <c r="J246" s="9"/>
      <c r="K246" s="26" t="str">
        <f t="shared" si="38"/>
        <v>625100ADMHQR101010</v>
      </c>
      <c r="L246" s="26">
        <v>1</v>
      </c>
      <c r="M246" s="10">
        <v>0</v>
      </c>
      <c r="N246" s="10">
        <v>41.55</v>
      </c>
      <c r="O246" s="10">
        <v>0</v>
      </c>
      <c r="P246" s="31"/>
      <c r="Q246" s="31">
        <v>0</v>
      </c>
      <c r="R246" s="31">
        <v>0</v>
      </c>
      <c r="S246" s="31">
        <v>0</v>
      </c>
      <c r="T246" s="31">
        <v>0</v>
      </c>
      <c r="U246" s="31">
        <v>0</v>
      </c>
      <c r="V246" s="31">
        <v>0</v>
      </c>
      <c r="W246" s="31">
        <v>0</v>
      </c>
      <c r="X246" s="31">
        <v>0</v>
      </c>
      <c r="Y246" s="31"/>
      <c r="Z246" s="31"/>
      <c r="AA246" s="31"/>
      <c r="AB246" s="31"/>
      <c r="AC246" s="31"/>
      <c r="AD246" s="31"/>
      <c r="AE246" s="31"/>
      <c r="AF246" s="10">
        <f t="shared" si="43"/>
        <v>41.55</v>
      </c>
    </row>
    <row r="247" spans="1:32" ht="16">
      <c r="A247" s="9" t="s">
        <v>358</v>
      </c>
      <c r="B247" s="9" t="str">
        <f t="shared" si="39"/>
        <v>Voyages Et Déplacements</v>
      </c>
      <c r="C247" s="9" t="str">
        <f t="shared" si="41"/>
        <v>-Admin Brand-Headquarter-Transportation-Supply Chain</v>
      </c>
      <c r="D247" s="9" t="s">
        <v>357</v>
      </c>
      <c r="E247" s="9" t="s">
        <v>69</v>
      </c>
      <c r="F247" s="9" t="s">
        <v>110</v>
      </c>
      <c r="G247" s="9" t="s">
        <v>127</v>
      </c>
      <c r="H247" s="9" t="s">
        <v>128</v>
      </c>
      <c r="I247" s="9"/>
      <c r="J247" s="9"/>
      <c r="K247" s="26" t="str">
        <f t="shared" si="38"/>
        <v>625100ADMHQR201020</v>
      </c>
      <c r="L247" s="26">
        <v>1</v>
      </c>
      <c r="M247" s="10">
        <v>187.83</v>
      </c>
      <c r="N247" s="10">
        <v>-187.83</v>
      </c>
      <c r="O247" s="10">
        <v>0</v>
      </c>
      <c r="P247" s="31"/>
      <c r="Q247" s="31">
        <v>0</v>
      </c>
      <c r="R247" s="31">
        <v>0</v>
      </c>
      <c r="S247" s="31">
        <v>0</v>
      </c>
      <c r="T247" s="31">
        <v>0</v>
      </c>
      <c r="U247" s="31">
        <v>0</v>
      </c>
      <c r="V247" s="31">
        <v>0</v>
      </c>
      <c r="W247" s="31">
        <v>0</v>
      </c>
      <c r="X247" s="31">
        <v>0</v>
      </c>
      <c r="Y247" s="31"/>
      <c r="Z247" s="31"/>
      <c r="AA247" s="31"/>
      <c r="AB247" s="31"/>
      <c r="AC247" s="31"/>
      <c r="AD247" s="31"/>
      <c r="AE247" s="31"/>
      <c r="AF247" s="10">
        <f t="shared" si="43"/>
        <v>0</v>
      </c>
    </row>
    <row r="248" spans="1:32" ht="16">
      <c r="A248" s="9" t="s">
        <v>359</v>
      </c>
      <c r="B248" s="9" t="str">
        <f t="shared" si="39"/>
        <v>Voyages Et Déplacements</v>
      </c>
      <c r="C248" s="9" t="str">
        <f t="shared" si="41"/>
        <v>-Admin Brand-Headquarter-R&amp;D-Support Functions</v>
      </c>
      <c r="D248" s="9" t="s">
        <v>357</v>
      </c>
      <c r="E248" s="9" t="s">
        <v>69</v>
      </c>
      <c r="F248" s="9" t="s">
        <v>110</v>
      </c>
      <c r="G248" s="9" t="s">
        <v>157</v>
      </c>
      <c r="H248" s="9" t="s">
        <v>73</v>
      </c>
      <c r="I248" s="9"/>
      <c r="J248" s="9"/>
      <c r="K248" s="26" t="str">
        <f t="shared" si="38"/>
        <v>625100ADMHQR411841</v>
      </c>
      <c r="L248" s="26">
        <v>1</v>
      </c>
      <c r="M248" s="10">
        <v>1215.5999999999999</v>
      </c>
      <c r="N248" s="10">
        <v>164.66</v>
      </c>
      <c r="O248" s="10">
        <v>1740</v>
      </c>
      <c r="P248" s="31">
        <f>'[1]D365 CY24'!AI251</f>
        <v>9058.3333333333321</v>
      </c>
      <c r="Q248" s="31">
        <f>'[1]D365 CY24'!AJ251</f>
        <v>9058.3333333333321</v>
      </c>
      <c r="R248" s="31">
        <f>'[1]D365 CY24'!AK251</f>
        <v>9058.3333333333321</v>
      </c>
      <c r="S248" s="31">
        <f>'[1]D365 CY24'!AL251</f>
        <v>9058.3333333333321</v>
      </c>
      <c r="T248" s="31">
        <f>'[1]D365 CY24'!AM251</f>
        <v>9058.3333333333321</v>
      </c>
      <c r="U248" s="31">
        <f>'[1]D365 CY24'!AN251</f>
        <v>9058.3333333333321</v>
      </c>
      <c r="V248" s="31">
        <f>'[1]D365 CY24'!AO251</f>
        <v>9058.3333333333321</v>
      </c>
      <c r="W248" s="31">
        <f>'[1]D365 CY24'!AP251</f>
        <v>9058.3333333333321</v>
      </c>
      <c r="X248" s="31">
        <f>'[1]D365 CY24'!AQ251</f>
        <v>9058.3333333333321</v>
      </c>
      <c r="Y248" s="31"/>
      <c r="Z248" s="31"/>
      <c r="AA248" s="31"/>
      <c r="AB248" s="31"/>
      <c r="AC248" s="31"/>
      <c r="AD248" s="31"/>
      <c r="AE248" s="31"/>
      <c r="AF248" s="10">
        <f t="shared" si="43"/>
        <v>84645.25999999998</v>
      </c>
    </row>
    <row r="249" spans="1:32" ht="16">
      <c r="A249" s="9" t="s">
        <v>360</v>
      </c>
      <c r="B249" s="9" t="str">
        <f t="shared" si="39"/>
        <v>Voyages Et Déplacements</v>
      </c>
      <c r="C249" s="9" t="str">
        <f t="shared" si="41"/>
        <v>-Admin Brand-Headquarter-Services Communs-Support Functions</v>
      </c>
      <c r="D249" s="9" t="s">
        <v>357</v>
      </c>
      <c r="E249" s="9" t="s">
        <v>69</v>
      </c>
      <c r="F249" s="9" t="s">
        <v>110</v>
      </c>
      <c r="G249" s="9" t="s">
        <v>72</v>
      </c>
      <c r="H249" s="9" t="s">
        <v>73</v>
      </c>
      <c r="I249" s="9"/>
      <c r="J249" s="9"/>
      <c r="K249" s="26" t="str">
        <f t="shared" si="38"/>
        <v>625100ADMHQR412041</v>
      </c>
      <c r="L249" s="26">
        <v>1</v>
      </c>
      <c r="M249" s="10">
        <v>177.6</v>
      </c>
      <c r="N249" s="10">
        <v>2386.15</v>
      </c>
      <c r="O249" s="10">
        <v>195.5</v>
      </c>
      <c r="P249" s="31"/>
      <c r="Q249" s="31">
        <v>0</v>
      </c>
      <c r="R249" s="31">
        <v>0</v>
      </c>
      <c r="S249" s="31">
        <v>0</v>
      </c>
      <c r="T249" s="31">
        <v>0</v>
      </c>
      <c r="U249" s="31">
        <v>0</v>
      </c>
      <c r="V249" s="31">
        <v>0</v>
      </c>
      <c r="W249" s="31">
        <v>0</v>
      </c>
      <c r="X249" s="31">
        <v>0</v>
      </c>
      <c r="Y249" s="31"/>
      <c r="Z249" s="31"/>
      <c r="AA249" s="31"/>
      <c r="AB249" s="31"/>
      <c r="AC249" s="31"/>
      <c r="AD249" s="31"/>
      <c r="AE249" s="31"/>
      <c r="AF249" s="10">
        <f t="shared" si="43"/>
        <v>2759.25</v>
      </c>
    </row>
    <row r="250" spans="1:32" ht="16">
      <c r="A250" s="9" t="s">
        <v>361</v>
      </c>
      <c r="B250" s="9" t="str">
        <f t="shared" si="39"/>
        <v>Voyages Et Déplacements</v>
      </c>
      <c r="C250" s="9" t="str">
        <f t="shared" si="41"/>
        <v>-Admin Brand-Headquarter-Marketing NPD-Support Functions</v>
      </c>
      <c r="D250" s="9" t="s">
        <v>357</v>
      </c>
      <c r="E250" s="9" t="s">
        <v>69</v>
      </c>
      <c r="F250" s="9" t="s">
        <v>110</v>
      </c>
      <c r="G250" s="9" t="s">
        <v>111</v>
      </c>
      <c r="H250" s="9" t="s">
        <v>73</v>
      </c>
      <c r="I250" s="9"/>
      <c r="J250" s="9"/>
      <c r="K250" s="26" t="str">
        <f t="shared" si="38"/>
        <v>625100ADMHQR412241</v>
      </c>
      <c r="L250" s="26">
        <v>1</v>
      </c>
      <c r="M250" s="10">
        <v>190.69</v>
      </c>
      <c r="N250" s="10">
        <v>189.9</v>
      </c>
      <c r="O250" s="10">
        <v>136</v>
      </c>
      <c r="P250" s="31"/>
      <c r="Q250" s="31">
        <v>0</v>
      </c>
      <c r="R250" s="31">
        <v>0</v>
      </c>
      <c r="S250" s="31">
        <v>0</v>
      </c>
      <c r="T250" s="31">
        <v>0</v>
      </c>
      <c r="U250" s="31">
        <v>0</v>
      </c>
      <c r="V250" s="31">
        <v>0</v>
      </c>
      <c r="W250" s="31">
        <v>0</v>
      </c>
      <c r="X250" s="31">
        <v>0</v>
      </c>
      <c r="Y250" s="31"/>
      <c r="Z250" s="31"/>
      <c r="AA250" s="31"/>
      <c r="AB250" s="31"/>
      <c r="AC250" s="31"/>
      <c r="AD250" s="31"/>
      <c r="AE250" s="31"/>
      <c r="AF250" s="10">
        <f t="shared" si="43"/>
        <v>516.59</v>
      </c>
    </row>
    <row r="251" spans="1:32" ht="16">
      <c r="A251" s="9" t="s">
        <v>362</v>
      </c>
      <c r="B251" s="9" t="str">
        <f t="shared" si="39"/>
        <v>Voyages Et Déplacements</v>
      </c>
      <c r="C251" s="9" t="str">
        <f t="shared" si="41"/>
        <v>-Admin Brand-Headquarter-Qualité-Support Functions</v>
      </c>
      <c r="D251" s="9" t="s">
        <v>357</v>
      </c>
      <c r="E251" s="9" t="s">
        <v>69</v>
      </c>
      <c r="F251" s="9" t="s">
        <v>110</v>
      </c>
      <c r="G251" s="9" t="s">
        <v>145</v>
      </c>
      <c r="H251" s="9" t="s">
        <v>73</v>
      </c>
      <c r="I251" s="9"/>
      <c r="J251" s="9"/>
      <c r="K251" s="26" t="str">
        <f t="shared" si="38"/>
        <v>625100ADMHQR412441</v>
      </c>
      <c r="L251" s="26">
        <v>1</v>
      </c>
      <c r="M251" s="10">
        <v>179.93</v>
      </c>
      <c r="N251" s="10">
        <v>171.5</v>
      </c>
      <c r="O251" s="10">
        <v>414</v>
      </c>
      <c r="P251" s="31"/>
      <c r="Q251" s="31">
        <v>0</v>
      </c>
      <c r="R251" s="31">
        <v>0</v>
      </c>
      <c r="S251" s="31">
        <v>0</v>
      </c>
      <c r="T251" s="31">
        <v>0</v>
      </c>
      <c r="U251" s="31">
        <v>0</v>
      </c>
      <c r="V251" s="31">
        <v>0</v>
      </c>
      <c r="W251" s="31">
        <v>0</v>
      </c>
      <c r="X251" s="31">
        <v>0</v>
      </c>
      <c r="Y251" s="31"/>
      <c r="Z251" s="31"/>
      <c r="AA251" s="31"/>
      <c r="AB251" s="31"/>
      <c r="AC251" s="31"/>
      <c r="AD251" s="31"/>
      <c r="AE251" s="31"/>
      <c r="AF251" s="10">
        <f t="shared" si="43"/>
        <v>765.43000000000006</v>
      </c>
    </row>
    <row r="252" spans="1:32" ht="16">
      <c r="A252" s="9" t="s">
        <v>363</v>
      </c>
      <c r="B252" s="9" t="str">
        <f t="shared" si="39"/>
        <v>Voyages Et Déplacements</v>
      </c>
      <c r="C252" s="9" t="str">
        <f t="shared" si="41"/>
        <v>-Admin Brand-Headquarter-Logistics-Supply Chain Support</v>
      </c>
      <c r="D252" s="9" t="s">
        <v>357</v>
      </c>
      <c r="E252" s="9" t="s">
        <v>69</v>
      </c>
      <c r="F252" s="9" t="s">
        <v>110</v>
      </c>
      <c r="G252" s="9" t="s">
        <v>115</v>
      </c>
      <c r="H252" s="9" t="s">
        <v>116</v>
      </c>
      <c r="I252" s="9"/>
      <c r="J252" s="9"/>
      <c r="K252" s="26" t="str">
        <f t="shared" si="38"/>
        <v>625100ADMHQR421042</v>
      </c>
      <c r="L252" s="26">
        <v>1</v>
      </c>
      <c r="M252" s="10">
        <v>100</v>
      </c>
      <c r="N252" s="10">
        <v>-100</v>
      </c>
      <c r="O252" s="10">
        <v>0</v>
      </c>
      <c r="P252" s="31"/>
      <c r="Q252" s="31">
        <v>0</v>
      </c>
      <c r="R252" s="31">
        <v>0</v>
      </c>
      <c r="S252" s="31">
        <v>0</v>
      </c>
      <c r="T252" s="31">
        <v>0</v>
      </c>
      <c r="U252" s="31">
        <v>0</v>
      </c>
      <c r="V252" s="31">
        <v>0</v>
      </c>
      <c r="W252" s="31">
        <v>0</v>
      </c>
      <c r="X252" s="31">
        <v>0</v>
      </c>
      <c r="Y252" s="31"/>
      <c r="Z252" s="31"/>
      <c r="AA252" s="31"/>
      <c r="AB252" s="31"/>
      <c r="AC252" s="31"/>
      <c r="AD252" s="31"/>
      <c r="AE252" s="31"/>
      <c r="AF252" s="10">
        <f t="shared" si="43"/>
        <v>0</v>
      </c>
    </row>
    <row r="253" spans="1:32" ht="16">
      <c r="A253" s="9" t="s">
        <v>364</v>
      </c>
      <c r="B253" s="9" t="str">
        <f t="shared" si="39"/>
        <v>Indemnités Km</v>
      </c>
      <c r="C253" s="9" t="str">
        <f t="shared" si="41"/>
        <v>-Admin Brand-Headquarter-Fabrication-Production</v>
      </c>
      <c r="D253" s="9" t="s">
        <v>365</v>
      </c>
      <c r="E253" s="9" t="s">
        <v>69</v>
      </c>
      <c r="F253" s="9" t="s">
        <v>110</v>
      </c>
      <c r="G253" s="9" t="s">
        <v>149</v>
      </c>
      <c r="H253" s="9" t="s">
        <v>150</v>
      </c>
      <c r="I253" s="9"/>
      <c r="J253" s="9"/>
      <c r="K253" s="26" t="str">
        <f t="shared" si="38"/>
        <v>625110ADMHQR101010</v>
      </c>
      <c r="L253" s="26">
        <v>1</v>
      </c>
      <c r="M253" s="10">
        <v>0</v>
      </c>
      <c r="N253" s="10">
        <v>98.42</v>
      </c>
      <c r="O253" s="10">
        <v>0</v>
      </c>
      <c r="P253" s="31"/>
      <c r="Q253" s="31">
        <v>0</v>
      </c>
      <c r="R253" s="31">
        <v>0</v>
      </c>
      <c r="S253" s="31">
        <v>0</v>
      </c>
      <c r="T253" s="31">
        <v>0</v>
      </c>
      <c r="U253" s="31">
        <v>0</v>
      </c>
      <c r="V253" s="31">
        <v>0</v>
      </c>
      <c r="W253" s="31">
        <v>0</v>
      </c>
      <c r="X253" s="31">
        <v>0</v>
      </c>
      <c r="Y253" s="31"/>
      <c r="Z253" s="31"/>
      <c r="AA253" s="31"/>
      <c r="AB253" s="31"/>
      <c r="AC253" s="31"/>
      <c r="AD253" s="31"/>
      <c r="AE253" s="31"/>
      <c r="AF253" s="10">
        <f t="shared" si="43"/>
        <v>98.42</v>
      </c>
    </row>
    <row r="254" spans="1:32" ht="16">
      <c r="A254" s="9" t="s">
        <v>366</v>
      </c>
      <c r="B254" s="9" t="str">
        <f t="shared" si="39"/>
        <v>Indemnités Km</v>
      </c>
      <c r="C254" s="9" t="str">
        <f t="shared" si="41"/>
        <v>-Admin Brand-Headquarter-Transportation-Supply Chain</v>
      </c>
      <c r="D254" s="9" t="s">
        <v>365</v>
      </c>
      <c r="E254" s="9" t="s">
        <v>69</v>
      </c>
      <c r="F254" s="9" t="s">
        <v>110</v>
      </c>
      <c r="G254" s="9" t="s">
        <v>127</v>
      </c>
      <c r="H254" s="9" t="s">
        <v>128</v>
      </c>
      <c r="I254" s="9"/>
      <c r="J254" s="9"/>
      <c r="K254" s="26" t="str">
        <f t="shared" si="38"/>
        <v>625110ADMHQR201020</v>
      </c>
      <c r="L254" s="26">
        <v>1</v>
      </c>
      <c r="M254" s="10">
        <v>24.72</v>
      </c>
      <c r="N254" s="10">
        <v>-24.72</v>
      </c>
      <c r="O254" s="10">
        <v>0</v>
      </c>
      <c r="P254" s="31"/>
      <c r="Q254" s="31">
        <v>0</v>
      </c>
      <c r="R254" s="31">
        <v>0</v>
      </c>
      <c r="S254" s="31">
        <v>0</v>
      </c>
      <c r="T254" s="31">
        <v>0</v>
      </c>
      <c r="U254" s="31">
        <v>0</v>
      </c>
      <c r="V254" s="31">
        <v>0</v>
      </c>
      <c r="W254" s="31">
        <v>0</v>
      </c>
      <c r="X254" s="31">
        <v>0</v>
      </c>
      <c r="Y254" s="31"/>
      <c r="Z254" s="31"/>
      <c r="AA254" s="31"/>
      <c r="AB254" s="31"/>
      <c r="AC254" s="31"/>
      <c r="AD254" s="31"/>
      <c r="AE254" s="31"/>
      <c r="AF254" s="10">
        <f t="shared" si="43"/>
        <v>0</v>
      </c>
    </row>
    <row r="255" spans="1:32" ht="16">
      <c r="A255" s="9" t="s">
        <v>367</v>
      </c>
      <c r="B255" s="9" t="str">
        <f t="shared" si="39"/>
        <v>Indemnités Km</v>
      </c>
      <c r="C255" s="9" t="str">
        <f t="shared" si="41"/>
        <v>-Admin Brand-Headquarter-R&amp;D-Support Functions</v>
      </c>
      <c r="D255" s="9" t="s">
        <v>365</v>
      </c>
      <c r="E255" s="9" t="s">
        <v>69</v>
      </c>
      <c r="F255" s="9" t="s">
        <v>110</v>
      </c>
      <c r="G255" s="9" t="s">
        <v>157</v>
      </c>
      <c r="H255" s="9" t="s">
        <v>73</v>
      </c>
      <c r="I255" s="9"/>
      <c r="J255" s="9"/>
      <c r="K255" s="26" t="str">
        <f t="shared" si="38"/>
        <v>625110ADMHQR411841</v>
      </c>
      <c r="L255" s="26">
        <v>1</v>
      </c>
      <c r="M255" s="10">
        <v>0</v>
      </c>
      <c r="N255" s="10">
        <v>305.55</v>
      </c>
      <c r="O255" s="10">
        <v>195.61</v>
      </c>
      <c r="P255" s="31"/>
      <c r="Q255" s="31">
        <v>0</v>
      </c>
      <c r="R255" s="31">
        <v>0</v>
      </c>
      <c r="S255" s="31">
        <v>0</v>
      </c>
      <c r="T255" s="31">
        <v>0</v>
      </c>
      <c r="U255" s="31">
        <v>0</v>
      </c>
      <c r="V255" s="31">
        <v>0</v>
      </c>
      <c r="W255" s="31">
        <v>0</v>
      </c>
      <c r="X255" s="31">
        <v>0</v>
      </c>
      <c r="Y255" s="31"/>
      <c r="Z255" s="31"/>
      <c r="AA255" s="31"/>
      <c r="AB255" s="31"/>
      <c r="AC255" s="31"/>
      <c r="AD255" s="31"/>
      <c r="AE255" s="31"/>
      <c r="AF255" s="10">
        <f t="shared" si="43"/>
        <v>501.16</v>
      </c>
    </row>
    <row r="256" spans="1:32" ht="16">
      <c r="A256" s="9" t="s">
        <v>368</v>
      </c>
      <c r="B256" s="9" t="str">
        <f t="shared" si="39"/>
        <v>Indemnités Km</v>
      </c>
      <c r="C256" s="9" t="str">
        <f t="shared" si="41"/>
        <v>-Admin Brand-Headquarter-Services Communs-Support Functions</v>
      </c>
      <c r="D256" s="9" t="s">
        <v>365</v>
      </c>
      <c r="E256" s="9" t="s">
        <v>69</v>
      </c>
      <c r="F256" s="9" t="s">
        <v>110</v>
      </c>
      <c r="G256" s="9" t="s">
        <v>72</v>
      </c>
      <c r="H256" s="9" t="s">
        <v>73</v>
      </c>
      <c r="I256" s="9"/>
      <c r="J256" s="9"/>
      <c r="K256" s="26" t="str">
        <f t="shared" si="38"/>
        <v>625110ADMHQR412041</v>
      </c>
      <c r="L256" s="26">
        <v>1</v>
      </c>
      <c r="M256" s="10">
        <v>0</v>
      </c>
      <c r="N256" s="10">
        <v>160.12</v>
      </c>
      <c r="O256" s="10">
        <v>87.57</v>
      </c>
      <c r="P256" s="31"/>
      <c r="Q256" s="31">
        <v>0</v>
      </c>
      <c r="R256" s="31">
        <v>0</v>
      </c>
      <c r="S256" s="31">
        <v>0</v>
      </c>
      <c r="T256" s="31">
        <v>0</v>
      </c>
      <c r="U256" s="31">
        <v>0</v>
      </c>
      <c r="V256" s="31">
        <v>0</v>
      </c>
      <c r="W256" s="31">
        <v>0</v>
      </c>
      <c r="X256" s="31">
        <v>0</v>
      </c>
      <c r="Y256" s="31"/>
      <c r="Z256" s="31"/>
      <c r="AA256" s="31"/>
      <c r="AB256" s="31"/>
      <c r="AC256" s="31"/>
      <c r="AD256" s="31"/>
      <c r="AE256" s="31"/>
      <c r="AF256" s="10">
        <f t="shared" si="43"/>
        <v>247.69</v>
      </c>
    </row>
    <row r="257" spans="1:32" ht="16">
      <c r="A257" s="9" t="s">
        <v>369</v>
      </c>
      <c r="B257" s="9" t="str">
        <f t="shared" si="39"/>
        <v>Indemnités Km</v>
      </c>
      <c r="C257" s="9" t="str">
        <f t="shared" si="41"/>
        <v>-Admin Brand-Headquarter-Qualité-Support Functions</v>
      </c>
      <c r="D257" s="9" t="s">
        <v>365</v>
      </c>
      <c r="E257" s="9" t="s">
        <v>69</v>
      </c>
      <c r="F257" s="9" t="s">
        <v>110</v>
      </c>
      <c r="G257" s="9" t="s">
        <v>145</v>
      </c>
      <c r="H257" s="9" t="s">
        <v>73</v>
      </c>
      <c r="I257" s="9"/>
      <c r="J257" s="9"/>
      <c r="K257" s="26" t="str">
        <f t="shared" si="38"/>
        <v>625110ADMHQR412441</v>
      </c>
      <c r="L257" s="26">
        <v>1</v>
      </c>
      <c r="M257" s="10">
        <v>0</v>
      </c>
      <c r="N257" s="10">
        <v>90.44</v>
      </c>
      <c r="O257" s="10">
        <v>58.52</v>
      </c>
      <c r="P257" s="31"/>
      <c r="Q257" s="31">
        <v>0</v>
      </c>
      <c r="R257" s="31">
        <v>0</v>
      </c>
      <c r="S257" s="31">
        <v>0</v>
      </c>
      <c r="T257" s="31">
        <v>0</v>
      </c>
      <c r="U257" s="31">
        <v>0</v>
      </c>
      <c r="V257" s="31">
        <v>0</v>
      </c>
      <c r="W257" s="31">
        <v>0</v>
      </c>
      <c r="X257" s="31">
        <v>0</v>
      </c>
      <c r="Y257" s="31"/>
      <c r="Z257" s="31"/>
      <c r="AA257" s="31"/>
      <c r="AB257" s="31"/>
      <c r="AC257" s="31"/>
      <c r="AD257" s="31"/>
      <c r="AE257" s="31"/>
      <c r="AF257" s="10">
        <f t="shared" si="43"/>
        <v>148.96</v>
      </c>
    </row>
    <row r="258" spans="1:32" ht="16">
      <c r="A258" s="9" t="s">
        <v>370</v>
      </c>
      <c r="B258" s="9" t="str">
        <f t="shared" si="39"/>
        <v>Frais De Réception</v>
      </c>
      <c r="C258" s="9" t="str">
        <f t="shared" si="41"/>
        <v>-Admin Brand-Headquarter-R&amp;D-Support Functions</v>
      </c>
      <c r="D258" s="9" t="s">
        <v>371</v>
      </c>
      <c r="E258" s="9" t="s">
        <v>69</v>
      </c>
      <c r="F258" s="9" t="s">
        <v>110</v>
      </c>
      <c r="G258" s="9" t="s">
        <v>157</v>
      </c>
      <c r="H258" s="9" t="s">
        <v>73</v>
      </c>
      <c r="I258" s="9"/>
      <c r="J258" s="9"/>
      <c r="K258" s="26" t="str">
        <f t="shared" si="38"/>
        <v>625700ADMHQR411841</v>
      </c>
      <c r="L258" s="26">
        <v>1</v>
      </c>
      <c r="M258" s="10">
        <v>0</v>
      </c>
      <c r="N258" s="10">
        <v>69.09</v>
      </c>
      <c r="O258" s="10">
        <v>0</v>
      </c>
      <c r="P258" s="31"/>
      <c r="Q258" s="31">
        <v>0</v>
      </c>
      <c r="R258" s="31">
        <v>0</v>
      </c>
      <c r="S258" s="31">
        <v>0</v>
      </c>
      <c r="T258" s="31">
        <v>0</v>
      </c>
      <c r="U258" s="31">
        <v>0</v>
      </c>
      <c r="V258" s="31">
        <v>0</v>
      </c>
      <c r="W258" s="31">
        <v>0</v>
      </c>
      <c r="X258" s="31">
        <v>0</v>
      </c>
      <c r="Y258" s="31"/>
      <c r="Z258" s="31"/>
      <c r="AA258" s="31"/>
      <c r="AB258" s="31"/>
      <c r="AC258" s="31"/>
      <c r="AD258" s="31"/>
      <c r="AE258" s="31"/>
      <c r="AF258" s="10">
        <f t="shared" si="43"/>
        <v>69.09</v>
      </c>
    </row>
    <row r="259" spans="1:32" ht="16">
      <c r="A259" s="9" t="s">
        <v>372</v>
      </c>
      <c r="B259" s="9" t="str">
        <f t="shared" si="39"/>
        <v>Frais De Réception</v>
      </c>
      <c r="C259" s="9" t="str">
        <f t="shared" si="41"/>
        <v>-Admin Brand-Headquarter-Services Communs-Support Functions</v>
      </c>
      <c r="D259" s="9" t="s">
        <v>371</v>
      </c>
      <c r="E259" s="9" t="s">
        <v>69</v>
      </c>
      <c r="F259" s="9" t="s">
        <v>110</v>
      </c>
      <c r="G259" s="9" t="s">
        <v>72</v>
      </c>
      <c r="H259" s="9" t="s">
        <v>73</v>
      </c>
      <c r="I259" s="9"/>
      <c r="J259" s="9"/>
      <c r="K259" s="26" t="str">
        <f t="shared" si="38"/>
        <v>625700ADMHQR412041</v>
      </c>
      <c r="L259" s="26">
        <v>1</v>
      </c>
      <c r="M259" s="10">
        <v>952.24</v>
      </c>
      <c r="N259" s="10">
        <v>564.46</v>
      </c>
      <c r="O259" s="10">
        <v>850</v>
      </c>
      <c r="P259" s="31"/>
      <c r="Q259" s="31">
        <v>0</v>
      </c>
      <c r="R259" s="31">
        <v>0</v>
      </c>
      <c r="S259" s="31">
        <v>0</v>
      </c>
      <c r="T259" s="31">
        <v>0</v>
      </c>
      <c r="U259" s="31">
        <v>0</v>
      </c>
      <c r="V259" s="31">
        <v>0</v>
      </c>
      <c r="W259" s="31">
        <v>0</v>
      </c>
      <c r="X259" s="31">
        <v>0</v>
      </c>
      <c r="Y259" s="31"/>
      <c r="Z259" s="31"/>
      <c r="AA259" s="31"/>
      <c r="AB259" s="31"/>
      <c r="AC259" s="31"/>
      <c r="AD259" s="31"/>
      <c r="AE259" s="31"/>
      <c r="AF259" s="10">
        <f t="shared" si="43"/>
        <v>2366.6999999999998</v>
      </c>
    </row>
    <row r="260" spans="1:32" ht="16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6" t="str">
        <f t="shared" si="38"/>
        <v/>
      </c>
      <c r="L260" s="26"/>
      <c r="M260" s="23"/>
      <c r="N260" s="23"/>
      <c r="O260" s="23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F260" s="23"/>
    </row>
    <row r="261" spans="1:32" ht="16">
      <c r="A261" s="9" t="s">
        <v>373</v>
      </c>
      <c r="B261" s="9"/>
      <c r="C261" s="9"/>
      <c r="D261" s="9"/>
      <c r="E261" s="9"/>
      <c r="F261" s="9"/>
      <c r="G261" s="9"/>
      <c r="H261" s="9"/>
      <c r="I261" s="9"/>
      <c r="J261" s="9"/>
      <c r="K261" s="26" t="str">
        <f t="shared" si="38"/>
        <v/>
      </c>
      <c r="L261" s="26"/>
      <c r="M261" s="10">
        <v>5708.61</v>
      </c>
      <c r="N261" s="10">
        <v>5962.29</v>
      </c>
      <c r="O261" s="10">
        <v>3677.2</v>
      </c>
      <c r="P261" s="31">
        <v>2938.44</v>
      </c>
      <c r="Q261" s="31">
        <f>SUM(Q244:Q259)</f>
        <v>9058.3333333333321</v>
      </c>
      <c r="R261" s="31">
        <f t="shared" ref="R261:X261" si="44">SUM(R244:R259)</f>
        <v>9058.3333333333321</v>
      </c>
      <c r="S261" s="31">
        <f t="shared" si="44"/>
        <v>9058.3333333333321</v>
      </c>
      <c r="T261" s="31">
        <f t="shared" si="44"/>
        <v>9058.3333333333321</v>
      </c>
      <c r="U261" s="31">
        <f t="shared" si="44"/>
        <v>9058.3333333333321</v>
      </c>
      <c r="V261" s="31">
        <f t="shared" si="44"/>
        <v>9058.3333333333321</v>
      </c>
      <c r="W261" s="31">
        <f t="shared" si="44"/>
        <v>9058.3333333333321</v>
      </c>
      <c r="X261" s="31">
        <f t="shared" si="44"/>
        <v>9058.3333333333321</v>
      </c>
      <c r="Y261" s="31"/>
      <c r="Z261" s="31"/>
      <c r="AA261" s="31"/>
      <c r="AB261" s="31"/>
      <c r="AC261" s="31"/>
      <c r="AD261" s="31"/>
      <c r="AE261" s="31"/>
      <c r="AF261" s="10">
        <f>SUM(M261:X261)</f>
        <v>90753.206666666636</v>
      </c>
    </row>
    <row r="262" spans="1:32" ht="16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6" t="str">
        <f t="shared" si="38"/>
        <v/>
      </c>
      <c r="L262" s="26"/>
      <c r="M262" s="22"/>
      <c r="N262" s="22"/>
      <c r="O262" s="22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F262" s="22"/>
    </row>
    <row r="263" spans="1:32" ht="16">
      <c r="A263" s="24" t="s">
        <v>374</v>
      </c>
      <c r="B263" s="24"/>
      <c r="C263" s="24"/>
      <c r="D263" s="24"/>
      <c r="E263" s="24"/>
      <c r="F263" s="24"/>
      <c r="G263" s="24"/>
      <c r="H263" s="24"/>
      <c r="I263" s="24"/>
      <c r="J263" s="24"/>
      <c r="K263" s="26" t="str">
        <f t="shared" si="38"/>
        <v/>
      </c>
      <c r="L263" s="26"/>
      <c r="M263" s="24"/>
      <c r="N263" s="24"/>
      <c r="O263" s="24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  <c r="AF263" s="24"/>
    </row>
    <row r="264" spans="1:32" ht="16">
      <c r="A264" s="9" t="s">
        <v>375</v>
      </c>
      <c r="B264" s="9" t="str">
        <f t="shared" ref="B264:B269" si="45">LEFT(A264,SEARCH("-Admin",A264)-1)</f>
        <v>Maintenance IT</v>
      </c>
      <c r="C264" s="9" t="str">
        <f t="shared" ref="C264:C269" si="46">MID(A264,LEN(B264)+1,1000)</f>
        <v>-Admin Brand-Headquarter-IT-Support Functions</v>
      </c>
      <c r="D264" s="9" t="s">
        <v>376</v>
      </c>
      <c r="E264" s="9" t="s">
        <v>69</v>
      </c>
      <c r="F264" s="9" t="s">
        <v>110</v>
      </c>
      <c r="G264" s="9" t="s">
        <v>340</v>
      </c>
      <c r="H264" s="9" t="s">
        <v>73</v>
      </c>
      <c r="I264" s="9"/>
      <c r="J264" s="9"/>
      <c r="K264" s="26" t="str">
        <f t="shared" si="38"/>
        <v>615601ADMHQR411541</v>
      </c>
      <c r="L264" s="26"/>
      <c r="M264" s="10">
        <v>7681.27</v>
      </c>
      <c r="N264" s="10">
        <v>5846.42</v>
      </c>
      <c r="O264" s="10">
        <v>11918.61</v>
      </c>
      <c r="P264" s="31">
        <f>'[1]D365 CY24'!AI266</f>
        <v>12513.888888888889</v>
      </c>
      <c r="Q264" s="31">
        <f>'[1]D365 CY24'!AJ266</f>
        <v>12513.888888888889</v>
      </c>
      <c r="R264" s="31">
        <f>'[1]D365 CY24'!AK266</f>
        <v>12513.888888888889</v>
      </c>
      <c r="S264" s="31">
        <f>'[1]D365 CY24'!AL266</f>
        <v>12513.888888888889</v>
      </c>
      <c r="T264" s="31">
        <f>'[1]D365 CY24'!AM266</f>
        <v>12513.888888888889</v>
      </c>
      <c r="U264" s="31">
        <f>'[1]D365 CY24'!AN266</f>
        <v>12513.888888888889</v>
      </c>
      <c r="V264" s="31">
        <f>'[1]D365 CY24'!AO266</f>
        <v>12513.888888888889</v>
      </c>
      <c r="W264" s="31">
        <f>'[1]D365 CY24'!AP266</f>
        <v>12513.888888888889</v>
      </c>
      <c r="X264" s="31">
        <f>'[1]D365 CY24'!AQ266</f>
        <v>12513.888888888889</v>
      </c>
      <c r="Y264" s="31"/>
      <c r="Z264" s="31"/>
      <c r="AA264" s="31"/>
      <c r="AB264" s="31"/>
      <c r="AC264" s="31"/>
      <c r="AD264" s="31"/>
      <c r="AE264" s="31"/>
      <c r="AF264" s="10">
        <f t="shared" ref="AF264:AF269" si="47">SUM(M264:X264)</f>
        <v>138071.30000000002</v>
      </c>
    </row>
    <row r="265" spans="1:32" ht="16">
      <c r="A265" s="9" t="s">
        <v>377</v>
      </c>
      <c r="B265" s="9" t="str">
        <f t="shared" si="45"/>
        <v>Maintenance IT</v>
      </c>
      <c r="C265" s="9" t="str">
        <f t="shared" si="46"/>
        <v>-Admin Brand-Headquarter-Services Communs-Support Functions</v>
      </c>
      <c r="D265" s="9" t="s">
        <v>376</v>
      </c>
      <c r="E265" s="9" t="s">
        <v>69</v>
      </c>
      <c r="F265" s="9" t="s">
        <v>110</v>
      </c>
      <c r="G265" s="9" t="s">
        <v>72</v>
      </c>
      <c r="H265" s="9" t="s">
        <v>73</v>
      </c>
      <c r="I265" s="9"/>
      <c r="J265" s="9"/>
      <c r="K265" s="26" t="str">
        <f t="shared" si="38"/>
        <v>615601ADMHQR412041</v>
      </c>
      <c r="L265" s="26"/>
      <c r="M265" s="10">
        <v>137.72</v>
      </c>
      <c r="N265" s="10">
        <v>3080</v>
      </c>
      <c r="O265" s="10">
        <v>0</v>
      </c>
      <c r="P265" s="31"/>
      <c r="Q265" s="31"/>
      <c r="R265" s="31"/>
      <c r="S265" s="31"/>
      <c r="T265" s="31"/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/>
      <c r="AF265" s="10">
        <f t="shared" si="47"/>
        <v>3217.72</v>
      </c>
    </row>
    <row r="266" spans="1:32" ht="16">
      <c r="A266" s="9" t="s">
        <v>378</v>
      </c>
      <c r="B266" s="9" t="str">
        <f t="shared" si="45"/>
        <v>Maintenance IT</v>
      </c>
      <c r="C266" s="9" t="str">
        <f t="shared" si="46"/>
        <v>-Admin Brand-Headquarter-Logisitque-Support Functions</v>
      </c>
      <c r="D266" s="9" t="s">
        <v>376</v>
      </c>
      <c r="E266" s="9" t="s">
        <v>69</v>
      </c>
      <c r="F266" s="9" t="s">
        <v>110</v>
      </c>
      <c r="G266" s="9" t="s">
        <v>113</v>
      </c>
      <c r="H266" s="9" t="s">
        <v>73</v>
      </c>
      <c r="I266" s="9"/>
      <c r="J266" s="9"/>
      <c r="K266" s="26" t="str">
        <f t="shared" ref="K266:K329" si="48">D266&amp;E266&amp;F266&amp;G266&amp;H266&amp;I266&amp;J266</f>
        <v>615601ADMHQR412341</v>
      </c>
      <c r="L266" s="26"/>
      <c r="M266" s="10">
        <v>0</v>
      </c>
      <c r="N266" s="10">
        <v>31.07</v>
      </c>
      <c r="O266" s="10">
        <v>15.53</v>
      </c>
      <c r="P266" s="31"/>
      <c r="Q266" s="31"/>
      <c r="R266" s="31"/>
      <c r="S266" s="31"/>
      <c r="T266" s="31"/>
      <c r="U266" s="31"/>
      <c r="V266" s="31"/>
      <c r="W266" s="31"/>
      <c r="X266" s="31"/>
      <c r="Y266" s="31"/>
      <c r="Z266" s="31"/>
      <c r="AA266" s="31"/>
      <c r="AB266" s="31"/>
      <c r="AC266" s="31"/>
      <c r="AD266" s="31"/>
      <c r="AE266" s="31"/>
      <c r="AF266" s="10">
        <f t="shared" si="47"/>
        <v>46.6</v>
      </c>
    </row>
    <row r="267" spans="1:32" ht="16">
      <c r="A267" s="9" t="s">
        <v>379</v>
      </c>
      <c r="B267" s="9" t="str">
        <f t="shared" si="45"/>
        <v>Maintenance IT</v>
      </c>
      <c r="C267" s="9" t="str">
        <f t="shared" si="46"/>
        <v>-Admin Brand-Headquarter-Logistics-Supply Chain Support</v>
      </c>
      <c r="D267" s="9" t="s">
        <v>376</v>
      </c>
      <c r="E267" s="9" t="s">
        <v>69</v>
      </c>
      <c r="F267" s="9" t="s">
        <v>110</v>
      </c>
      <c r="G267" s="9" t="s">
        <v>115</v>
      </c>
      <c r="H267" s="9" t="s">
        <v>116</v>
      </c>
      <c r="I267" s="9"/>
      <c r="J267" s="9"/>
      <c r="K267" s="26" t="str">
        <f t="shared" si="48"/>
        <v>615601ADMHQR421042</v>
      </c>
      <c r="L267" s="26"/>
      <c r="M267" s="10">
        <v>326.22000000000003</v>
      </c>
      <c r="N267" s="10">
        <v>-326.22000000000003</v>
      </c>
      <c r="O267" s="10">
        <v>0</v>
      </c>
      <c r="P267" s="31"/>
      <c r="Q267" s="31"/>
      <c r="R267" s="31"/>
      <c r="S267" s="31"/>
      <c r="T267" s="31"/>
      <c r="U267" s="31"/>
      <c r="V267" s="31"/>
      <c r="W267" s="31"/>
      <c r="X267" s="31"/>
      <c r="Y267" s="31"/>
      <c r="Z267" s="31"/>
      <c r="AA267" s="31"/>
      <c r="AB267" s="31"/>
      <c r="AC267" s="31"/>
      <c r="AD267" s="31"/>
      <c r="AE267" s="31"/>
      <c r="AF267" s="10">
        <f t="shared" si="47"/>
        <v>0</v>
      </c>
    </row>
    <row r="268" spans="1:32" ht="16">
      <c r="A268" s="9" t="s">
        <v>380</v>
      </c>
      <c r="B268" s="9" t="str">
        <f t="shared" si="45"/>
        <v>Frais Postaux</v>
      </c>
      <c r="C268" s="9" t="str">
        <f t="shared" si="46"/>
        <v>-Admin Brand-Headquarter-Services Communs-Support Functions</v>
      </c>
      <c r="D268" s="9" t="s">
        <v>381</v>
      </c>
      <c r="E268" s="9" t="s">
        <v>69</v>
      </c>
      <c r="F268" s="9" t="s">
        <v>110</v>
      </c>
      <c r="G268" s="9" t="s">
        <v>72</v>
      </c>
      <c r="H268" s="9" t="s">
        <v>73</v>
      </c>
      <c r="I268" s="9"/>
      <c r="J268" s="9"/>
      <c r="K268" s="26" t="str">
        <f t="shared" si="48"/>
        <v>626100ADMHQR412041</v>
      </c>
      <c r="L268" s="26"/>
      <c r="M268" s="10">
        <v>1876.91</v>
      </c>
      <c r="N268" s="10">
        <v>86.45</v>
      </c>
      <c r="O268" s="10">
        <v>58.88</v>
      </c>
      <c r="P268" s="31">
        <f>'[1]D365 CY24'!AI271</f>
        <v>200</v>
      </c>
      <c r="Q268" s="31">
        <f>'[1]D365 CY24'!AJ271</f>
        <v>200</v>
      </c>
      <c r="R268" s="31">
        <f>'[1]D365 CY24'!AK271</f>
        <v>200</v>
      </c>
      <c r="S268" s="31">
        <f>'[1]D365 CY24'!AL271</f>
        <v>200</v>
      </c>
      <c r="T268" s="31">
        <f>'[1]D365 CY24'!AM271</f>
        <v>200</v>
      </c>
      <c r="U268" s="31">
        <f>'[1]D365 CY24'!AN271</f>
        <v>200</v>
      </c>
      <c r="V268" s="31">
        <f>'[1]D365 CY24'!AO271</f>
        <v>200</v>
      </c>
      <c r="W268" s="31">
        <f>'[1]D365 CY24'!AP271</f>
        <v>200</v>
      </c>
      <c r="X268" s="31">
        <f>'[1]D365 CY24'!AQ271</f>
        <v>200</v>
      </c>
      <c r="Y268" s="31"/>
      <c r="Z268" s="31"/>
      <c r="AA268" s="31"/>
      <c r="AB268" s="31"/>
      <c r="AC268" s="31"/>
      <c r="AD268" s="31"/>
      <c r="AE268" s="31"/>
      <c r="AF268" s="10">
        <f t="shared" si="47"/>
        <v>3822.2400000000002</v>
      </c>
    </row>
    <row r="269" spans="1:32" ht="16">
      <c r="A269" s="9" t="s">
        <v>382</v>
      </c>
      <c r="B269" s="9" t="str">
        <f t="shared" si="45"/>
        <v>Télécommunications</v>
      </c>
      <c r="C269" s="9" t="str">
        <f t="shared" si="46"/>
        <v>-Admin Brand-Headquarter-Services Communs-Support Functions</v>
      </c>
      <c r="D269" s="9" t="s">
        <v>383</v>
      </c>
      <c r="E269" s="9" t="s">
        <v>69</v>
      </c>
      <c r="F269" s="9" t="s">
        <v>110</v>
      </c>
      <c r="G269" s="9" t="s">
        <v>72</v>
      </c>
      <c r="H269" s="9" t="s">
        <v>73</v>
      </c>
      <c r="I269" s="9"/>
      <c r="J269" s="9"/>
      <c r="K269" s="26" t="str">
        <f t="shared" si="48"/>
        <v>626200ADMHQR412041</v>
      </c>
      <c r="L269" s="26"/>
      <c r="M269" s="10">
        <v>1070.51</v>
      </c>
      <c r="N269" s="10">
        <v>4270.1499999999996</v>
      </c>
      <c r="O269" s="10">
        <v>453.24</v>
      </c>
      <c r="P269" s="31">
        <f>'[1]D365 CY24'!AI275</f>
        <v>2090</v>
      </c>
      <c r="Q269" s="31">
        <f>'[1]D365 CY24'!AJ275</f>
        <v>2090</v>
      </c>
      <c r="R269" s="31">
        <f>'[1]D365 CY24'!AK275</f>
        <v>2090</v>
      </c>
      <c r="S269" s="31">
        <f>'[1]D365 CY24'!AL275</f>
        <v>2090</v>
      </c>
      <c r="T269" s="31">
        <f>'[1]D365 CY24'!AM275</f>
        <v>2090</v>
      </c>
      <c r="U269" s="31">
        <f>'[1]D365 CY24'!AN275</f>
        <v>2090</v>
      </c>
      <c r="V269" s="31">
        <f>'[1]D365 CY24'!AO275</f>
        <v>2090</v>
      </c>
      <c r="W269" s="31">
        <f>'[1]D365 CY24'!AP275</f>
        <v>2090</v>
      </c>
      <c r="X269" s="31">
        <f>'[1]D365 CY24'!AQ275</f>
        <v>2090</v>
      </c>
      <c r="Y269" s="31"/>
      <c r="Z269" s="31"/>
      <c r="AA269" s="31"/>
      <c r="AB269" s="31"/>
      <c r="AC269" s="31"/>
      <c r="AD269" s="31"/>
      <c r="AE269" s="31"/>
      <c r="AF269" s="10">
        <f t="shared" si="47"/>
        <v>24603.9</v>
      </c>
    </row>
    <row r="270" spans="1:32" ht="16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6" t="str">
        <f t="shared" si="48"/>
        <v/>
      </c>
      <c r="L270" s="26"/>
      <c r="M270" s="23"/>
      <c r="N270" s="23"/>
      <c r="O270" s="23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F270" s="23"/>
    </row>
    <row r="271" spans="1:32" ht="16">
      <c r="A271" s="9" t="s">
        <v>384</v>
      </c>
      <c r="B271" s="9"/>
      <c r="C271" s="9"/>
      <c r="D271" s="9"/>
      <c r="E271" s="9"/>
      <c r="F271" s="9"/>
      <c r="G271" s="9"/>
      <c r="H271" s="9"/>
      <c r="I271" s="9"/>
      <c r="J271" s="9"/>
      <c r="K271" s="26" t="str">
        <f t="shared" si="48"/>
        <v/>
      </c>
      <c r="L271" s="26"/>
      <c r="M271" s="10">
        <v>11092.63</v>
      </c>
      <c r="N271" s="10">
        <v>12987.87</v>
      </c>
      <c r="O271" s="10">
        <v>12446.26</v>
      </c>
      <c r="P271" s="31">
        <f>SUM(P264:P269)</f>
        <v>14803.888888888889</v>
      </c>
      <c r="Q271" s="31">
        <f t="shared" ref="Q271:X271" si="49">SUM(Q264:Q269)</f>
        <v>14803.888888888889</v>
      </c>
      <c r="R271" s="31">
        <f t="shared" si="49"/>
        <v>14803.888888888889</v>
      </c>
      <c r="S271" s="31">
        <f t="shared" si="49"/>
        <v>14803.888888888889</v>
      </c>
      <c r="T271" s="31">
        <f t="shared" si="49"/>
        <v>14803.888888888889</v>
      </c>
      <c r="U271" s="31">
        <f t="shared" si="49"/>
        <v>14803.888888888889</v>
      </c>
      <c r="V271" s="31">
        <f t="shared" si="49"/>
        <v>14803.888888888889</v>
      </c>
      <c r="W271" s="31">
        <f t="shared" si="49"/>
        <v>14803.888888888889</v>
      </c>
      <c r="X271" s="31">
        <f t="shared" si="49"/>
        <v>14803.888888888889</v>
      </c>
      <c r="Y271" s="31"/>
      <c r="Z271" s="31"/>
      <c r="AA271" s="31"/>
      <c r="AB271" s="31"/>
      <c r="AC271" s="31"/>
      <c r="AD271" s="31"/>
      <c r="AE271" s="31"/>
      <c r="AF271" s="10">
        <f>SUM(M271:X271)</f>
        <v>169761.75999999998</v>
      </c>
    </row>
    <row r="272" spans="1:32" ht="16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6" t="str">
        <f t="shared" si="48"/>
        <v/>
      </c>
      <c r="L272" s="26"/>
      <c r="M272" s="22"/>
      <c r="N272" s="22"/>
      <c r="O272" s="22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F272" s="22"/>
    </row>
    <row r="273" spans="1:32" ht="16">
      <c r="A273" s="24" t="s">
        <v>385</v>
      </c>
      <c r="B273" s="24"/>
      <c r="C273" s="24"/>
      <c r="D273" s="24"/>
      <c r="E273" s="24"/>
      <c r="F273" s="24"/>
      <c r="G273" s="24"/>
      <c r="H273" s="24"/>
      <c r="I273" s="24"/>
      <c r="J273" s="24"/>
      <c r="K273" s="26" t="str">
        <f t="shared" si="48"/>
        <v/>
      </c>
      <c r="L273" s="26"/>
      <c r="M273" s="24"/>
      <c r="N273" s="24"/>
      <c r="O273" s="24"/>
      <c r="P273" s="30"/>
      <c r="Q273" s="30"/>
      <c r="R273" s="30"/>
      <c r="S273" s="30"/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  <c r="AF273" s="24"/>
    </row>
    <row r="274" spans="1:32" ht="16">
      <c r="A274" s="9" t="s">
        <v>386</v>
      </c>
      <c r="B274" s="9" t="str">
        <f t="shared" ref="B274:B288" si="50">LEFT(A274,SEARCH("-Admin",A274)-1)</f>
        <v>Honoraires Comptables</v>
      </c>
      <c r="C274" s="9" t="str">
        <f t="shared" ref="C274:C288" si="51">MID(A274,LEN(B274)+1,1000)</f>
        <v>-Admin Brand-Headquarter-Services Communs-Support Functions</v>
      </c>
      <c r="D274" s="9" t="s">
        <v>387</v>
      </c>
      <c r="E274" s="9" t="s">
        <v>69</v>
      </c>
      <c r="F274" s="9" t="s">
        <v>110</v>
      </c>
      <c r="G274" s="9" t="s">
        <v>72</v>
      </c>
      <c r="H274" s="9" t="s">
        <v>73</v>
      </c>
      <c r="I274" s="9"/>
      <c r="J274" s="9"/>
      <c r="K274" s="26" t="str">
        <f t="shared" si="48"/>
        <v>622600ADMHQR412041</v>
      </c>
      <c r="L274" s="26"/>
      <c r="M274" s="10">
        <v>5966.67</v>
      </c>
      <c r="N274" s="10">
        <v>5733.33</v>
      </c>
      <c r="O274" s="10">
        <v>5175</v>
      </c>
      <c r="P274" s="31">
        <f>'[1]D365 CY24'!AI280</f>
        <v>2500</v>
      </c>
      <c r="Q274" s="31">
        <f>'[1]D365 CY24'!AJ280</f>
        <v>2500</v>
      </c>
      <c r="R274" s="31">
        <f>'[1]D365 CY24'!AK280</f>
        <v>2500</v>
      </c>
      <c r="S274" s="31">
        <f>'[1]D365 CY24'!AL280</f>
        <v>2500</v>
      </c>
      <c r="T274" s="31">
        <f>'[1]D365 CY24'!AM280</f>
        <v>2500</v>
      </c>
      <c r="U274" s="31">
        <f>'[1]D365 CY24'!AN280</f>
        <v>2500</v>
      </c>
      <c r="V274" s="31">
        <f>'[1]D365 CY24'!AO280</f>
        <v>2500</v>
      </c>
      <c r="W274" s="31">
        <f>'[1]D365 CY24'!AP280</f>
        <v>2500</v>
      </c>
      <c r="X274" s="31">
        <f>'[1]D365 CY24'!AQ280</f>
        <v>2500</v>
      </c>
      <c r="Y274" s="31"/>
      <c r="Z274" s="31"/>
      <c r="AA274" s="31"/>
      <c r="AB274" s="31"/>
      <c r="AC274" s="31"/>
      <c r="AD274" s="31"/>
      <c r="AE274" s="31"/>
      <c r="AF274" s="10">
        <f t="shared" ref="AF274:AF288" si="52">SUM(M274:X274)</f>
        <v>39375</v>
      </c>
    </row>
    <row r="275" spans="1:32" ht="16">
      <c r="A275" s="9" t="s">
        <v>388</v>
      </c>
      <c r="B275" s="9" t="str">
        <f t="shared" si="50"/>
        <v>Honoraires</v>
      </c>
      <c r="C275" s="9" t="str">
        <f t="shared" si="51"/>
        <v>-Admin Brand-Headquarter-R&amp;D-Support Functions</v>
      </c>
      <c r="D275" s="9" t="s">
        <v>389</v>
      </c>
      <c r="E275" s="9" t="s">
        <v>69</v>
      </c>
      <c r="F275" s="9" t="s">
        <v>110</v>
      </c>
      <c r="G275" s="9" t="s">
        <v>157</v>
      </c>
      <c r="H275" s="9" t="s">
        <v>73</v>
      </c>
      <c r="I275" s="9"/>
      <c r="J275" s="9"/>
      <c r="K275" s="26" t="str">
        <f t="shared" si="48"/>
        <v>622610ADMHQR411841</v>
      </c>
      <c r="L275" s="26"/>
      <c r="M275" s="10">
        <v>7583.33</v>
      </c>
      <c r="N275" s="10">
        <v>7338.34</v>
      </c>
      <c r="O275" s="10">
        <v>3333.33</v>
      </c>
      <c r="P275" s="31">
        <f>'[1]D365 CY24'!AI283</f>
        <v>6444.4444444444443</v>
      </c>
      <c r="Q275" s="31">
        <f>'[1]D365 CY24'!AJ283</f>
        <v>6444.4444444444443</v>
      </c>
      <c r="R275" s="31">
        <f>'[1]D365 CY24'!AK283</f>
        <v>6444.4444444444443</v>
      </c>
      <c r="S275" s="31">
        <f>'[1]D365 CY24'!AL283</f>
        <v>6444.4444444444443</v>
      </c>
      <c r="T275" s="31">
        <f>'[1]D365 CY24'!AM283</f>
        <v>6444.4444444444443</v>
      </c>
      <c r="U275" s="31">
        <f>'[1]D365 CY24'!AN283</f>
        <v>6444.4444444444443</v>
      </c>
      <c r="V275" s="31">
        <f>'[1]D365 CY24'!AO283</f>
        <v>6444.4444444444443</v>
      </c>
      <c r="W275" s="31">
        <f>'[1]D365 CY24'!AP283</f>
        <v>6444.4444444444443</v>
      </c>
      <c r="X275" s="31">
        <f>'[1]D365 CY24'!AQ283</f>
        <v>6444.4444444444443</v>
      </c>
      <c r="Y275" s="31"/>
      <c r="Z275" s="31"/>
      <c r="AA275" s="31"/>
      <c r="AB275" s="31"/>
      <c r="AC275" s="31"/>
      <c r="AD275" s="31"/>
      <c r="AE275" s="31"/>
      <c r="AF275" s="10">
        <f t="shared" si="52"/>
        <v>76255</v>
      </c>
    </row>
    <row r="276" spans="1:32" ht="16">
      <c r="A276" s="9" t="s">
        <v>390</v>
      </c>
      <c r="B276" s="9" t="str">
        <f t="shared" si="50"/>
        <v>Honoraires</v>
      </c>
      <c r="C276" s="9" t="str">
        <f t="shared" si="51"/>
        <v>-Admin Brand-Headquarter-Règlementation-Support Functions</v>
      </c>
      <c r="D276" s="9" t="s">
        <v>389</v>
      </c>
      <c r="E276" s="9" t="s">
        <v>69</v>
      </c>
      <c r="F276" s="9" t="s">
        <v>110</v>
      </c>
      <c r="G276" s="9" t="s">
        <v>159</v>
      </c>
      <c r="H276" s="9" t="s">
        <v>73</v>
      </c>
      <c r="I276" s="9"/>
      <c r="J276" s="9"/>
      <c r="K276" s="26" t="str">
        <f t="shared" si="48"/>
        <v>622610ADMHQR411941</v>
      </c>
      <c r="L276" s="26"/>
      <c r="M276" s="10">
        <v>67.8</v>
      </c>
      <c r="N276" s="10">
        <v>0</v>
      </c>
      <c r="O276" s="10">
        <v>633</v>
      </c>
      <c r="P276" s="31"/>
      <c r="Q276" s="31"/>
      <c r="R276" s="31"/>
      <c r="S276" s="31"/>
      <c r="T276" s="31"/>
      <c r="U276" s="31"/>
      <c r="V276" s="31"/>
      <c r="W276" s="31"/>
      <c r="X276" s="31"/>
      <c r="Y276" s="31"/>
      <c r="Z276" s="31"/>
      <c r="AA276" s="31"/>
      <c r="AB276" s="31"/>
      <c r="AC276" s="31"/>
      <c r="AD276" s="31"/>
      <c r="AE276" s="31"/>
      <c r="AF276" s="10">
        <f t="shared" si="52"/>
        <v>700.8</v>
      </c>
    </row>
    <row r="277" spans="1:32" ht="16">
      <c r="A277" s="9" t="s">
        <v>391</v>
      </c>
      <c r="B277" s="9" t="str">
        <f t="shared" si="50"/>
        <v>Honoraires</v>
      </c>
      <c r="C277" s="9" t="str">
        <f t="shared" si="51"/>
        <v>-Admin Brand-Headquarter-Qualité-Support Functions</v>
      </c>
      <c r="D277" s="9" t="s">
        <v>389</v>
      </c>
      <c r="E277" s="9" t="s">
        <v>69</v>
      </c>
      <c r="F277" s="9" t="s">
        <v>110</v>
      </c>
      <c r="G277" s="9" t="s">
        <v>145</v>
      </c>
      <c r="H277" s="9" t="s">
        <v>73</v>
      </c>
      <c r="I277" s="9"/>
      <c r="J277" s="9"/>
      <c r="K277" s="26" t="str">
        <f t="shared" si="48"/>
        <v>622610ADMHQR412441</v>
      </c>
      <c r="L277" s="26"/>
      <c r="M277" s="10">
        <v>3831.6</v>
      </c>
      <c r="N277" s="10">
        <v>0</v>
      </c>
      <c r="O277" s="10">
        <v>55.8</v>
      </c>
      <c r="P277" s="31"/>
      <c r="Q277" s="31"/>
      <c r="R277" s="31"/>
      <c r="S277" s="31"/>
      <c r="T277" s="31"/>
      <c r="U277" s="31"/>
      <c r="V277" s="31"/>
      <c r="W277" s="31"/>
      <c r="X277" s="31"/>
      <c r="Y277" s="31"/>
      <c r="Z277" s="31"/>
      <c r="AA277" s="31"/>
      <c r="AB277" s="31"/>
      <c r="AC277" s="31"/>
      <c r="AD277" s="31"/>
      <c r="AE277" s="31"/>
      <c r="AF277" s="10">
        <f t="shared" si="52"/>
        <v>3887.4</v>
      </c>
    </row>
    <row r="278" spans="1:32" ht="16">
      <c r="A278" s="9" t="s">
        <v>392</v>
      </c>
      <c r="B278" s="9" t="str">
        <f t="shared" si="50"/>
        <v>Honoraires CAC</v>
      </c>
      <c r="C278" s="9" t="str">
        <f t="shared" si="51"/>
        <v>-Admin Brand-Headquarter-Services Communs-Support Functions</v>
      </c>
      <c r="D278" s="9" t="s">
        <v>393</v>
      </c>
      <c r="E278" s="9" t="s">
        <v>69</v>
      </c>
      <c r="F278" s="9" t="s">
        <v>110</v>
      </c>
      <c r="G278" s="9" t="s">
        <v>72</v>
      </c>
      <c r="H278" s="9" t="s">
        <v>73</v>
      </c>
      <c r="I278" s="9"/>
      <c r="J278" s="9"/>
      <c r="K278" s="26" t="str">
        <f t="shared" si="48"/>
        <v>622620ADMHQR412041</v>
      </c>
      <c r="L278" s="26"/>
      <c r="M278" s="10">
        <v>2833.33</v>
      </c>
      <c r="N278" s="10">
        <v>1133.3399999999999</v>
      </c>
      <c r="O278" s="10">
        <v>1983.33</v>
      </c>
      <c r="P278" s="31">
        <f>'[1]D365 CY24'!AI288</f>
        <v>2133.3333333333335</v>
      </c>
      <c r="Q278" s="31">
        <f>'[1]D365 CY24'!AJ288</f>
        <v>2133.3333333333335</v>
      </c>
      <c r="R278" s="31">
        <f>'[1]D365 CY24'!AK288</f>
        <v>2133.3333333333335</v>
      </c>
      <c r="S278" s="31">
        <f>'[1]D365 CY24'!AL288</f>
        <v>2133.3333333333335</v>
      </c>
      <c r="T278" s="31">
        <f>'[1]D365 CY24'!AM288</f>
        <v>2133.3333333333335</v>
      </c>
      <c r="U278" s="31">
        <f>'[1]D365 CY24'!AN288</f>
        <v>2133.3333333333335</v>
      </c>
      <c r="V278" s="31">
        <f>'[1]D365 CY24'!AO288</f>
        <v>2133.3333333333335</v>
      </c>
      <c r="W278" s="31">
        <f>'[1]D365 CY24'!AP288</f>
        <v>2133.3333333333335</v>
      </c>
      <c r="X278" s="31">
        <f>'[1]D365 CY24'!AQ288</f>
        <v>2133.3333333333335</v>
      </c>
      <c r="Y278" s="31"/>
      <c r="Z278" s="31"/>
      <c r="AA278" s="31"/>
      <c r="AB278" s="31"/>
      <c r="AC278" s="31"/>
      <c r="AD278" s="31"/>
      <c r="AE278" s="31"/>
      <c r="AF278" s="10">
        <f t="shared" si="52"/>
        <v>25149.999999999996</v>
      </c>
    </row>
    <row r="279" spans="1:32" ht="16">
      <c r="A279" s="9" t="s">
        <v>394</v>
      </c>
      <c r="B279" s="9" t="str">
        <f t="shared" si="50"/>
        <v>Frais Actes Et Contentieux</v>
      </c>
      <c r="C279" s="9" t="str">
        <f t="shared" si="51"/>
        <v>-Admin Brand-Headquarter-Services Communs-Support Functions</v>
      </c>
      <c r="D279" s="9" t="s">
        <v>395</v>
      </c>
      <c r="E279" s="9" t="s">
        <v>69</v>
      </c>
      <c r="F279" s="9" t="s">
        <v>110</v>
      </c>
      <c r="G279" s="9" t="s">
        <v>72</v>
      </c>
      <c r="H279" s="9" t="s">
        <v>73</v>
      </c>
      <c r="I279" s="9"/>
      <c r="J279" s="9"/>
      <c r="K279" s="26" t="str">
        <f t="shared" si="48"/>
        <v>622700ADMHQR412041</v>
      </c>
      <c r="L279" s="26"/>
      <c r="M279" s="10">
        <v>0</v>
      </c>
      <c r="N279" s="10">
        <v>0</v>
      </c>
      <c r="O279" s="10">
        <v>0</v>
      </c>
      <c r="P279" s="31"/>
      <c r="Q279" s="31"/>
      <c r="R279" s="31"/>
      <c r="S279" s="31"/>
      <c r="T279" s="31"/>
      <c r="U279" s="31"/>
      <c r="V279" s="31"/>
      <c r="W279" s="31"/>
      <c r="X279" s="31"/>
      <c r="Y279" s="31"/>
      <c r="Z279" s="31"/>
      <c r="AA279" s="31"/>
      <c r="AB279" s="31"/>
      <c r="AC279" s="31"/>
      <c r="AD279" s="31"/>
      <c r="AE279" s="31"/>
      <c r="AF279" s="10">
        <f t="shared" si="52"/>
        <v>0</v>
      </c>
    </row>
    <row r="280" spans="1:32" ht="16">
      <c r="A280" s="9" t="s">
        <v>396</v>
      </c>
      <c r="B280" s="9" t="str">
        <f t="shared" si="50"/>
        <v>Honoraires Autres</v>
      </c>
      <c r="C280" s="9" t="str">
        <f t="shared" si="51"/>
        <v>-Admin Brand-Headquarter-Transportation-Supply Chain</v>
      </c>
      <c r="D280" s="9" t="s">
        <v>397</v>
      </c>
      <c r="E280" s="9" t="s">
        <v>69</v>
      </c>
      <c r="F280" s="9" t="s">
        <v>110</v>
      </c>
      <c r="G280" s="9" t="s">
        <v>127</v>
      </c>
      <c r="H280" s="9" t="s">
        <v>128</v>
      </c>
      <c r="I280" s="9"/>
      <c r="J280" s="9"/>
      <c r="K280" s="26" t="str">
        <f t="shared" si="48"/>
        <v>622800ADMHQR201020</v>
      </c>
      <c r="L280" s="26"/>
      <c r="M280" s="10">
        <v>0</v>
      </c>
      <c r="N280" s="10">
        <v>0</v>
      </c>
      <c r="O280" s="10">
        <v>0</v>
      </c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10">
        <f t="shared" si="52"/>
        <v>0</v>
      </c>
    </row>
    <row r="281" spans="1:32" ht="16">
      <c r="A281" s="9" t="s">
        <v>398</v>
      </c>
      <c r="B281" s="9" t="str">
        <f t="shared" si="50"/>
        <v>Honoraires Autres</v>
      </c>
      <c r="C281" s="9" t="str">
        <f t="shared" si="51"/>
        <v>-Admin Brand-Headquarter-IT-Support Functions</v>
      </c>
      <c r="D281" s="9" t="s">
        <v>397</v>
      </c>
      <c r="E281" s="9" t="s">
        <v>69</v>
      </c>
      <c r="F281" s="9" t="s">
        <v>110</v>
      </c>
      <c r="G281" s="9" t="s">
        <v>340</v>
      </c>
      <c r="H281" s="9" t="s">
        <v>73</v>
      </c>
      <c r="I281" s="9"/>
      <c r="J281" s="9"/>
      <c r="K281" s="26" t="str">
        <f t="shared" si="48"/>
        <v>622800ADMHQR411541</v>
      </c>
      <c r="L281" s="26"/>
      <c r="M281" s="10">
        <v>24135.599999999999</v>
      </c>
      <c r="N281" s="10">
        <v>27432.400000000001</v>
      </c>
      <c r="O281" s="10">
        <v>30214.9</v>
      </c>
      <c r="P281" s="31">
        <f>'[1]D365 CY24'!AI290</f>
        <v>26000</v>
      </c>
      <c r="Q281" s="31">
        <f>'[1]D365 CY24'!AJ290</f>
        <v>26000</v>
      </c>
      <c r="R281" s="31">
        <f>'[1]D365 CY24'!AK290</f>
        <v>26000</v>
      </c>
      <c r="S281" s="31">
        <f>'[1]D365 CY24'!AL290</f>
        <v>26000</v>
      </c>
      <c r="T281" s="31">
        <f>'[1]D365 CY24'!AM290</f>
        <v>26000</v>
      </c>
      <c r="U281" s="31">
        <f>'[1]D365 CY24'!AN290</f>
        <v>26000</v>
      </c>
      <c r="V281" s="31">
        <f>'[1]D365 CY24'!AO290</f>
        <v>26000</v>
      </c>
      <c r="W281" s="31">
        <f>'[1]D365 CY24'!AP290</f>
        <v>26000</v>
      </c>
      <c r="X281" s="31">
        <f>'[1]D365 CY24'!AQ290</f>
        <v>26000</v>
      </c>
      <c r="Y281" s="31"/>
      <c r="Z281" s="31"/>
      <c r="AA281" s="31"/>
      <c r="AB281" s="31"/>
      <c r="AC281" s="31"/>
      <c r="AD281" s="31"/>
      <c r="AE281" s="31"/>
      <c r="AF281" s="10">
        <f t="shared" si="52"/>
        <v>315782.90000000002</v>
      </c>
    </row>
    <row r="282" spans="1:32" ht="16">
      <c r="A282" s="9" t="s">
        <v>399</v>
      </c>
      <c r="B282" s="9" t="str">
        <f t="shared" si="50"/>
        <v>Honoraires Autres</v>
      </c>
      <c r="C282" s="9" t="str">
        <f t="shared" si="51"/>
        <v>-Admin Brand-Headquarter-R&amp;D-Support Functions</v>
      </c>
      <c r="D282" s="9" t="s">
        <v>397</v>
      </c>
      <c r="E282" s="9" t="s">
        <v>69</v>
      </c>
      <c r="F282" s="9" t="s">
        <v>110</v>
      </c>
      <c r="G282" s="9" t="s">
        <v>157</v>
      </c>
      <c r="H282" s="9" t="s">
        <v>73</v>
      </c>
      <c r="I282" s="9"/>
      <c r="J282" s="9"/>
      <c r="K282" s="26" t="str">
        <f t="shared" si="48"/>
        <v>622800ADMHQR411841</v>
      </c>
      <c r="L282" s="26"/>
      <c r="M282" s="10">
        <v>0</v>
      </c>
      <c r="N282" s="10">
        <v>0</v>
      </c>
      <c r="O282" s="10">
        <v>0</v>
      </c>
      <c r="P282" s="31">
        <f>'[1]D365 CY24'!AI291</f>
        <v>6300</v>
      </c>
      <c r="Q282" s="31">
        <f>'[1]D365 CY24'!AJ291</f>
        <v>6300</v>
      </c>
      <c r="R282" s="31">
        <f>'[1]D365 CY24'!AK291</f>
        <v>6300</v>
      </c>
      <c r="S282" s="31">
        <f>'[1]D365 CY24'!AL291</f>
        <v>6300</v>
      </c>
      <c r="T282" s="31">
        <f>'[1]D365 CY24'!AM291</f>
        <v>6300</v>
      </c>
      <c r="U282" s="31">
        <f>'[1]D365 CY24'!AN291</f>
        <v>6300</v>
      </c>
      <c r="V282" s="31">
        <f>'[1]D365 CY24'!AO291</f>
        <v>6300</v>
      </c>
      <c r="W282" s="31">
        <f>'[1]D365 CY24'!AP291</f>
        <v>6300</v>
      </c>
      <c r="X282" s="31">
        <f>'[1]D365 CY24'!AQ291</f>
        <v>6300</v>
      </c>
      <c r="Y282" s="31"/>
      <c r="Z282" s="31"/>
      <c r="AA282" s="31"/>
      <c r="AB282" s="31"/>
      <c r="AC282" s="31"/>
      <c r="AD282" s="31"/>
      <c r="AE282" s="31"/>
      <c r="AF282" s="10">
        <f t="shared" si="52"/>
        <v>56700</v>
      </c>
    </row>
    <row r="283" spans="1:32" ht="16">
      <c r="A283" s="9" t="s">
        <v>400</v>
      </c>
      <c r="B283" s="9" t="str">
        <f t="shared" si="50"/>
        <v>Honoraires Autres</v>
      </c>
      <c r="C283" s="9" t="str">
        <f t="shared" si="51"/>
        <v>-Admin Brand-Headquarter-Règlementation-Support Functions</v>
      </c>
      <c r="D283" s="9" t="s">
        <v>397</v>
      </c>
      <c r="E283" s="9" t="s">
        <v>69</v>
      </c>
      <c r="F283" s="9" t="s">
        <v>110</v>
      </c>
      <c r="G283" s="9" t="s">
        <v>159</v>
      </c>
      <c r="H283" s="9" t="s">
        <v>73</v>
      </c>
      <c r="I283" s="9"/>
      <c r="J283" s="9"/>
      <c r="K283" s="26" t="str">
        <f t="shared" si="48"/>
        <v>622800ADMHQR411941</v>
      </c>
      <c r="L283" s="26"/>
      <c r="M283" s="10">
        <v>17690</v>
      </c>
      <c r="N283" s="10">
        <v>15490</v>
      </c>
      <c r="O283" s="10">
        <v>16590</v>
      </c>
      <c r="P283" s="31">
        <f>'[1]D365 CY24'!AI292</f>
        <v>15800</v>
      </c>
      <c r="Q283" s="31">
        <f>'[1]D365 CY24'!AJ292</f>
        <v>15800</v>
      </c>
      <c r="R283" s="31">
        <f>'[1]D365 CY24'!AK292</f>
        <v>0</v>
      </c>
      <c r="S283" s="31">
        <f>'[1]D365 CY24'!AL292</f>
        <v>0</v>
      </c>
      <c r="T283" s="31">
        <f>'[1]D365 CY24'!AM292</f>
        <v>0</v>
      </c>
      <c r="U283" s="31">
        <f>'[1]D365 CY24'!AN292</f>
        <v>0</v>
      </c>
      <c r="V283" s="31">
        <f>'[1]D365 CY24'!AO292</f>
        <v>0</v>
      </c>
      <c r="W283" s="31">
        <f>'[1]D365 CY24'!AP292</f>
        <v>0</v>
      </c>
      <c r="X283" s="31">
        <f>'[1]D365 CY24'!AQ292</f>
        <v>0</v>
      </c>
      <c r="Y283" s="31"/>
      <c r="Z283" s="31"/>
      <c r="AA283" s="31"/>
      <c r="AB283" s="31"/>
      <c r="AC283" s="31"/>
      <c r="AD283" s="31"/>
      <c r="AE283" s="31"/>
      <c r="AF283" s="10">
        <f t="shared" si="52"/>
        <v>81370</v>
      </c>
    </row>
    <row r="284" spans="1:32" ht="16">
      <c r="A284" s="9" t="s">
        <v>401</v>
      </c>
      <c r="B284" s="9" t="str">
        <f t="shared" si="50"/>
        <v>Honoraires Autres</v>
      </c>
      <c r="C284" s="9" t="str">
        <f t="shared" si="51"/>
        <v>-Admin Brand-Headquarter-Services Communs-Support Functions</v>
      </c>
      <c r="D284" s="9" t="s">
        <v>397</v>
      </c>
      <c r="E284" s="9" t="s">
        <v>69</v>
      </c>
      <c r="F284" s="9" t="s">
        <v>110</v>
      </c>
      <c r="G284" s="9" t="s">
        <v>72</v>
      </c>
      <c r="H284" s="9" t="s">
        <v>73</v>
      </c>
      <c r="I284" s="9"/>
      <c r="J284" s="9"/>
      <c r="K284" s="26" t="str">
        <f t="shared" si="48"/>
        <v>622800ADMHQR412041</v>
      </c>
      <c r="L284" s="26"/>
      <c r="M284" s="10">
        <v>44876.77</v>
      </c>
      <c r="N284" s="10">
        <v>32610.91</v>
      </c>
      <c r="O284" s="10">
        <v>32966.660000000003</v>
      </c>
      <c r="P284" s="31">
        <f>'[1]D365 CY24'!AI293</f>
        <v>85666.666666666686</v>
      </c>
      <c r="Q284" s="31">
        <f>'[1]D365 CY24'!AJ293</f>
        <v>85666.666666666686</v>
      </c>
      <c r="R284" s="31">
        <f>'[1]D365 CY24'!AK293</f>
        <v>59666.666666666664</v>
      </c>
      <c r="S284" s="31">
        <f>'[1]D365 CY24'!AL293</f>
        <v>59666.666666666664</v>
      </c>
      <c r="T284" s="31">
        <f>'[1]D365 CY24'!AM293</f>
        <v>19666.666666666664</v>
      </c>
      <c r="U284" s="31">
        <f>'[1]D365 CY24'!AN293</f>
        <v>19666.666666666664</v>
      </c>
      <c r="V284" s="31">
        <f>'[1]D365 CY24'!AO293</f>
        <v>19666.666666666664</v>
      </c>
      <c r="W284" s="31">
        <f>'[1]D365 CY24'!AP293</f>
        <v>19666.666666666664</v>
      </c>
      <c r="X284" s="31">
        <f>'[1]D365 CY24'!AQ293</f>
        <v>19666.666666666664</v>
      </c>
      <c r="Y284" s="31"/>
      <c r="Z284" s="31"/>
      <c r="AA284" s="31"/>
      <c r="AB284" s="31"/>
      <c r="AC284" s="31"/>
      <c r="AD284" s="31"/>
      <c r="AE284" s="31"/>
      <c r="AF284" s="10">
        <f t="shared" si="52"/>
        <v>499454.34000000014</v>
      </c>
    </row>
    <row r="285" spans="1:32" ht="16">
      <c r="A285" s="9" t="s">
        <v>402</v>
      </c>
      <c r="B285" s="9" t="str">
        <f t="shared" si="50"/>
        <v>Honoraires Autres</v>
      </c>
      <c r="C285" s="9" t="str">
        <f t="shared" si="51"/>
        <v>-Admin Brand-Headquarter-Marketing NPD-Support Functions</v>
      </c>
      <c r="D285" s="9" t="s">
        <v>397</v>
      </c>
      <c r="E285" s="9" t="s">
        <v>69</v>
      </c>
      <c r="F285" s="9" t="s">
        <v>110</v>
      </c>
      <c r="G285" s="9" t="s">
        <v>111</v>
      </c>
      <c r="H285" s="9" t="s">
        <v>73</v>
      </c>
      <c r="I285" s="9"/>
      <c r="J285" s="9"/>
      <c r="K285" s="26" t="str">
        <f t="shared" si="48"/>
        <v>622800ADMHQR412241</v>
      </c>
      <c r="L285" s="26"/>
      <c r="M285" s="10">
        <v>12750</v>
      </c>
      <c r="N285" s="10">
        <v>9723.81</v>
      </c>
      <c r="O285" s="10">
        <v>10701.36</v>
      </c>
      <c r="P285" s="31">
        <f>'[1]D365 CY24'!AI294</f>
        <v>11000</v>
      </c>
      <c r="Q285" s="31">
        <f>'[1]D365 CY24'!AJ294</f>
        <v>0</v>
      </c>
      <c r="R285" s="31">
        <f>'[1]D365 CY24'!AK294</f>
        <v>0</v>
      </c>
      <c r="S285" s="31">
        <f>'[1]D365 CY24'!AL294</f>
        <v>0</v>
      </c>
      <c r="T285" s="31">
        <f>'[1]D365 CY24'!AM294</f>
        <v>0</v>
      </c>
      <c r="U285" s="31">
        <f>'[1]D365 CY24'!AN294</f>
        <v>0</v>
      </c>
      <c r="V285" s="31">
        <f>'[1]D365 CY24'!AO294</f>
        <v>0</v>
      </c>
      <c r="W285" s="31">
        <f>'[1]D365 CY24'!AP294</f>
        <v>0</v>
      </c>
      <c r="X285" s="31">
        <f>'[1]D365 CY24'!AQ294</f>
        <v>0</v>
      </c>
      <c r="Y285" s="31"/>
      <c r="Z285" s="31"/>
      <c r="AA285" s="31"/>
      <c r="AB285" s="31"/>
      <c r="AC285" s="31"/>
      <c r="AD285" s="31"/>
      <c r="AE285" s="31"/>
      <c r="AF285" s="10">
        <f t="shared" si="52"/>
        <v>44175.17</v>
      </c>
    </row>
    <row r="286" spans="1:32" ht="16">
      <c r="A286" s="9" t="s">
        <v>403</v>
      </c>
      <c r="B286" s="9" t="str">
        <f t="shared" si="50"/>
        <v>Honoraires Autres</v>
      </c>
      <c r="C286" s="9" t="str">
        <f t="shared" si="51"/>
        <v>-Admin Brand-Headquarter-Logisitque-Support Functions</v>
      </c>
      <c r="D286" s="9" t="s">
        <v>397</v>
      </c>
      <c r="E286" s="9" t="s">
        <v>69</v>
      </c>
      <c r="F286" s="9" t="s">
        <v>110</v>
      </c>
      <c r="G286" s="9" t="s">
        <v>113</v>
      </c>
      <c r="H286" s="9" t="s">
        <v>73</v>
      </c>
      <c r="I286" s="9"/>
      <c r="J286" s="9"/>
      <c r="K286" s="26" t="str">
        <f t="shared" si="48"/>
        <v>622800ADMHQR412341</v>
      </c>
      <c r="L286" s="26"/>
      <c r="M286" s="10">
        <v>0</v>
      </c>
      <c r="N286" s="10">
        <v>79100</v>
      </c>
      <c r="O286" s="10">
        <v>38548.68</v>
      </c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F286" s="10">
        <f t="shared" si="52"/>
        <v>117648.68</v>
      </c>
    </row>
    <row r="287" spans="1:32" ht="16">
      <c r="A287" s="9" t="s">
        <v>404</v>
      </c>
      <c r="B287" s="9" t="str">
        <f t="shared" si="50"/>
        <v>Honoraires Autres</v>
      </c>
      <c r="C287" s="9" t="str">
        <f t="shared" si="51"/>
        <v>-Admin Brand-Headquarter-Logistics-Supply Chain Support</v>
      </c>
      <c r="D287" s="9" t="s">
        <v>397</v>
      </c>
      <c r="E287" s="9" t="s">
        <v>69</v>
      </c>
      <c r="F287" s="9" t="s">
        <v>110</v>
      </c>
      <c r="G287" s="9" t="s">
        <v>115</v>
      </c>
      <c r="H287" s="9" t="s">
        <v>116</v>
      </c>
      <c r="I287" s="9"/>
      <c r="J287" s="9"/>
      <c r="K287" s="26" t="str">
        <f t="shared" si="48"/>
        <v>622800ADMHQR421042</v>
      </c>
      <c r="L287" s="26"/>
      <c r="M287" s="10">
        <v>35850</v>
      </c>
      <c r="N287" s="10">
        <v>-35850</v>
      </c>
      <c r="O287" s="10">
        <v>0</v>
      </c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F287" s="10">
        <f t="shared" si="52"/>
        <v>0</v>
      </c>
    </row>
    <row r="288" spans="1:32" ht="16">
      <c r="A288" s="9" t="s">
        <v>405</v>
      </c>
      <c r="B288" s="9" t="str">
        <f t="shared" si="50"/>
        <v>Frais De Recrutement De Personnel</v>
      </c>
      <c r="C288" s="9" t="str">
        <f t="shared" si="51"/>
        <v>-Admin Brand-Headquarter-Services Communs-Support Functions</v>
      </c>
      <c r="D288" s="9" t="s">
        <v>406</v>
      </c>
      <c r="E288" s="9" t="s">
        <v>69</v>
      </c>
      <c r="F288" s="9" t="s">
        <v>110</v>
      </c>
      <c r="G288" s="9" t="s">
        <v>72</v>
      </c>
      <c r="H288" s="9" t="s">
        <v>73</v>
      </c>
      <c r="I288" s="9"/>
      <c r="J288" s="9"/>
      <c r="K288" s="26" t="str">
        <f t="shared" si="48"/>
        <v>628400ADMHQR412041</v>
      </c>
      <c r="L288" s="26"/>
      <c r="M288" s="10">
        <v>11538</v>
      </c>
      <c r="N288" s="10">
        <v>0</v>
      </c>
      <c r="O288" s="10">
        <v>0</v>
      </c>
      <c r="P288" s="31">
        <f>'[1]D365 CY24'!AI298</f>
        <v>7920</v>
      </c>
      <c r="Q288" s="31">
        <f>'[1]D365 CY24'!AJ298</f>
        <v>7920</v>
      </c>
      <c r="R288" s="31">
        <f>'[1]D365 CY24'!AK298</f>
        <v>7920</v>
      </c>
      <c r="S288" s="31">
        <f>'[1]D365 CY24'!AL298</f>
        <v>7920</v>
      </c>
      <c r="T288" s="31">
        <f>'[1]D365 CY24'!AM298</f>
        <v>7920</v>
      </c>
      <c r="U288" s="31">
        <f>'[1]D365 CY24'!AN298</f>
        <v>7920</v>
      </c>
      <c r="V288" s="31">
        <f>'[1]D365 CY24'!AO298</f>
        <v>7920</v>
      </c>
      <c r="W288" s="31">
        <f>'[1]D365 CY24'!AP298</f>
        <v>7920</v>
      </c>
      <c r="X288" s="31">
        <f>'[1]D365 CY24'!AQ298</f>
        <v>7920</v>
      </c>
      <c r="Y288" s="31"/>
      <c r="Z288" s="31"/>
      <c r="AA288" s="31"/>
      <c r="AB288" s="31"/>
      <c r="AC288" s="31"/>
      <c r="AD288" s="31"/>
      <c r="AE288" s="31"/>
      <c r="AF288" s="10">
        <f t="shared" si="52"/>
        <v>82818</v>
      </c>
    </row>
    <row r="289" spans="1:32" ht="16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6" t="str">
        <f t="shared" si="48"/>
        <v/>
      </c>
      <c r="L289" s="26"/>
      <c r="M289" s="23"/>
      <c r="N289" s="23"/>
      <c r="O289" s="23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F289" s="23"/>
    </row>
    <row r="290" spans="1:32" ht="16">
      <c r="A290" s="9" t="s">
        <v>407</v>
      </c>
      <c r="B290" s="9"/>
      <c r="C290" s="9"/>
      <c r="D290" s="9"/>
      <c r="E290" s="9"/>
      <c r="F290" s="9"/>
      <c r="G290" s="9"/>
      <c r="H290" s="9"/>
      <c r="I290" s="9"/>
      <c r="J290" s="9"/>
      <c r="K290" s="26" t="str">
        <f t="shared" si="48"/>
        <v/>
      </c>
      <c r="L290" s="26"/>
      <c r="M290" s="10">
        <v>167123.1</v>
      </c>
      <c r="N290" s="10">
        <v>142712.13</v>
      </c>
      <c r="O290" s="10">
        <v>140202.06</v>
      </c>
      <c r="P290" s="31">
        <f>SUM(P274:P288)</f>
        <v>163764.44444444447</v>
      </c>
      <c r="Q290" s="31">
        <f t="shared" ref="Q290:X290" si="53">SUM(Q274:Q288)</f>
        <v>152764.44444444447</v>
      </c>
      <c r="R290" s="31">
        <f t="shared" si="53"/>
        <v>110964.44444444444</v>
      </c>
      <c r="S290" s="31">
        <f t="shared" si="53"/>
        <v>110964.44444444444</v>
      </c>
      <c r="T290" s="31">
        <f t="shared" si="53"/>
        <v>70964.444444444438</v>
      </c>
      <c r="U290" s="31">
        <f t="shared" si="53"/>
        <v>70964.444444444438</v>
      </c>
      <c r="V290" s="31">
        <f t="shared" si="53"/>
        <v>70964.444444444438</v>
      </c>
      <c r="W290" s="31">
        <f t="shared" si="53"/>
        <v>70964.444444444438</v>
      </c>
      <c r="X290" s="31">
        <f t="shared" si="53"/>
        <v>70964.444444444438</v>
      </c>
      <c r="Y290" s="31"/>
      <c r="Z290" s="31"/>
      <c r="AA290" s="31"/>
      <c r="AB290" s="31"/>
      <c r="AC290" s="31"/>
      <c r="AD290" s="31"/>
      <c r="AE290" s="31"/>
      <c r="AF290" s="10">
        <f t="shared" ref="AF290" si="54">SUM(M290:X290)</f>
        <v>1343317.2900000003</v>
      </c>
    </row>
    <row r="291" spans="1:32" ht="16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6" t="str">
        <f t="shared" si="48"/>
        <v/>
      </c>
      <c r="L291" s="26"/>
      <c r="M291" s="22"/>
      <c r="N291" s="22"/>
      <c r="O291" s="22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  <c r="AF291" s="22"/>
    </row>
    <row r="292" spans="1:32" ht="16">
      <c r="A292" s="24" t="s">
        <v>408</v>
      </c>
      <c r="B292" s="24"/>
      <c r="C292" s="24"/>
      <c r="D292" s="24"/>
      <c r="E292" s="24"/>
      <c r="F292" s="24"/>
      <c r="G292" s="24"/>
      <c r="H292" s="24"/>
      <c r="I292" s="24"/>
      <c r="J292" s="24"/>
      <c r="K292" s="26" t="str">
        <f t="shared" si="48"/>
        <v/>
      </c>
      <c r="L292" s="26"/>
      <c r="M292" s="24"/>
      <c r="N292" s="24"/>
      <c r="O292" s="24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  <c r="AF292" s="24"/>
    </row>
    <row r="293" spans="1:32" ht="16">
      <c r="A293" s="9" t="s">
        <v>409</v>
      </c>
      <c r="B293" s="9" t="str">
        <f t="shared" ref="B293" si="55">LEFT(A293,SEARCH("-Admin",A293)-1)</f>
        <v>Services Bancaires</v>
      </c>
      <c r="C293" s="9" t="str">
        <f t="shared" ref="C293" si="56">MID(A293,LEN(B293)+1,1000)</f>
        <v>-Admin Brand-Headquarter-Services Communs-Support Functions</v>
      </c>
      <c r="D293" s="9" t="s">
        <v>410</v>
      </c>
      <c r="E293" s="9" t="s">
        <v>69</v>
      </c>
      <c r="F293" s="9" t="s">
        <v>110</v>
      </c>
      <c r="G293" s="9" t="s">
        <v>72</v>
      </c>
      <c r="H293" s="9" t="s">
        <v>73</v>
      </c>
      <c r="I293" s="9"/>
      <c r="J293" s="9"/>
      <c r="K293" s="26" t="str">
        <f t="shared" si="48"/>
        <v>627000ADMHQR412041</v>
      </c>
      <c r="L293" s="26"/>
      <c r="M293" s="10">
        <v>1782.69</v>
      </c>
      <c r="N293" s="10">
        <v>2473.06</v>
      </c>
      <c r="O293" s="10">
        <v>1432.61</v>
      </c>
      <c r="P293" s="31">
        <f>'[1]D365 CY24'!AI303</f>
        <v>2000</v>
      </c>
      <c r="Q293" s="31">
        <f>'[1]D365 CY24'!AJ303</f>
        <v>2000</v>
      </c>
      <c r="R293" s="31">
        <f>'[1]D365 CY24'!AK303</f>
        <v>2000</v>
      </c>
      <c r="S293" s="31">
        <f>'[1]D365 CY24'!AL303</f>
        <v>2000</v>
      </c>
      <c r="T293" s="31">
        <f>'[1]D365 CY24'!AM303</f>
        <v>2000</v>
      </c>
      <c r="U293" s="31">
        <f>'[1]D365 CY24'!AN303</f>
        <v>2000</v>
      </c>
      <c r="V293" s="31">
        <f>'[1]D365 CY24'!AO303</f>
        <v>2000</v>
      </c>
      <c r="W293" s="31">
        <f>'[1]D365 CY24'!AP303</f>
        <v>2000</v>
      </c>
      <c r="X293" s="31">
        <f>'[1]D365 CY24'!AQ303</f>
        <v>2000</v>
      </c>
      <c r="Y293" s="31"/>
      <c r="Z293" s="31"/>
      <c r="AA293" s="31"/>
      <c r="AB293" s="31"/>
      <c r="AC293" s="31"/>
      <c r="AD293" s="31"/>
      <c r="AE293" s="31"/>
      <c r="AF293" s="10">
        <f t="shared" ref="AF293" si="57">SUM(M293:X293)</f>
        <v>23688.36</v>
      </c>
    </row>
    <row r="294" spans="1:32" ht="16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6" t="str">
        <f t="shared" si="48"/>
        <v/>
      </c>
      <c r="L294" s="26"/>
      <c r="M294" s="23"/>
      <c r="N294" s="23"/>
      <c r="O294" s="23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  <c r="AA294" s="32"/>
      <c r="AB294" s="32"/>
      <c r="AC294" s="32"/>
      <c r="AD294" s="32"/>
      <c r="AE294" s="32"/>
      <c r="AF294" s="23"/>
    </row>
    <row r="295" spans="1:32" ht="16">
      <c r="A295" s="9" t="s">
        <v>411</v>
      </c>
      <c r="B295" s="9"/>
      <c r="C295" s="9"/>
      <c r="D295" s="9"/>
      <c r="E295" s="9"/>
      <c r="F295" s="9"/>
      <c r="G295" s="9"/>
      <c r="H295" s="9"/>
      <c r="I295" s="9"/>
      <c r="J295" s="9"/>
      <c r="K295" s="26" t="str">
        <f t="shared" si="48"/>
        <v/>
      </c>
      <c r="L295" s="26"/>
      <c r="M295" s="10">
        <v>1782.69</v>
      </c>
      <c r="N295" s="10">
        <v>2473.06</v>
      </c>
      <c r="O295" s="10">
        <v>1432.61</v>
      </c>
      <c r="P295" s="31">
        <f>SUM(P293)</f>
        <v>2000</v>
      </c>
      <c r="Q295" s="31">
        <f t="shared" ref="Q295:X295" si="58">SUM(Q293)</f>
        <v>2000</v>
      </c>
      <c r="R295" s="31">
        <f t="shared" si="58"/>
        <v>2000</v>
      </c>
      <c r="S295" s="31">
        <f t="shared" si="58"/>
        <v>2000</v>
      </c>
      <c r="T295" s="31">
        <f t="shared" si="58"/>
        <v>2000</v>
      </c>
      <c r="U295" s="31">
        <f t="shared" si="58"/>
        <v>2000</v>
      </c>
      <c r="V295" s="31">
        <f t="shared" si="58"/>
        <v>2000</v>
      </c>
      <c r="W295" s="31">
        <f t="shared" si="58"/>
        <v>2000</v>
      </c>
      <c r="X295" s="31">
        <f t="shared" si="58"/>
        <v>2000</v>
      </c>
      <c r="Y295" s="31"/>
      <c r="Z295" s="31"/>
      <c r="AA295" s="31"/>
      <c r="AB295" s="31"/>
      <c r="AC295" s="31"/>
      <c r="AD295" s="31"/>
      <c r="AE295" s="31"/>
      <c r="AF295" s="10">
        <f t="shared" ref="AF295" si="59">SUM(M295:X295)</f>
        <v>23688.36</v>
      </c>
    </row>
    <row r="296" spans="1:32" ht="16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6" t="str">
        <f t="shared" si="48"/>
        <v/>
      </c>
      <c r="L296" s="26"/>
      <c r="M296" s="22"/>
      <c r="N296" s="22"/>
      <c r="O296" s="22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  <c r="AE296" s="29"/>
      <c r="AF296" s="22"/>
    </row>
    <row r="297" spans="1:32" ht="16">
      <c r="A297" s="24" t="s">
        <v>412</v>
      </c>
      <c r="B297" s="24"/>
      <c r="C297" s="24"/>
      <c r="D297" s="24"/>
      <c r="E297" s="24"/>
      <c r="F297" s="24"/>
      <c r="G297" s="24"/>
      <c r="H297" s="24"/>
      <c r="I297" s="24"/>
      <c r="J297" s="24"/>
      <c r="K297" s="26" t="str">
        <f t="shared" si="48"/>
        <v/>
      </c>
      <c r="L297" s="26"/>
      <c r="M297" s="24"/>
      <c r="N297" s="24"/>
      <c r="O297" s="24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  <c r="AF297" s="24"/>
    </row>
    <row r="298" spans="1:32" ht="16">
      <c r="A298" s="9" t="s">
        <v>413</v>
      </c>
      <c r="B298" s="9" t="str">
        <f t="shared" ref="B298:B308" si="60">LEFT(A298,SEARCH("-Admin",A298)-1)</f>
        <v>Etudes et recherches</v>
      </c>
      <c r="C298" s="9" t="str">
        <f t="shared" ref="C298:C308" si="61">MID(A298,LEN(B298)+1,1000)</f>
        <v>-Admin Brand-Headquarter-R&amp;D-Support Functions</v>
      </c>
      <c r="D298" s="9" t="s">
        <v>414</v>
      </c>
      <c r="E298" s="9" t="s">
        <v>69</v>
      </c>
      <c r="F298" s="9" t="s">
        <v>110</v>
      </c>
      <c r="G298" s="9" t="s">
        <v>157</v>
      </c>
      <c r="H298" s="9" t="s">
        <v>73</v>
      </c>
      <c r="I298" s="9"/>
      <c r="J298" s="9"/>
      <c r="K298" s="26" t="str">
        <f t="shared" si="48"/>
        <v>617000ADMHQR411841</v>
      </c>
      <c r="L298" s="26"/>
      <c r="M298" s="10">
        <v>0</v>
      </c>
      <c r="N298" s="10">
        <v>5539.5</v>
      </c>
      <c r="O298" s="10">
        <v>0</v>
      </c>
      <c r="P298" s="31">
        <f>'[1]D365 CY24'!AI308</f>
        <v>2333.3333333333335</v>
      </c>
      <c r="Q298" s="31">
        <f>'[1]D365 CY24'!AJ308</f>
        <v>2333.3333333333335</v>
      </c>
      <c r="R298" s="31">
        <f>'[1]D365 CY24'!AK308</f>
        <v>2333.3333333333335</v>
      </c>
      <c r="S298" s="31">
        <f>'[1]D365 CY24'!AL308</f>
        <v>2333.3333333333335</v>
      </c>
      <c r="T298" s="31">
        <f>'[1]D365 CY24'!AM308</f>
        <v>2333.3333333333335</v>
      </c>
      <c r="U298" s="31">
        <f>'[1]D365 CY24'!AN308</f>
        <v>2333.3333333333335</v>
      </c>
      <c r="V298" s="31">
        <f>'[1]D365 CY24'!AO308</f>
        <v>2333.3333333333335</v>
      </c>
      <c r="W298" s="31">
        <f>'[1]D365 CY24'!AP308</f>
        <v>2333.3333333333335</v>
      </c>
      <c r="X298" s="31">
        <f>'[1]D365 CY24'!AQ308</f>
        <v>2333.3333333333335</v>
      </c>
      <c r="Y298" s="31"/>
      <c r="Z298" s="31"/>
      <c r="AA298" s="31"/>
      <c r="AB298" s="31"/>
      <c r="AC298" s="31"/>
      <c r="AD298" s="31"/>
      <c r="AE298" s="31"/>
      <c r="AF298" s="10">
        <f t="shared" ref="AF298:AF308" si="62">SUM(M298:X298)</f>
        <v>26539.499999999996</v>
      </c>
    </row>
    <row r="299" spans="1:32" ht="16">
      <c r="A299" s="9" t="s">
        <v>415</v>
      </c>
      <c r="B299" s="9" t="str">
        <f t="shared" si="60"/>
        <v>Documentation</v>
      </c>
      <c r="C299" s="9" t="str">
        <f t="shared" si="61"/>
        <v>-Admin Brand-Headquarter-Transportation-Supply Chain</v>
      </c>
      <c r="D299" s="9" t="s">
        <v>416</v>
      </c>
      <c r="E299" s="9" t="s">
        <v>69</v>
      </c>
      <c r="F299" s="9" t="s">
        <v>110</v>
      </c>
      <c r="G299" s="9" t="s">
        <v>127</v>
      </c>
      <c r="H299" s="9" t="s">
        <v>128</v>
      </c>
      <c r="I299" s="9"/>
      <c r="J299" s="9"/>
      <c r="K299" s="26" t="str">
        <f t="shared" si="48"/>
        <v>618100ADMHQR201020</v>
      </c>
      <c r="L299" s="26"/>
      <c r="M299" s="10">
        <v>650</v>
      </c>
      <c r="N299" s="10">
        <v>-235</v>
      </c>
      <c r="O299" s="10">
        <v>0</v>
      </c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F299" s="10">
        <f t="shared" si="62"/>
        <v>415</v>
      </c>
    </row>
    <row r="300" spans="1:32" ht="16">
      <c r="A300" s="9" t="s">
        <v>417</v>
      </c>
      <c r="B300" s="9" t="str">
        <f t="shared" si="60"/>
        <v>Documentation</v>
      </c>
      <c r="C300" s="9" t="str">
        <f t="shared" si="61"/>
        <v>-Admin Brand-Headquarter-Règlementation-Support Functions</v>
      </c>
      <c r="D300" s="9" t="s">
        <v>416</v>
      </c>
      <c r="E300" s="9" t="s">
        <v>69</v>
      </c>
      <c r="F300" s="9" t="s">
        <v>110</v>
      </c>
      <c r="G300" s="9" t="s">
        <v>159</v>
      </c>
      <c r="H300" s="9" t="s">
        <v>73</v>
      </c>
      <c r="I300" s="9"/>
      <c r="J300" s="9"/>
      <c r="K300" s="26" t="str">
        <f t="shared" si="48"/>
        <v>618100ADMHQR411941</v>
      </c>
      <c r="L300" s="26"/>
      <c r="M300" s="10">
        <v>5367.5</v>
      </c>
      <c r="N300" s="10">
        <v>1680.5</v>
      </c>
      <c r="O300" s="10">
        <v>888.5</v>
      </c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10">
        <f t="shared" si="62"/>
        <v>7936.5</v>
      </c>
    </row>
    <row r="301" spans="1:32" ht="16">
      <c r="A301" s="9" t="s">
        <v>418</v>
      </c>
      <c r="B301" s="9" t="str">
        <f t="shared" si="60"/>
        <v>Documentation</v>
      </c>
      <c r="C301" s="9" t="str">
        <f t="shared" si="61"/>
        <v>-Admin Brand-Headquarter-Services Communs-Support Functions</v>
      </c>
      <c r="D301" s="9" t="s">
        <v>416</v>
      </c>
      <c r="E301" s="9" t="s">
        <v>69</v>
      </c>
      <c r="F301" s="9" t="s">
        <v>110</v>
      </c>
      <c r="G301" s="9" t="s">
        <v>72</v>
      </c>
      <c r="H301" s="9" t="s">
        <v>73</v>
      </c>
      <c r="I301" s="9"/>
      <c r="J301" s="9"/>
      <c r="K301" s="26" t="str">
        <f t="shared" si="48"/>
        <v>618100ADMHQR412041</v>
      </c>
      <c r="L301" s="26"/>
      <c r="M301" s="10">
        <v>0</v>
      </c>
      <c r="N301" s="10">
        <v>2.81</v>
      </c>
      <c r="O301" s="10">
        <v>0</v>
      </c>
      <c r="P301" s="31">
        <f>'[1]D365 CY24'!AI312</f>
        <v>1791.6666666666667</v>
      </c>
      <c r="Q301" s="31">
        <f>'[1]D365 CY24'!AJ312</f>
        <v>1791.6666666666667</v>
      </c>
      <c r="R301" s="31">
        <f>'[1]D365 CY24'!AK312</f>
        <v>1791.6666666666667</v>
      </c>
      <c r="S301" s="31">
        <f>'[1]D365 CY24'!AL312</f>
        <v>1791.6666666666667</v>
      </c>
      <c r="T301" s="31">
        <f>'[1]D365 CY24'!AM312</f>
        <v>1791.6666666666667</v>
      </c>
      <c r="U301" s="31">
        <f>'[1]D365 CY24'!AN312</f>
        <v>1791.6666666666667</v>
      </c>
      <c r="V301" s="31">
        <f>'[1]D365 CY24'!AO312</f>
        <v>1791.6666666666667</v>
      </c>
      <c r="W301" s="31">
        <f>'[1]D365 CY24'!AP312</f>
        <v>1791.6666666666667</v>
      </c>
      <c r="X301" s="31">
        <f>'[1]D365 CY24'!AQ312</f>
        <v>1791.6666666666667</v>
      </c>
      <c r="Y301" s="31"/>
      <c r="Z301" s="31"/>
      <c r="AA301" s="31"/>
      <c r="AB301" s="31"/>
      <c r="AC301" s="31"/>
      <c r="AD301" s="31"/>
      <c r="AE301" s="31"/>
      <c r="AF301" s="10">
        <f t="shared" si="62"/>
        <v>16127.809999999998</v>
      </c>
    </row>
    <row r="302" spans="1:32" ht="16">
      <c r="A302" s="9" t="s">
        <v>419</v>
      </c>
      <c r="B302" s="9" t="str">
        <f t="shared" si="60"/>
        <v>Publicité</v>
      </c>
      <c r="C302" s="9" t="str">
        <f t="shared" si="61"/>
        <v>-Admin Brand-Headquarter-Services Communs-Support Functions</v>
      </c>
      <c r="D302" s="9" t="s">
        <v>420</v>
      </c>
      <c r="E302" s="9" t="s">
        <v>69</v>
      </c>
      <c r="F302" s="9" t="s">
        <v>110</v>
      </c>
      <c r="G302" s="9" t="s">
        <v>72</v>
      </c>
      <c r="H302" s="9" t="s">
        <v>73</v>
      </c>
      <c r="I302" s="9"/>
      <c r="J302" s="9"/>
      <c r="K302" s="26" t="str">
        <f t="shared" si="48"/>
        <v>623000ADMHQR412041</v>
      </c>
      <c r="L302" s="26"/>
      <c r="M302" s="10">
        <v>0</v>
      </c>
      <c r="N302" s="10">
        <v>200</v>
      </c>
      <c r="O302" s="10">
        <v>0</v>
      </c>
      <c r="P302" s="31"/>
      <c r="Q302" s="31"/>
      <c r="R302" s="31"/>
      <c r="S302" s="31"/>
      <c r="T302" s="31"/>
      <c r="U302" s="31"/>
      <c r="V302" s="31"/>
      <c r="W302" s="31"/>
      <c r="X302" s="31"/>
      <c r="Y302" s="31"/>
      <c r="Z302" s="31"/>
      <c r="AA302" s="31"/>
      <c r="AB302" s="31"/>
      <c r="AC302" s="31"/>
      <c r="AD302" s="31"/>
      <c r="AE302" s="31"/>
      <c r="AF302" s="10">
        <f t="shared" si="62"/>
        <v>200</v>
      </c>
    </row>
    <row r="303" spans="1:32" ht="16">
      <c r="A303" s="9" t="s">
        <v>421</v>
      </c>
      <c r="B303" s="9" t="str">
        <f t="shared" si="60"/>
        <v>Cotisations Diverses</v>
      </c>
      <c r="C303" s="9" t="str">
        <f t="shared" si="61"/>
        <v>-Admin Brand-Headquarter-Services Communs-Support Functions</v>
      </c>
      <c r="D303" s="9" t="s">
        <v>422</v>
      </c>
      <c r="E303" s="9" t="s">
        <v>69</v>
      </c>
      <c r="F303" s="9" t="s">
        <v>110</v>
      </c>
      <c r="G303" s="9" t="s">
        <v>72</v>
      </c>
      <c r="H303" s="9" t="s">
        <v>73</v>
      </c>
      <c r="I303" s="9"/>
      <c r="J303" s="9"/>
      <c r="K303" s="26" t="str">
        <f t="shared" si="48"/>
        <v>628100ADMHQR412041</v>
      </c>
      <c r="L303" s="26"/>
      <c r="M303" s="10">
        <v>121.67</v>
      </c>
      <c r="N303" s="10">
        <v>121.67</v>
      </c>
      <c r="O303" s="10">
        <v>121.66</v>
      </c>
      <c r="P303" s="31"/>
      <c r="Q303" s="31"/>
      <c r="R303" s="31"/>
      <c r="S303" s="31"/>
      <c r="T303" s="31"/>
      <c r="U303" s="31"/>
      <c r="V303" s="31"/>
      <c r="W303" s="31"/>
      <c r="X303" s="31"/>
      <c r="Y303" s="31"/>
      <c r="Z303" s="31"/>
      <c r="AA303" s="31"/>
      <c r="AB303" s="31"/>
      <c r="AC303" s="31"/>
      <c r="AD303" s="31"/>
      <c r="AE303" s="31"/>
      <c r="AF303" s="10">
        <f t="shared" si="62"/>
        <v>365</v>
      </c>
    </row>
    <row r="304" spans="1:32" ht="16">
      <c r="A304" s="9" t="s">
        <v>423</v>
      </c>
      <c r="B304" s="9" t="str">
        <f t="shared" si="60"/>
        <v>Cotisations Diverses</v>
      </c>
      <c r="C304" s="9" t="str">
        <f t="shared" si="61"/>
        <v>-Admin Brand-Headquarter-Logisitque-Support Functions</v>
      </c>
      <c r="D304" s="9" t="s">
        <v>422</v>
      </c>
      <c r="E304" s="9" t="s">
        <v>69</v>
      </c>
      <c r="F304" s="9" t="s">
        <v>110</v>
      </c>
      <c r="G304" s="9" t="s">
        <v>113</v>
      </c>
      <c r="H304" s="9" t="s">
        <v>73</v>
      </c>
      <c r="I304" s="9"/>
      <c r="J304" s="9"/>
      <c r="K304" s="26" t="str">
        <f t="shared" si="48"/>
        <v>628100ADMHQR412341</v>
      </c>
      <c r="L304" s="26"/>
      <c r="M304" s="10">
        <v>0</v>
      </c>
      <c r="N304" s="10">
        <v>536.71</v>
      </c>
      <c r="O304" s="10">
        <v>406.69</v>
      </c>
      <c r="P304" s="31">
        <f>'[1]D365 CY24'!AI318</f>
        <v>1500</v>
      </c>
      <c r="Q304" s="31">
        <f>'[1]D365 CY24'!AJ318</f>
        <v>1500</v>
      </c>
      <c r="R304" s="31">
        <f>'[1]D365 CY24'!AK318</f>
        <v>1500</v>
      </c>
      <c r="S304" s="31">
        <f>'[1]D365 CY24'!AL318</f>
        <v>1500</v>
      </c>
      <c r="T304" s="31">
        <f>'[1]D365 CY24'!AM318</f>
        <v>1500</v>
      </c>
      <c r="U304" s="31">
        <f>'[1]D365 CY24'!AN318</f>
        <v>1500</v>
      </c>
      <c r="V304" s="31">
        <f>'[1]D365 CY24'!AO318</f>
        <v>1500</v>
      </c>
      <c r="W304" s="31">
        <f>'[1]D365 CY24'!AP318</f>
        <v>1500</v>
      </c>
      <c r="X304" s="31">
        <f>'[1]D365 CY24'!AQ318</f>
        <v>1500</v>
      </c>
      <c r="Y304" s="31"/>
      <c r="Z304" s="31"/>
      <c r="AA304" s="31"/>
      <c r="AB304" s="31"/>
      <c r="AC304" s="31"/>
      <c r="AD304" s="31"/>
      <c r="AE304" s="31"/>
      <c r="AF304" s="10">
        <f t="shared" si="62"/>
        <v>14443.4</v>
      </c>
    </row>
    <row r="305" spans="1:32" ht="16">
      <c r="A305" s="9" t="s">
        <v>424</v>
      </c>
      <c r="B305" s="9" t="str">
        <f t="shared" si="60"/>
        <v>Cotisations Diverses</v>
      </c>
      <c r="C305" s="9" t="str">
        <f t="shared" si="61"/>
        <v>-Admin Brand-Headquarter-Logistics-Supply Chain Support</v>
      </c>
      <c r="D305" s="9" t="s">
        <v>422</v>
      </c>
      <c r="E305" s="9" t="s">
        <v>69</v>
      </c>
      <c r="F305" s="9" t="s">
        <v>110</v>
      </c>
      <c r="G305" s="9" t="s">
        <v>115</v>
      </c>
      <c r="H305" s="9" t="s">
        <v>116</v>
      </c>
      <c r="I305" s="9"/>
      <c r="J305" s="9"/>
      <c r="K305" s="26" t="str">
        <f t="shared" si="48"/>
        <v>628100ADMHQR421042</v>
      </c>
      <c r="L305" s="26"/>
      <c r="M305" s="10">
        <v>385.02</v>
      </c>
      <c r="N305" s="10">
        <v>-385.02</v>
      </c>
      <c r="O305" s="10">
        <v>0</v>
      </c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10">
        <f t="shared" si="62"/>
        <v>0</v>
      </c>
    </row>
    <row r="306" spans="1:32" ht="16">
      <c r="A306" s="9" t="s">
        <v>425</v>
      </c>
      <c r="B306" s="9" t="str">
        <f t="shared" si="60"/>
        <v>Autres Services Extérieur - FM</v>
      </c>
      <c r="C306" s="9" t="str">
        <f t="shared" si="61"/>
        <v>-Admin Brand-Headquarter-Logisitque-Support Functions</v>
      </c>
      <c r="D306" s="9" t="s">
        <v>426</v>
      </c>
      <c r="E306" s="9" t="s">
        <v>69</v>
      </c>
      <c r="F306" s="9" t="s">
        <v>110</v>
      </c>
      <c r="G306" s="9" t="s">
        <v>113</v>
      </c>
      <c r="H306" s="9" t="s">
        <v>73</v>
      </c>
      <c r="I306" s="9"/>
      <c r="J306" s="9"/>
      <c r="K306" s="26" t="str">
        <f t="shared" si="48"/>
        <v>628200ADMHQR412341</v>
      </c>
      <c r="L306" s="26"/>
      <c r="M306" s="10">
        <v>0</v>
      </c>
      <c r="N306" s="10">
        <v>93709.91</v>
      </c>
      <c r="O306" s="10">
        <v>47000.01</v>
      </c>
      <c r="P306" s="31">
        <f>'[1]D365 CY24'!AI321</f>
        <v>65000</v>
      </c>
      <c r="Q306" s="31">
        <f>'[1]D365 CY24'!AJ321</f>
        <v>65000</v>
      </c>
      <c r="R306" s="31">
        <f>'[1]D365 CY24'!AK321</f>
        <v>65000</v>
      </c>
      <c r="S306" s="31">
        <f>'[1]D365 CY24'!AL321</f>
        <v>65000</v>
      </c>
      <c r="T306" s="31">
        <f>'[1]D365 CY24'!AM321</f>
        <v>65000</v>
      </c>
      <c r="U306" s="31">
        <f>'[1]D365 CY24'!AN321</f>
        <v>65000</v>
      </c>
      <c r="V306" s="31">
        <f>'[1]D365 CY24'!AO321</f>
        <v>65000</v>
      </c>
      <c r="W306" s="31">
        <f>'[1]D365 CY24'!AP321</f>
        <v>65000</v>
      </c>
      <c r="X306" s="31">
        <f>'[1]D365 CY24'!AQ321</f>
        <v>65000</v>
      </c>
      <c r="Y306" s="31"/>
      <c r="Z306" s="31"/>
      <c r="AA306" s="31"/>
      <c r="AB306" s="31"/>
      <c r="AC306" s="31"/>
      <c r="AD306" s="31"/>
      <c r="AE306" s="31"/>
      <c r="AF306" s="10">
        <f t="shared" si="62"/>
        <v>725709.92</v>
      </c>
    </row>
    <row r="307" spans="1:32" ht="16">
      <c r="A307" s="9" t="s">
        <v>427</v>
      </c>
      <c r="B307" s="9" t="str">
        <f t="shared" si="60"/>
        <v>Autres Services Extérieur - FM</v>
      </c>
      <c r="C307" s="9" t="str">
        <f t="shared" si="61"/>
        <v>-Admin Brand-Headquarter-Logistics-Supply Chain Support</v>
      </c>
      <c r="D307" s="9" t="s">
        <v>426</v>
      </c>
      <c r="E307" s="9" t="s">
        <v>69</v>
      </c>
      <c r="F307" s="9" t="s">
        <v>110</v>
      </c>
      <c r="G307" s="9" t="s">
        <v>115</v>
      </c>
      <c r="H307" s="9" t="s">
        <v>116</v>
      </c>
      <c r="I307" s="9"/>
      <c r="J307" s="9"/>
      <c r="K307" s="26" t="str">
        <f t="shared" si="48"/>
        <v>628200ADMHQR421042</v>
      </c>
      <c r="L307" s="26"/>
      <c r="M307" s="10">
        <v>47428.35</v>
      </c>
      <c r="N307" s="10">
        <v>-47428.35</v>
      </c>
      <c r="O307" s="10">
        <v>0</v>
      </c>
      <c r="P307" s="31"/>
      <c r="Q307" s="31"/>
      <c r="R307" s="31"/>
      <c r="S307" s="31"/>
      <c r="T307" s="31"/>
      <c r="U307" s="31"/>
      <c r="V307" s="31"/>
      <c r="W307" s="31"/>
      <c r="X307" s="31"/>
      <c r="Y307" s="31"/>
      <c r="Z307" s="31"/>
      <c r="AA307" s="31"/>
      <c r="AB307" s="31"/>
      <c r="AC307" s="31"/>
      <c r="AD307" s="31"/>
      <c r="AE307" s="31"/>
      <c r="AF307" s="10">
        <f t="shared" si="62"/>
        <v>0</v>
      </c>
    </row>
    <row r="308" spans="1:32" ht="16">
      <c r="A308" s="9" t="s">
        <v>428</v>
      </c>
      <c r="B308" s="9" t="str">
        <f t="shared" ref="B308" si="63">LEFT(A308,SEARCH("-Creed",A308)-1)</f>
        <v>Charges Diverses De Gestion Courante</v>
      </c>
      <c r="C308" s="9" t="str">
        <f t="shared" si="61"/>
        <v>-Creed-Headquarter-Financial Expenses/Incomes-Other</v>
      </c>
      <c r="D308" s="9" t="s">
        <v>429</v>
      </c>
      <c r="E308" s="9" t="s">
        <v>62</v>
      </c>
      <c r="F308" s="9" t="s">
        <v>110</v>
      </c>
      <c r="G308" s="9" t="s">
        <v>430</v>
      </c>
      <c r="H308" s="9" t="s">
        <v>431</v>
      </c>
      <c r="I308" s="9"/>
      <c r="J308" s="9"/>
      <c r="K308" s="26" t="str">
        <f t="shared" si="48"/>
        <v>658000CRDHQR502050</v>
      </c>
      <c r="L308" s="26"/>
      <c r="M308" s="10">
        <v>0</v>
      </c>
      <c r="N308" s="10">
        <v>0.02</v>
      </c>
      <c r="O308" s="10">
        <v>0</v>
      </c>
      <c r="P308" s="31"/>
      <c r="Q308" s="31"/>
      <c r="R308" s="31"/>
      <c r="S308" s="31"/>
      <c r="T308" s="31"/>
      <c r="U308" s="31"/>
      <c r="V308" s="31"/>
      <c r="W308" s="31"/>
      <c r="X308" s="31"/>
      <c r="Y308" s="31"/>
      <c r="Z308" s="31"/>
      <c r="AA308" s="31"/>
      <c r="AB308" s="31"/>
      <c r="AC308" s="31"/>
      <c r="AD308" s="31"/>
      <c r="AE308" s="31"/>
      <c r="AF308" s="10">
        <f t="shared" si="62"/>
        <v>0.02</v>
      </c>
    </row>
    <row r="309" spans="1:32" ht="16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6" t="str">
        <f t="shared" si="48"/>
        <v/>
      </c>
      <c r="L309" s="26"/>
      <c r="M309" s="23"/>
      <c r="N309" s="23"/>
      <c r="O309" s="23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  <c r="AF309" s="23"/>
    </row>
    <row r="310" spans="1:32" ht="16">
      <c r="A310" s="9" t="s">
        <v>432</v>
      </c>
      <c r="B310" s="9"/>
      <c r="C310" s="9"/>
      <c r="D310" s="9"/>
      <c r="E310" s="9"/>
      <c r="F310" s="9"/>
      <c r="G310" s="9"/>
      <c r="H310" s="9"/>
      <c r="I310" s="9"/>
      <c r="J310" s="9"/>
      <c r="K310" s="26" t="str">
        <f t="shared" si="48"/>
        <v/>
      </c>
      <c r="L310" s="26"/>
      <c r="M310" s="10">
        <v>53952.54</v>
      </c>
      <c r="N310" s="10">
        <v>53742.75</v>
      </c>
      <c r="O310" s="10">
        <v>48416.86</v>
      </c>
      <c r="P310" s="31">
        <f>SUM(P298:P308)</f>
        <v>70625</v>
      </c>
      <c r="Q310" s="31">
        <f t="shared" ref="Q310:X310" si="64">SUM(Q298:Q308)</f>
        <v>70625</v>
      </c>
      <c r="R310" s="31">
        <f t="shared" si="64"/>
        <v>70625</v>
      </c>
      <c r="S310" s="31">
        <f t="shared" si="64"/>
        <v>70625</v>
      </c>
      <c r="T310" s="31">
        <f t="shared" si="64"/>
        <v>70625</v>
      </c>
      <c r="U310" s="31">
        <f t="shared" si="64"/>
        <v>70625</v>
      </c>
      <c r="V310" s="31">
        <f t="shared" si="64"/>
        <v>70625</v>
      </c>
      <c r="W310" s="31">
        <f t="shared" si="64"/>
        <v>70625</v>
      </c>
      <c r="X310" s="31">
        <f t="shared" si="64"/>
        <v>70625</v>
      </c>
      <c r="Y310" s="31"/>
      <c r="Z310" s="31"/>
      <c r="AA310" s="31"/>
      <c r="AB310" s="31"/>
      <c r="AC310" s="31"/>
      <c r="AD310" s="31"/>
      <c r="AE310" s="31"/>
      <c r="AF310" s="10">
        <f t="shared" ref="AF310" si="65">SUM(M310:X310)</f>
        <v>791737.15</v>
      </c>
    </row>
    <row r="311" spans="1:32" ht="16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6" t="str">
        <f t="shared" si="48"/>
        <v/>
      </c>
      <c r="L311" s="26"/>
      <c r="M311" s="22"/>
      <c r="N311" s="22"/>
      <c r="O311" s="22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  <c r="AA311" s="29"/>
      <c r="AB311" s="29"/>
      <c r="AC311" s="29"/>
      <c r="AD311" s="29"/>
      <c r="AE311" s="29"/>
      <c r="AF311" s="22"/>
    </row>
    <row r="312" spans="1:32" ht="16">
      <c r="A312" s="24" t="s">
        <v>433</v>
      </c>
      <c r="B312" s="24"/>
      <c r="C312" s="24"/>
      <c r="D312" s="24"/>
      <c r="E312" s="24"/>
      <c r="F312" s="24"/>
      <c r="G312" s="24"/>
      <c r="H312" s="24"/>
      <c r="I312" s="24"/>
      <c r="J312" s="24"/>
      <c r="K312" s="26" t="str">
        <f t="shared" si="48"/>
        <v/>
      </c>
      <c r="L312" s="26"/>
      <c r="M312" s="24"/>
      <c r="N312" s="24"/>
      <c r="O312" s="24"/>
      <c r="P312" s="30"/>
      <c r="Q312" s="30"/>
      <c r="R312" s="30"/>
      <c r="S312" s="30"/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  <c r="AF312" s="24"/>
    </row>
    <row r="313" spans="1:32" ht="16">
      <c r="A313" s="9" t="s">
        <v>434</v>
      </c>
      <c r="B313" s="9" t="str">
        <f t="shared" ref="B313:B315" si="66">LEFT(A313,SEARCH("-Admin",A313)-1)</f>
        <v>CET</v>
      </c>
      <c r="C313" s="9" t="str">
        <f t="shared" ref="C313:C315" si="67">MID(A313,LEN(B313)+1,1000)</f>
        <v>-Admin Brand-Headquarter-Services Communs-Support Functions</v>
      </c>
      <c r="D313" s="9" t="s">
        <v>435</v>
      </c>
      <c r="E313" s="9" t="s">
        <v>69</v>
      </c>
      <c r="F313" s="9" t="s">
        <v>110</v>
      </c>
      <c r="G313" s="9" t="s">
        <v>72</v>
      </c>
      <c r="H313" s="9" t="s">
        <v>73</v>
      </c>
      <c r="I313" s="9"/>
      <c r="J313" s="9"/>
      <c r="K313" s="26" t="str">
        <f t="shared" si="48"/>
        <v>635110ADMHQR412041</v>
      </c>
      <c r="L313" s="26"/>
      <c r="M313" s="10">
        <v>680.08</v>
      </c>
      <c r="N313" s="10">
        <v>680.08</v>
      </c>
      <c r="O313" s="10">
        <v>680.08</v>
      </c>
      <c r="P313" s="31"/>
      <c r="Q313" s="31">
        <v>0</v>
      </c>
      <c r="R313" s="31">
        <v>0</v>
      </c>
      <c r="S313" s="31">
        <v>0</v>
      </c>
      <c r="T313" s="31">
        <v>0</v>
      </c>
      <c r="U313" s="31">
        <v>0</v>
      </c>
      <c r="V313" s="31">
        <v>0</v>
      </c>
      <c r="W313" s="31">
        <v>0</v>
      </c>
      <c r="X313" s="31">
        <v>0</v>
      </c>
      <c r="Y313" s="31"/>
      <c r="Z313" s="31"/>
      <c r="AA313" s="31"/>
      <c r="AB313" s="31"/>
      <c r="AC313" s="31"/>
      <c r="AD313" s="31"/>
      <c r="AE313" s="31"/>
      <c r="AF313" s="10">
        <f t="shared" ref="AF313:AF315" si="68">SUM(M313:X313)</f>
        <v>2040.2400000000002</v>
      </c>
    </row>
    <row r="314" spans="1:32" ht="16">
      <c r="A314" s="9" t="s">
        <v>436</v>
      </c>
      <c r="B314" s="9" t="str">
        <f t="shared" si="66"/>
        <v>CVAE</v>
      </c>
      <c r="C314" s="9" t="str">
        <f t="shared" si="67"/>
        <v>-Admin Brand-Headquarter-Services Communs-Support Functions</v>
      </c>
      <c r="D314" s="9" t="s">
        <v>437</v>
      </c>
      <c r="E314" s="9" t="s">
        <v>69</v>
      </c>
      <c r="F314" s="9" t="s">
        <v>110</v>
      </c>
      <c r="G314" s="9" t="s">
        <v>72</v>
      </c>
      <c r="H314" s="9" t="s">
        <v>73</v>
      </c>
      <c r="I314" s="9"/>
      <c r="J314" s="9"/>
      <c r="K314" s="26" t="str">
        <f t="shared" si="48"/>
        <v>635120ADMHQR412041</v>
      </c>
      <c r="L314" s="26"/>
      <c r="M314" s="10">
        <v>2485.17</v>
      </c>
      <c r="N314" s="10">
        <v>2485.17</v>
      </c>
      <c r="O314" s="10">
        <v>2485.17</v>
      </c>
      <c r="P314" s="31"/>
      <c r="Q314" s="31">
        <v>0</v>
      </c>
      <c r="R314" s="31">
        <v>0</v>
      </c>
      <c r="S314" s="31">
        <v>0</v>
      </c>
      <c r="T314" s="31">
        <v>0</v>
      </c>
      <c r="U314" s="31">
        <v>0</v>
      </c>
      <c r="V314" s="31">
        <v>0</v>
      </c>
      <c r="W314" s="31">
        <v>0</v>
      </c>
      <c r="X314" s="31">
        <v>0</v>
      </c>
      <c r="Y314" s="31"/>
      <c r="Z314" s="31"/>
      <c r="AA314" s="31"/>
      <c r="AB314" s="31"/>
      <c r="AC314" s="31"/>
      <c r="AD314" s="31"/>
      <c r="AE314" s="31"/>
      <c r="AF314" s="10">
        <f t="shared" si="68"/>
        <v>7455.51</v>
      </c>
    </row>
    <row r="315" spans="1:32" ht="16">
      <c r="A315" s="9" t="s">
        <v>438</v>
      </c>
      <c r="B315" s="9" t="str">
        <f t="shared" si="66"/>
        <v>Autres Taxes</v>
      </c>
      <c r="C315" s="9" t="str">
        <f t="shared" si="67"/>
        <v>-Admin Brand-Headquarter-Services Communs-Support Functions</v>
      </c>
      <c r="D315" s="9" t="s">
        <v>439</v>
      </c>
      <c r="E315" s="9" t="s">
        <v>69</v>
      </c>
      <c r="F315" s="9" t="s">
        <v>110</v>
      </c>
      <c r="G315" s="9" t="s">
        <v>72</v>
      </c>
      <c r="H315" s="9" t="s">
        <v>73</v>
      </c>
      <c r="I315" s="9"/>
      <c r="J315" s="9"/>
      <c r="K315" s="26" t="str">
        <f t="shared" si="48"/>
        <v>637800ADMHQR412041</v>
      </c>
      <c r="L315" s="26"/>
      <c r="M315" s="10">
        <v>1200</v>
      </c>
      <c r="N315" s="10">
        <v>1200</v>
      </c>
      <c r="O315" s="10">
        <v>1200</v>
      </c>
      <c r="P315" s="31">
        <f>'[1]D365 CY24'!AI334</f>
        <v>7083.3333333333339</v>
      </c>
      <c r="Q315" s="31">
        <f>'[1]D365 CY24'!AJ334</f>
        <v>7083.3333333333339</v>
      </c>
      <c r="R315" s="31">
        <f>'[1]D365 CY24'!AK334</f>
        <v>7083.3333333333339</v>
      </c>
      <c r="S315" s="31">
        <f>'[1]D365 CY24'!AL334</f>
        <v>7083.3333333333339</v>
      </c>
      <c r="T315" s="31">
        <f>'[1]D365 CY24'!AM334</f>
        <v>7083.3333333333339</v>
      </c>
      <c r="U315" s="31">
        <f>'[1]D365 CY24'!AN334</f>
        <v>7083.3333333333339</v>
      </c>
      <c r="V315" s="31">
        <f>'[1]D365 CY24'!AO334</f>
        <v>7083.3333333333339</v>
      </c>
      <c r="W315" s="31">
        <f>'[1]D365 CY24'!AP334</f>
        <v>7083.3333333333339</v>
      </c>
      <c r="X315" s="31">
        <f>'[1]D365 CY24'!AQ334</f>
        <v>7083.3333333333339</v>
      </c>
      <c r="Y315" s="31"/>
      <c r="Z315" s="31"/>
      <c r="AA315" s="31"/>
      <c r="AB315" s="31"/>
      <c r="AC315" s="31"/>
      <c r="AD315" s="31"/>
      <c r="AE315" s="31"/>
      <c r="AF315" s="10">
        <f t="shared" si="68"/>
        <v>67350.000000000015</v>
      </c>
    </row>
    <row r="316" spans="1:32" ht="16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6" t="str">
        <f t="shared" si="48"/>
        <v/>
      </c>
      <c r="L316" s="26"/>
      <c r="M316" s="23"/>
      <c r="N316" s="23"/>
      <c r="O316" s="23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F316" s="23"/>
    </row>
    <row r="317" spans="1:32" ht="16">
      <c r="A317" s="9" t="s">
        <v>440</v>
      </c>
      <c r="B317" s="9"/>
      <c r="C317" s="9"/>
      <c r="D317" s="9"/>
      <c r="E317" s="9"/>
      <c r="F317" s="9"/>
      <c r="G317" s="9"/>
      <c r="H317" s="9"/>
      <c r="I317" s="9"/>
      <c r="J317" s="9"/>
      <c r="K317" s="26" t="str">
        <f t="shared" si="48"/>
        <v/>
      </c>
      <c r="L317" s="26"/>
      <c r="M317" s="10">
        <v>4365.25</v>
      </c>
      <c r="N317" s="10">
        <v>4365.25</v>
      </c>
      <c r="O317" s="10">
        <v>4365.25</v>
      </c>
      <c r="P317" s="31">
        <f>SUM(P313:P315)</f>
        <v>7083.3333333333339</v>
      </c>
      <c r="Q317" s="31">
        <f t="shared" ref="Q317:X317" si="69">SUM(Q313:Q315)</f>
        <v>7083.3333333333339</v>
      </c>
      <c r="R317" s="31">
        <f t="shared" si="69"/>
        <v>7083.3333333333339</v>
      </c>
      <c r="S317" s="31">
        <f t="shared" si="69"/>
        <v>7083.3333333333339</v>
      </c>
      <c r="T317" s="31">
        <f t="shared" si="69"/>
        <v>7083.3333333333339</v>
      </c>
      <c r="U317" s="31">
        <f t="shared" si="69"/>
        <v>7083.3333333333339</v>
      </c>
      <c r="V317" s="31">
        <f t="shared" si="69"/>
        <v>7083.3333333333339</v>
      </c>
      <c r="W317" s="31">
        <f t="shared" si="69"/>
        <v>7083.3333333333339</v>
      </c>
      <c r="X317" s="31">
        <f t="shared" si="69"/>
        <v>7083.3333333333339</v>
      </c>
      <c r="Y317" s="31"/>
      <c r="Z317" s="31"/>
      <c r="AA317" s="31"/>
      <c r="AB317" s="31"/>
      <c r="AC317" s="31"/>
      <c r="AD317" s="31"/>
      <c r="AE317" s="31"/>
      <c r="AF317" s="10">
        <f t="shared" ref="AF317" si="70">SUM(M317:X317)</f>
        <v>76845.750000000015</v>
      </c>
    </row>
    <row r="318" spans="1:32" ht="16">
      <c r="A318" s="9" t="s">
        <v>37</v>
      </c>
      <c r="B318" s="9"/>
      <c r="C318" s="9"/>
      <c r="D318" s="9"/>
      <c r="E318" s="9"/>
      <c r="F318" s="9"/>
      <c r="G318" s="9"/>
      <c r="H318" s="9"/>
      <c r="I318" s="9"/>
      <c r="J318" s="9"/>
      <c r="K318" s="26" t="str">
        <f t="shared" si="48"/>
        <v/>
      </c>
      <c r="L318" s="26"/>
      <c r="M318" s="10">
        <v>0</v>
      </c>
      <c r="N318" s="10">
        <v>0</v>
      </c>
      <c r="O318" s="10">
        <v>0</v>
      </c>
      <c r="P318" s="31">
        <v>0</v>
      </c>
      <c r="Q318" s="31">
        <v>0</v>
      </c>
      <c r="R318" s="31">
        <v>0</v>
      </c>
      <c r="S318" s="31">
        <v>0</v>
      </c>
      <c r="T318" s="31">
        <v>0</v>
      </c>
      <c r="U318" s="31">
        <v>0</v>
      </c>
      <c r="V318" s="31">
        <v>0</v>
      </c>
      <c r="W318" s="31">
        <v>0</v>
      </c>
      <c r="X318" s="31">
        <v>0</v>
      </c>
      <c r="Y318" s="31"/>
      <c r="Z318" s="31"/>
      <c r="AA318" s="31"/>
      <c r="AB318" s="31"/>
      <c r="AC318" s="31"/>
      <c r="AD318" s="31"/>
      <c r="AE318" s="31"/>
      <c r="AF318" s="10">
        <v>0</v>
      </c>
    </row>
    <row r="319" spans="1:32" ht="16">
      <c r="A319" s="9" t="s">
        <v>38</v>
      </c>
      <c r="B319" s="9"/>
      <c r="C319" s="9"/>
      <c r="D319" s="9"/>
      <c r="E319" s="9"/>
      <c r="F319" s="9"/>
      <c r="G319" s="9"/>
      <c r="H319" s="9"/>
      <c r="I319" s="9"/>
      <c r="J319" s="9"/>
      <c r="K319" s="26" t="str">
        <f t="shared" si="48"/>
        <v/>
      </c>
      <c r="L319" s="26"/>
      <c r="M319" s="10">
        <v>0</v>
      </c>
      <c r="N319" s="10">
        <v>0</v>
      </c>
      <c r="O319" s="10">
        <v>0</v>
      </c>
      <c r="P319" s="31">
        <v>0</v>
      </c>
      <c r="Q319" s="31">
        <v>0</v>
      </c>
      <c r="R319" s="31">
        <v>0</v>
      </c>
      <c r="S319" s="31">
        <v>0</v>
      </c>
      <c r="T319" s="31">
        <v>0</v>
      </c>
      <c r="U319" s="31">
        <v>0</v>
      </c>
      <c r="V319" s="31">
        <v>0</v>
      </c>
      <c r="W319" s="31">
        <v>0</v>
      </c>
      <c r="X319" s="31">
        <v>0</v>
      </c>
      <c r="Y319" s="31"/>
      <c r="Z319" s="31"/>
      <c r="AA319" s="31"/>
      <c r="AB319" s="31"/>
      <c r="AC319" s="31"/>
      <c r="AD319" s="31"/>
      <c r="AE319" s="31"/>
      <c r="AF319" s="10">
        <v>0</v>
      </c>
    </row>
    <row r="320" spans="1:32" ht="16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26" t="str">
        <f t="shared" si="48"/>
        <v/>
      </c>
      <c r="L320" s="26"/>
      <c r="M320" s="18"/>
      <c r="N320" s="18"/>
      <c r="O320" s="18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F320" s="18"/>
    </row>
    <row r="321" spans="1:32" ht="16.5">
      <c r="A321" s="12" t="s">
        <v>39</v>
      </c>
      <c r="B321" s="12"/>
      <c r="C321" s="12"/>
      <c r="D321" s="12"/>
      <c r="E321" s="12"/>
      <c r="F321" s="12"/>
      <c r="G321" s="12"/>
      <c r="H321" s="12"/>
      <c r="I321" s="12"/>
      <c r="J321" s="12"/>
      <c r="K321" s="26" t="str">
        <f t="shared" si="48"/>
        <v/>
      </c>
      <c r="L321" s="26"/>
      <c r="M321" s="13">
        <v>653726.18999999994</v>
      </c>
      <c r="N321" s="13">
        <v>672703.08</v>
      </c>
      <c r="O321" s="13">
        <f>SUM(O184,O197,O241,O261,O271,O290,O295,O310,O317)</f>
        <v>744451.06999999983</v>
      </c>
      <c r="P321" s="33">
        <f t="shared" ref="P321:AF321" si="71">SUM(P184,P197,P241,P261,P271,P290,P295,P310,P317)</f>
        <v>746423.75281029707</v>
      </c>
      <c r="Q321" s="33">
        <f t="shared" si="71"/>
        <v>758063.6461436305</v>
      </c>
      <c r="R321" s="33">
        <f t="shared" si="71"/>
        <v>720946.29588689737</v>
      </c>
      <c r="S321" s="33">
        <f t="shared" si="71"/>
        <v>732613.12922023062</v>
      </c>
      <c r="T321" s="33">
        <f t="shared" si="71"/>
        <v>692613.12922023062</v>
      </c>
      <c r="U321" s="33">
        <f t="shared" si="71"/>
        <v>712282.96255356411</v>
      </c>
      <c r="V321" s="33">
        <f t="shared" si="71"/>
        <v>727155.04588689737</v>
      </c>
      <c r="W321" s="33">
        <f t="shared" si="71"/>
        <v>727155.04588689737</v>
      </c>
      <c r="X321" s="33">
        <f t="shared" si="71"/>
        <v>727155.04588689737</v>
      </c>
      <c r="Y321" s="33"/>
      <c r="Z321" s="33"/>
      <c r="AA321" s="33"/>
      <c r="AB321" s="33"/>
      <c r="AC321" s="33"/>
      <c r="AD321" s="33"/>
      <c r="AE321" s="33"/>
      <c r="AF321" s="13">
        <f t="shared" si="71"/>
        <v>8615288.3934955429</v>
      </c>
    </row>
    <row r="322" spans="1:32" ht="16.5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26" t="str">
        <f t="shared" si="48"/>
        <v/>
      </c>
      <c r="L322" s="26"/>
      <c r="M322" s="19"/>
      <c r="N322" s="19"/>
      <c r="O322" s="19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19"/>
    </row>
    <row r="323" spans="1:32" ht="16.5">
      <c r="A323" s="12" t="s">
        <v>40</v>
      </c>
      <c r="B323" s="12"/>
      <c r="C323" s="12"/>
      <c r="D323" s="12"/>
      <c r="E323" s="12"/>
      <c r="F323" s="12"/>
      <c r="G323" s="12"/>
      <c r="H323" s="12"/>
      <c r="I323" s="12"/>
      <c r="J323" s="12"/>
      <c r="K323" s="26" t="str">
        <f t="shared" si="48"/>
        <v/>
      </c>
      <c r="L323" s="26"/>
      <c r="M323" s="13">
        <v>-728012.1</v>
      </c>
      <c r="N323" s="13">
        <v>-282839.52</v>
      </c>
      <c r="O323" s="13">
        <f>O63-O321</f>
        <v>-49583.279999999795</v>
      </c>
      <c r="P323" s="33">
        <f t="shared" ref="P323:AF323" si="72">P63-P321</f>
        <v>-671113.86665564636</v>
      </c>
      <c r="Q323" s="33">
        <f t="shared" si="72"/>
        <v>-300005.42523238098</v>
      </c>
      <c r="R323" s="33">
        <f t="shared" si="72"/>
        <v>436385.52645355661</v>
      </c>
      <c r="S323" s="33">
        <f t="shared" si="72"/>
        <v>243928.42192151386</v>
      </c>
      <c r="T323" s="33">
        <f t="shared" si="72"/>
        <v>-29797.726091812016</v>
      </c>
      <c r="U323" s="33">
        <f t="shared" si="72"/>
        <v>-151644.70181069814</v>
      </c>
      <c r="V323" s="33">
        <f t="shared" si="72"/>
        <v>-256423.41030249454</v>
      </c>
      <c r="W323" s="33">
        <f t="shared" si="72"/>
        <v>-332707.90299589315</v>
      </c>
      <c r="X323" s="33">
        <f t="shared" si="72"/>
        <v>-383106.67352939385</v>
      </c>
      <c r="Y323" s="33"/>
      <c r="Z323" s="33"/>
      <c r="AA323" s="33"/>
      <c r="AB323" s="33"/>
      <c r="AC323" s="33"/>
      <c r="AD323" s="33"/>
      <c r="AE323" s="33"/>
      <c r="AF323" s="13">
        <f t="shared" si="72"/>
        <v>-2504920.6582432492</v>
      </c>
    </row>
    <row r="324" spans="1:32" ht="16.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26" t="str">
        <f t="shared" si="48"/>
        <v/>
      </c>
      <c r="L324" s="26"/>
      <c r="M324" s="3"/>
      <c r="N324" s="3"/>
      <c r="O324" s="13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F324" s="3"/>
    </row>
    <row r="325" spans="1:32" ht="16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6" t="str">
        <f t="shared" si="48"/>
        <v/>
      </c>
      <c r="L325" s="26"/>
      <c r="M325" s="22"/>
      <c r="N325" s="22"/>
      <c r="O325" s="22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  <c r="AA325" s="29"/>
      <c r="AB325" s="29"/>
      <c r="AC325" s="29"/>
      <c r="AD325" s="29"/>
      <c r="AE325" s="29"/>
      <c r="AF325" s="22"/>
    </row>
    <row r="326" spans="1:32" ht="16">
      <c r="A326" s="24" t="s">
        <v>441</v>
      </c>
      <c r="B326" s="24"/>
      <c r="C326" s="24"/>
      <c r="D326" s="24"/>
      <c r="E326" s="24"/>
      <c r="F326" s="24"/>
      <c r="G326" s="24"/>
      <c r="H326" s="24"/>
      <c r="I326" s="24"/>
      <c r="J326" s="24"/>
      <c r="K326" s="26" t="str">
        <f t="shared" si="48"/>
        <v/>
      </c>
      <c r="L326" s="26"/>
      <c r="M326" s="24"/>
      <c r="N326" s="24"/>
      <c r="O326" s="24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24"/>
    </row>
    <row r="327" spans="1:32" ht="16">
      <c r="A327" s="9" t="s">
        <v>442</v>
      </c>
      <c r="B327" s="9" t="str">
        <f t="shared" ref="B327" si="73">LEFT(A327,SEARCH("-Creed",A327)-1)</f>
        <v>Maintenance ERP Intercompany</v>
      </c>
      <c r="C327" s="9" t="str">
        <f t="shared" ref="C327" si="74">MID(A327,LEN(B327)+1,1000)</f>
        <v>-Creed-Intercompany-Non-Recurring-Other- -Fontaine Limited</v>
      </c>
      <c r="D327" s="9" t="s">
        <v>443</v>
      </c>
      <c r="E327" s="9" t="s">
        <v>62</v>
      </c>
      <c r="F327" s="9" t="s">
        <v>63</v>
      </c>
      <c r="G327" s="9" t="s">
        <v>444</v>
      </c>
      <c r="H327" s="9" t="s">
        <v>431</v>
      </c>
      <c r="I327" s="9"/>
      <c r="J327" s="9" t="s">
        <v>64</v>
      </c>
      <c r="K327" s="26" t="str">
        <f t="shared" si="48"/>
        <v>615609CRDICO501050GBFO</v>
      </c>
      <c r="L327" s="26"/>
      <c r="M327" s="10">
        <v>0</v>
      </c>
      <c r="N327" s="10">
        <v>0</v>
      </c>
      <c r="O327" s="10">
        <v>0</v>
      </c>
      <c r="P327" s="31">
        <v>0</v>
      </c>
      <c r="Q327" s="31">
        <v>0</v>
      </c>
      <c r="R327" s="31">
        <v>0</v>
      </c>
      <c r="S327" s="31">
        <v>0</v>
      </c>
      <c r="T327" s="31">
        <v>0</v>
      </c>
      <c r="U327" s="31">
        <v>0</v>
      </c>
      <c r="V327" s="31">
        <v>0</v>
      </c>
      <c r="W327" s="31">
        <v>0</v>
      </c>
      <c r="X327" s="31">
        <v>0</v>
      </c>
      <c r="Y327" s="31"/>
      <c r="Z327" s="31"/>
      <c r="AA327" s="31"/>
      <c r="AB327" s="31"/>
      <c r="AC327" s="31"/>
      <c r="AD327" s="31"/>
      <c r="AE327" s="31"/>
      <c r="AF327" s="10">
        <v>0</v>
      </c>
    </row>
    <row r="328" spans="1:32" ht="16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6" t="str">
        <f t="shared" si="48"/>
        <v/>
      </c>
      <c r="L328" s="26"/>
      <c r="M328" s="23"/>
      <c r="N328" s="23"/>
      <c r="O328" s="23"/>
      <c r="P328" s="32"/>
      <c r="Q328" s="32"/>
      <c r="R328" s="32"/>
      <c r="S328" s="32"/>
      <c r="T328" s="32"/>
      <c r="U328" s="32"/>
      <c r="V328" s="32"/>
      <c r="W328" s="32"/>
      <c r="X328" s="32"/>
      <c r="Y328" s="32"/>
      <c r="Z328" s="32"/>
      <c r="AA328" s="32"/>
      <c r="AB328" s="32"/>
      <c r="AC328" s="32"/>
      <c r="AD328" s="32"/>
      <c r="AE328" s="32"/>
      <c r="AF328" s="23"/>
    </row>
    <row r="329" spans="1:32" ht="16">
      <c r="A329" s="9" t="s">
        <v>445</v>
      </c>
      <c r="B329" s="9"/>
      <c r="C329" s="9"/>
      <c r="D329" s="9"/>
      <c r="E329" s="9"/>
      <c r="F329" s="9"/>
      <c r="G329" s="9"/>
      <c r="H329" s="9"/>
      <c r="I329" s="9"/>
      <c r="J329" s="9"/>
      <c r="K329" s="26" t="str">
        <f t="shared" si="48"/>
        <v/>
      </c>
      <c r="L329" s="26"/>
      <c r="M329" s="10">
        <v>0</v>
      </c>
      <c r="N329" s="10">
        <v>0</v>
      </c>
      <c r="O329" s="10">
        <v>0</v>
      </c>
      <c r="P329" s="31">
        <v>0</v>
      </c>
      <c r="Q329" s="31">
        <v>0</v>
      </c>
      <c r="R329" s="31">
        <v>0</v>
      </c>
      <c r="S329" s="31">
        <v>0</v>
      </c>
      <c r="T329" s="31">
        <v>0</v>
      </c>
      <c r="U329" s="31">
        <v>0</v>
      </c>
      <c r="V329" s="31">
        <v>0</v>
      </c>
      <c r="W329" s="31">
        <v>0</v>
      </c>
      <c r="X329" s="31">
        <v>0</v>
      </c>
      <c r="Y329" s="31"/>
      <c r="Z329" s="31"/>
      <c r="AA329" s="31"/>
      <c r="AB329" s="31"/>
      <c r="AC329" s="31"/>
      <c r="AD329" s="31"/>
      <c r="AE329" s="31"/>
      <c r="AF329" s="10">
        <v>0</v>
      </c>
    </row>
    <row r="330" spans="1:32" ht="16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26" t="str">
        <f t="shared" ref="K330:K380" si="75">D330&amp;E330&amp;F330&amp;G330&amp;H330&amp;I330&amp;J330</f>
        <v/>
      </c>
      <c r="L330" s="26"/>
      <c r="M330" s="3"/>
      <c r="N330" s="3"/>
      <c r="O330" s="3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F330" s="3"/>
    </row>
    <row r="331" spans="1:32" ht="16.5">
      <c r="A331" s="12" t="s">
        <v>42</v>
      </c>
      <c r="B331" s="12"/>
      <c r="C331" s="12"/>
      <c r="D331" s="12"/>
      <c r="E331" s="12"/>
      <c r="F331" s="12"/>
      <c r="G331" s="12"/>
      <c r="H331" s="12"/>
      <c r="I331" s="12"/>
      <c r="J331" s="12"/>
      <c r="K331" s="26" t="str">
        <f t="shared" si="75"/>
        <v/>
      </c>
      <c r="L331" s="26"/>
      <c r="M331" s="13">
        <v>-728012.1</v>
      </c>
      <c r="N331" s="13">
        <v>-282839.52</v>
      </c>
      <c r="O331" s="13">
        <v>-49583.28</v>
      </c>
      <c r="P331" s="33">
        <f>SUM(P323,P329)</f>
        <v>-671113.86665564636</v>
      </c>
      <c r="Q331" s="33">
        <f t="shared" ref="Q331:AF331" si="76">SUM(Q323,Q329)</f>
        <v>-300005.42523238098</v>
      </c>
      <c r="R331" s="33">
        <f t="shared" si="76"/>
        <v>436385.52645355661</v>
      </c>
      <c r="S331" s="33">
        <f t="shared" si="76"/>
        <v>243928.42192151386</v>
      </c>
      <c r="T331" s="33">
        <f t="shared" si="76"/>
        <v>-29797.726091812016</v>
      </c>
      <c r="U331" s="33">
        <f t="shared" si="76"/>
        <v>-151644.70181069814</v>
      </c>
      <c r="V331" s="33">
        <f t="shared" si="76"/>
        <v>-256423.41030249454</v>
      </c>
      <c r="W331" s="33">
        <f t="shared" si="76"/>
        <v>-332707.90299589315</v>
      </c>
      <c r="X331" s="33">
        <f t="shared" si="76"/>
        <v>-383106.67352939385</v>
      </c>
      <c r="Y331" s="33"/>
      <c r="Z331" s="33"/>
      <c r="AA331" s="33"/>
      <c r="AB331" s="33"/>
      <c r="AC331" s="33"/>
      <c r="AD331" s="33"/>
      <c r="AE331" s="33"/>
      <c r="AF331" s="13">
        <f t="shared" si="76"/>
        <v>-2504920.6582432492</v>
      </c>
    </row>
    <row r="332" spans="1:32" ht="16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26" t="str">
        <f t="shared" si="75"/>
        <v/>
      </c>
      <c r="L332" s="26"/>
      <c r="M332" s="3"/>
      <c r="N332" s="3"/>
      <c r="O332" s="3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F332" s="3"/>
    </row>
    <row r="333" spans="1:32" ht="16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6" t="str">
        <f t="shared" si="75"/>
        <v/>
      </c>
      <c r="L333" s="26"/>
      <c r="M333" s="22"/>
      <c r="N333" s="22"/>
      <c r="O333" s="22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  <c r="AA333" s="29"/>
      <c r="AB333" s="29"/>
      <c r="AC333" s="29"/>
      <c r="AD333" s="29"/>
      <c r="AE333" s="29"/>
      <c r="AF333" s="22"/>
    </row>
    <row r="334" spans="1:32" ht="16">
      <c r="A334" s="24" t="s">
        <v>446</v>
      </c>
      <c r="B334" s="24"/>
      <c r="C334" s="24"/>
      <c r="D334" s="24"/>
      <c r="E334" s="24"/>
      <c r="F334" s="24"/>
      <c r="G334" s="24"/>
      <c r="H334" s="24"/>
      <c r="I334" s="24"/>
      <c r="J334" s="24"/>
      <c r="K334" s="26" t="str">
        <f t="shared" si="75"/>
        <v/>
      </c>
      <c r="L334" s="26"/>
      <c r="M334" s="24"/>
      <c r="N334" s="24"/>
      <c r="O334" s="24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  <c r="AF334" s="24"/>
    </row>
    <row r="335" spans="1:32" ht="16">
      <c r="A335" s="9" t="s">
        <v>447</v>
      </c>
      <c r="B335" s="9" t="str">
        <f t="shared" ref="B335:B347" si="77">LEFT(A335,SEARCH("-Admin",A335)-1)</f>
        <v>Valeur Comptable Des Eléments D'actif Cédés</v>
      </c>
      <c r="C335" s="9" t="str">
        <f t="shared" ref="C335:C349" si="78">MID(A335,LEN(B335)+1,1000)</f>
        <v>-Admin Brand-Headquarter-Logistics-Supply Chain Support</v>
      </c>
      <c r="D335" s="9" t="s">
        <v>448</v>
      </c>
      <c r="E335" s="9" t="s">
        <v>69</v>
      </c>
      <c r="F335" s="9" t="s">
        <v>110</v>
      </c>
      <c r="G335" s="9" t="s">
        <v>115</v>
      </c>
      <c r="H335" s="9" t="s">
        <v>116</v>
      </c>
      <c r="I335" s="9"/>
      <c r="J335" s="9"/>
      <c r="K335" s="26" t="str">
        <f t="shared" si="75"/>
        <v>675000ADMHQR421042</v>
      </c>
      <c r="L335" s="26"/>
      <c r="M335" s="10">
        <v>0</v>
      </c>
      <c r="N335" s="10">
        <v>0</v>
      </c>
      <c r="O335" s="10">
        <v>0</v>
      </c>
      <c r="AF335" s="10">
        <f t="shared" ref="AF335:AF349" si="79">SUM(M335:X335)</f>
        <v>0</v>
      </c>
    </row>
    <row r="336" spans="1:32" ht="16">
      <c r="A336" s="9" t="s">
        <v>449</v>
      </c>
      <c r="B336" s="9" t="str">
        <f t="shared" si="77"/>
        <v>Dotation Aux Amortissements Des Immobilisations Incorporelle</v>
      </c>
      <c r="C336" s="9" t="str">
        <f t="shared" si="78"/>
        <v>-Admin Brand-Headquarter-Fabrication-Production</v>
      </c>
      <c r="D336" s="9" t="s">
        <v>450</v>
      </c>
      <c r="E336" s="9" t="s">
        <v>69</v>
      </c>
      <c r="F336" s="9" t="s">
        <v>110</v>
      </c>
      <c r="G336" s="9" t="s">
        <v>149</v>
      </c>
      <c r="H336" s="9" t="s">
        <v>150</v>
      </c>
      <c r="I336" s="9"/>
      <c r="J336" s="9"/>
      <c r="K336" s="26" t="str">
        <f t="shared" si="75"/>
        <v>681110ADMHQR101010</v>
      </c>
      <c r="L336" s="26"/>
      <c r="M336" s="10">
        <v>537.5</v>
      </c>
      <c r="N336" s="10">
        <v>537.5</v>
      </c>
      <c r="O336" s="10">
        <v>537.5</v>
      </c>
      <c r="P336" s="31">
        <f>'[1]D365 CY24'!AI381</f>
        <v>549.80531435949695</v>
      </c>
      <c r="Q336" s="31">
        <f>'[1]D365 CY24'!AJ381</f>
        <v>549.80531435949695</v>
      </c>
      <c r="R336" s="31">
        <f>'[1]D365 CY24'!AK381</f>
        <v>549.80531435949695</v>
      </c>
      <c r="S336" s="31">
        <f>'[1]D365 CY24'!AL381</f>
        <v>549.80531435949695</v>
      </c>
      <c r="T336" s="31">
        <f>'[1]D365 CY24'!AM381</f>
        <v>549.80531435949695</v>
      </c>
      <c r="U336" s="31">
        <f>'[1]D365 CY24'!AN381</f>
        <v>549.80531435949695</v>
      </c>
      <c r="V336" s="31">
        <f>'[1]D365 CY24'!AO381</f>
        <v>549.80531435949695</v>
      </c>
      <c r="W336" s="31">
        <f>'[1]D365 CY24'!AP381</f>
        <v>549.80531435949695</v>
      </c>
      <c r="X336" s="31">
        <f>'[1]D365 CY24'!AQ381</f>
        <v>549.80531435949695</v>
      </c>
      <c r="Y336" s="31"/>
      <c r="Z336" s="31"/>
      <c r="AA336" s="31"/>
      <c r="AB336" s="31"/>
      <c r="AC336" s="31"/>
      <c r="AD336" s="31"/>
      <c r="AE336" s="31"/>
      <c r="AF336" s="10">
        <f t="shared" si="79"/>
        <v>6560.7478292354735</v>
      </c>
    </row>
    <row r="337" spans="1:32" ht="16">
      <c r="A337" s="9" t="s">
        <v>451</v>
      </c>
      <c r="B337" s="9" t="str">
        <f t="shared" si="77"/>
        <v>Dotation Aux Amortissements Des Immobilisations Incorporelle</v>
      </c>
      <c r="C337" s="9" t="str">
        <f t="shared" si="78"/>
        <v>-Admin Brand-Headquarter-R&amp;D-Support Functions</v>
      </c>
      <c r="D337" s="9" t="s">
        <v>450</v>
      </c>
      <c r="E337" s="9" t="s">
        <v>69</v>
      </c>
      <c r="F337" s="9" t="s">
        <v>110</v>
      </c>
      <c r="G337" s="9" t="s">
        <v>157</v>
      </c>
      <c r="H337" s="9" t="s">
        <v>73</v>
      </c>
      <c r="I337" s="9"/>
      <c r="J337" s="9"/>
      <c r="K337" s="26" t="str">
        <f t="shared" si="75"/>
        <v>681110ADMHQR411841</v>
      </c>
      <c r="L337" s="26"/>
      <c r="M337" s="10">
        <v>3099.13</v>
      </c>
      <c r="N337" s="10">
        <v>3099.14</v>
      </c>
      <c r="O337" s="10">
        <v>3099.15</v>
      </c>
      <c r="P337" s="31">
        <f>'[1]D365 CY24'!AI382</f>
        <v>2527.1001609879208</v>
      </c>
      <c r="Q337" s="31">
        <f>'[1]D365 CY24'!AJ382</f>
        <v>2527.1001609879208</v>
      </c>
      <c r="R337" s="31">
        <f>'[1]D365 CY24'!AK382</f>
        <v>2527.1001609879208</v>
      </c>
      <c r="S337" s="31">
        <f>'[1]D365 CY24'!AL382</f>
        <v>2527.1001609879208</v>
      </c>
      <c r="T337" s="31">
        <f>'[1]D365 CY24'!AM382</f>
        <v>2527.1001609879208</v>
      </c>
      <c r="U337" s="31">
        <f>'[1]D365 CY24'!AN382</f>
        <v>2527.1001609879208</v>
      </c>
      <c r="V337" s="31">
        <f>'[1]D365 CY24'!AO382</f>
        <v>2527.1001609879208</v>
      </c>
      <c r="W337" s="31">
        <f>'[1]D365 CY24'!AP382</f>
        <v>2527.1001609879208</v>
      </c>
      <c r="X337" s="31">
        <f>'[1]D365 CY24'!AQ382</f>
        <v>2527.1001609879208</v>
      </c>
      <c r="Y337" s="31"/>
      <c r="Z337" s="31"/>
      <c r="AA337" s="31"/>
      <c r="AB337" s="31"/>
      <c r="AC337" s="31"/>
      <c r="AD337" s="31"/>
      <c r="AE337" s="31"/>
      <c r="AF337" s="10">
        <f t="shared" si="79"/>
        <v>32041.321448891285</v>
      </c>
    </row>
    <row r="338" spans="1:32" ht="16">
      <c r="A338" s="9" t="s">
        <v>452</v>
      </c>
      <c r="B338" s="9" t="str">
        <f t="shared" si="77"/>
        <v>Dotation Aux Amortissements Des Immobilisations Incorporelle</v>
      </c>
      <c r="C338" s="9" t="str">
        <f t="shared" si="78"/>
        <v>-Admin Brand-Headquarter-Services Communs-Support Functions</v>
      </c>
      <c r="D338" s="9" t="s">
        <v>450</v>
      </c>
      <c r="E338" s="9" t="s">
        <v>69</v>
      </c>
      <c r="F338" s="9" t="s">
        <v>110</v>
      </c>
      <c r="G338" s="9" t="s">
        <v>72</v>
      </c>
      <c r="H338" s="9" t="s">
        <v>73</v>
      </c>
      <c r="I338" s="9"/>
      <c r="J338" s="9"/>
      <c r="K338" s="26" t="str">
        <f t="shared" si="75"/>
        <v>681110ADMHQR412041</v>
      </c>
      <c r="L338" s="26"/>
      <c r="M338" s="10">
        <v>2487.8000000000002</v>
      </c>
      <c r="N338" s="10">
        <v>2487.8000000000002</v>
      </c>
      <c r="O338" s="10">
        <v>2487.8000000000002</v>
      </c>
      <c r="P338" s="31">
        <f>'[1]D365 CY24'!AI383</f>
        <v>268.9697274605345</v>
      </c>
      <c r="Q338" s="31">
        <f>'[1]D365 CY24'!AJ383</f>
        <v>268.9697274605345</v>
      </c>
      <c r="R338" s="31">
        <f>'[1]D365 CY24'!AK383</f>
        <v>268.9697274605345</v>
      </c>
      <c r="S338" s="31">
        <f>'[1]D365 CY24'!AL383</f>
        <v>268.9697274605345</v>
      </c>
      <c r="T338" s="31">
        <f>'[1]D365 CY24'!AM383</f>
        <v>268.9697274605345</v>
      </c>
      <c r="U338" s="31">
        <f>'[1]D365 CY24'!AN383</f>
        <v>268.9697274605345</v>
      </c>
      <c r="V338" s="31">
        <f>'[1]D365 CY24'!AO383</f>
        <v>268.9697274605345</v>
      </c>
      <c r="W338" s="31">
        <f>'[1]D365 CY24'!AP383</f>
        <v>268.9697274605345</v>
      </c>
      <c r="X338" s="31">
        <f>'[1]D365 CY24'!AQ383</f>
        <v>268.9697274605345</v>
      </c>
      <c r="Y338" s="31"/>
      <c r="Z338" s="31"/>
      <c r="AA338" s="31"/>
      <c r="AB338" s="31"/>
      <c r="AC338" s="31"/>
      <c r="AD338" s="31"/>
      <c r="AE338" s="31"/>
      <c r="AF338" s="10">
        <f t="shared" si="79"/>
        <v>9884.1275471448134</v>
      </c>
    </row>
    <row r="339" spans="1:32" ht="16">
      <c r="A339" s="9" t="s">
        <v>453</v>
      </c>
      <c r="B339" s="9" t="str">
        <f t="shared" si="77"/>
        <v>Dotation Aux Amortissements Des Immobilisations Incorporelle</v>
      </c>
      <c r="C339" s="9" t="str">
        <f t="shared" si="78"/>
        <v>-Admin Brand-Headquarter-Logisitque-Support Functions</v>
      </c>
      <c r="D339" s="9" t="s">
        <v>450</v>
      </c>
      <c r="E339" s="9" t="s">
        <v>69</v>
      </c>
      <c r="F339" s="9" t="s">
        <v>110</v>
      </c>
      <c r="G339" s="9" t="s">
        <v>113</v>
      </c>
      <c r="H339" s="9" t="s">
        <v>73</v>
      </c>
      <c r="I339" s="9"/>
      <c r="J339" s="9"/>
      <c r="K339" s="26" t="str">
        <f t="shared" si="75"/>
        <v>681110ADMHQR412341</v>
      </c>
      <c r="L339" s="26"/>
      <c r="M339" s="10">
        <v>0</v>
      </c>
      <c r="N339" s="10">
        <v>25291.279999999999</v>
      </c>
      <c r="O339" s="10">
        <v>12645.65</v>
      </c>
      <c r="P339" s="31">
        <f>'[1]D365 CY24'!AI384</f>
        <v>13019.266062010423</v>
      </c>
      <c r="Q339" s="31">
        <f>'[1]D365 CY24'!AJ384</f>
        <v>13019.266062010423</v>
      </c>
      <c r="R339" s="31">
        <f>'[1]D365 CY24'!AK384</f>
        <v>13019.266062010423</v>
      </c>
      <c r="S339" s="31">
        <f>'[1]D365 CY24'!AL384</f>
        <v>13019.266062010423</v>
      </c>
      <c r="T339" s="31">
        <f>'[1]D365 CY24'!AM384</f>
        <v>13019.266062010423</v>
      </c>
      <c r="U339" s="31">
        <f>'[1]D365 CY24'!AN384</f>
        <v>13019.266062010423</v>
      </c>
      <c r="V339" s="31">
        <f>'[1]D365 CY24'!AO384</f>
        <v>13019.266062010423</v>
      </c>
      <c r="W339" s="31">
        <f>'[1]D365 CY24'!AP384</f>
        <v>13019.266062010423</v>
      </c>
      <c r="X339" s="31">
        <f>'[1]D365 CY24'!AQ384</f>
        <v>13019.266062010423</v>
      </c>
      <c r="Y339" s="31"/>
      <c r="Z339" s="31"/>
      <c r="AA339" s="31"/>
      <c r="AB339" s="31"/>
      <c r="AC339" s="31"/>
      <c r="AD339" s="31"/>
      <c r="AE339" s="31"/>
      <c r="AF339" s="10">
        <f t="shared" si="79"/>
        <v>155110.32455809382</v>
      </c>
    </row>
    <row r="340" spans="1:32" ht="16">
      <c r="A340" s="9" t="s">
        <v>454</v>
      </c>
      <c r="B340" s="9" t="str">
        <f t="shared" si="77"/>
        <v>Dotation Aux Amortissements Des Immobilisations Incorporelle</v>
      </c>
      <c r="C340" s="9" t="str">
        <f t="shared" si="78"/>
        <v>-Admin Brand-Headquarter-Logistics-Supply Chain Support</v>
      </c>
      <c r="D340" s="9" t="s">
        <v>450</v>
      </c>
      <c r="E340" s="9" t="s">
        <v>69</v>
      </c>
      <c r="F340" s="9" t="s">
        <v>110</v>
      </c>
      <c r="G340" s="9" t="s">
        <v>115</v>
      </c>
      <c r="H340" s="9" t="s">
        <v>116</v>
      </c>
      <c r="I340" s="9"/>
      <c r="J340" s="9"/>
      <c r="K340" s="26" t="str">
        <f t="shared" si="75"/>
        <v>681110ADMHQR421042</v>
      </c>
      <c r="L340" s="26"/>
      <c r="M340" s="10">
        <v>12645.64</v>
      </c>
      <c r="N340" s="10">
        <v>-12645.64</v>
      </c>
      <c r="O340" s="10">
        <v>0</v>
      </c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1"/>
      <c r="AB340" s="31"/>
      <c r="AC340" s="31"/>
      <c r="AD340" s="31"/>
      <c r="AE340" s="31"/>
      <c r="AF340" s="10">
        <f t="shared" si="79"/>
        <v>0</v>
      </c>
    </row>
    <row r="341" spans="1:32" ht="16">
      <c r="A341" s="9" t="s">
        <v>455</v>
      </c>
      <c r="B341" s="9" t="str">
        <f t="shared" si="77"/>
        <v>Dotation Aux Amortissements Des Immobilisations Corporelles</v>
      </c>
      <c r="C341" s="9" t="str">
        <f t="shared" si="78"/>
        <v>-Admin Brand-Headquarter-Fabrication-Production</v>
      </c>
      <c r="D341" s="9" t="s">
        <v>456</v>
      </c>
      <c r="E341" s="9" t="s">
        <v>69</v>
      </c>
      <c r="F341" s="9" t="s">
        <v>110</v>
      </c>
      <c r="G341" s="9" t="s">
        <v>149</v>
      </c>
      <c r="H341" s="9" t="s">
        <v>150</v>
      </c>
      <c r="I341" s="9"/>
      <c r="J341" s="9"/>
      <c r="K341" s="26" t="str">
        <f t="shared" si="75"/>
        <v>681120ADMHQR101010</v>
      </c>
      <c r="L341" s="26"/>
      <c r="M341" s="10">
        <v>3627.51</v>
      </c>
      <c r="N341" s="10">
        <v>3653.43</v>
      </c>
      <c r="O341" s="10">
        <v>3981.15</v>
      </c>
      <c r="P341" s="31">
        <f>'[1]D365 CY24'!AI385</f>
        <v>3423.2902011303395</v>
      </c>
      <c r="Q341" s="31">
        <f>'[1]D365 CY24'!AJ385</f>
        <v>3423.2902011303395</v>
      </c>
      <c r="R341" s="31">
        <f>'[1]D365 CY24'!AK385</f>
        <v>3423.2902011303395</v>
      </c>
      <c r="S341" s="31">
        <f>'[1]D365 CY24'!AL385</f>
        <v>3423.2902011303395</v>
      </c>
      <c r="T341" s="31">
        <f>'[1]D365 CY24'!AM385</f>
        <v>3423.2902011303395</v>
      </c>
      <c r="U341" s="31">
        <f>'[1]D365 CY24'!AN385</f>
        <v>3423.2902011303395</v>
      </c>
      <c r="V341" s="31">
        <f>'[1]D365 CY24'!AO385</f>
        <v>3423.2902011303395</v>
      </c>
      <c r="W341" s="31">
        <f>'[1]D365 CY24'!AP385</f>
        <v>3423.2902011303395</v>
      </c>
      <c r="X341" s="31">
        <f>'[1]D365 CY24'!AQ385</f>
        <v>3423.2902011303395</v>
      </c>
      <c r="Y341" s="31"/>
      <c r="Z341" s="31"/>
      <c r="AA341" s="31"/>
      <c r="AB341" s="31"/>
      <c r="AC341" s="31"/>
      <c r="AD341" s="31"/>
      <c r="AE341" s="31"/>
      <c r="AF341" s="10">
        <f t="shared" si="79"/>
        <v>42071.701810173043</v>
      </c>
    </row>
    <row r="342" spans="1:32" ht="16">
      <c r="A342" s="9" t="s">
        <v>457</v>
      </c>
      <c r="B342" s="9" t="str">
        <f t="shared" si="77"/>
        <v>Dotation Aux Amortissements Des Immobilisations Corporelles</v>
      </c>
      <c r="C342" s="9" t="str">
        <f t="shared" si="78"/>
        <v>-Admin Brand-Headquarter-Maceration-Production</v>
      </c>
      <c r="D342" s="9" t="s">
        <v>456</v>
      </c>
      <c r="E342" s="9" t="s">
        <v>69</v>
      </c>
      <c r="F342" s="9" t="s">
        <v>110</v>
      </c>
      <c r="G342" s="9" t="s">
        <v>458</v>
      </c>
      <c r="H342" s="9" t="s">
        <v>150</v>
      </c>
      <c r="I342" s="9"/>
      <c r="J342" s="9"/>
      <c r="K342" s="26" t="str">
        <f t="shared" si="75"/>
        <v>681120ADMHQR101110</v>
      </c>
      <c r="L342" s="26"/>
      <c r="M342" s="10">
        <v>5862.8</v>
      </c>
      <c r="N342" s="10">
        <v>5689.47</v>
      </c>
      <c r="O342" s="10">
        <v>5516.15</v>
      </c>
      <c r="P342" s="31">
        <f>'[1]D365 CY24'!AI390</f>
        <v>6142.9492831605239</v>
      </c>
      <c r="Q342" s="31">
        <f>'[1]D365 CY24'!AJ390</f>
        <v>6142.9492831605239</v>
      </c>
      <c r="R342" s="31">
        <f>'[1]D365 CY24'!AK390</f>
        <v>6142.9492831605239</v>
      </c>
      <c r="S342" s="31">
        <f>'[1]D365 CY24'!AL390</f>
        <v>6142.9492831605239</v>
      </c>
      <c r="T342" s="31">
        <f>'[1]D365 CY24'!AM390</f>
        <v>6142.9492831605239</v>
      </c>
      <c r="U342" s="31">
        <f>'[1]D365 CY24'!AN390</f>
        <v>6142.9492831605239</v>
      </c>
      <c r="V342" s="31">
        <f>'[1]D365 CY24'!AO390</f>
        <v>6142.9492831605239</v>
      </c>
      <c r="W342" s="31">
        <f>'[1]D365 CY24'!AP390</f>
        <v>6142.9492831605239</v>
      </c>
      <c r="X342" s="31">
        <f>'[1]D365 CY24'!AQ390</f>
        <v>6142.9492831605239</v>
      </c>
      <c r="Y342" s="31"/>
      <c r="Z342" s="31"/>
      <c r="AA342" s="31"/>
      <c r="AB342" s="31"/>
      <c r="AC342" s="31"/>
      <c r="AD342" s="31"/>
      <c r="AE342" s="31"/>
      <c r="AF342" s="10">
        <f t="shared" si="79"/>
        <v>72354.963548444706</v>
      </c>
    </row>
    <row r="343" spans="1:32" ht="16">
      <c r="A343" s="9" t="s">
        <v>459</v>
      </c>
      <c r="B343" s="9" t="str">
        <f t="shared" si="77"/>
        <v>Dotation Aux Amortissements Des Immobilisations Corporelles</v>
      </c>
      <c r="C343" s="9" t="str">
        <f t="shared" si="78"/>
        <v>-Admin Brand-Headquarter-R&amp;D-Support Functions</v>
      </c>
      <c r="D343" s="9" t="s">
        <v>456</v>
      </c>
      <c r="E343" s="9" t="s">
        <v>69</v>
      </c>
      <c r="F343" s="9" t="s">
        <v>110</v>
      </c>
      <c r="G343" s="9" t="s">
        <v>157</v>
      </c>
      <c r="H343" s="9" t="s">
        <v>73</v>
      </c>
      <c r="I343" s="9"/>
      <c r="J343" s="9"/>
      <c r="K343" s="26" t="str">
        <f t="shared" si="75"/>
        <v>681120ADMHQR411841</v>
      </c>
      <c r="L343" s="26"/>
      <c r="M343" s="10">
        <v>6722.05</v>
      </c>
      <c r="N343" s="10">
        <v>6774.49</v>
      </c>
      <c r="O343" s="10">
        <v>6774.49</v>
      </c>
      <c r="P343" s="31">
        <f>'[1]D365 CY24'!AI391</f>
        <v>6934.6521309940899</v>
      </c>
      <c r="Q343" s="31">
        <f>'[1]D365 CY24'!AJ391</f>
        <v>6934.6521309940899</v>
      </c>
      <c r="R343" s="31">
        <f>'[1]D365 CY24'!AK391</f>
        <v>6934.6521309940899</v>
      </c>
      <c r="S343" s="31">
        <f>'[1]D365 CY24'!AL391</f>
        <v>6934.6521309940899</v>
      </c>
      <c r="T343" s="31">
        <f>'[1]D365 CY24'!AM391</f>
        <v>6934.6521309940899</v>
      </c>
      <c r="U343" s="31">
        <f>'[1]D365 CY24'!AN391</f>
        <v>6934.6521309940899</v>
      </c>
      <c r="V343" s="31">
        <f>'[1]D365 CY24'!AO391</f>
        <v>6934.6521309940899</v>
      </c>
      <c r="W343" s="31">
        <f>'[1]D365 CY24'!AP391</f>
        <v>6934.6521309940899</v>
      </c>
      <c r="X343" s="31">
        <f>'[1]D365 CY24'!AQ391</f>
        <v>6934.6521309940899</v>
      </c>
      <c r="Y343" s="31"/>
      <c r="Z343" s="31"/>
      <c r="AA343" s="31"/>
      <c r="AB343" s="31"/>
      <c r="AC343" s="31"/>
      <c r="AD343" s="31"/>
      <c r="AE343" s="31"/>
      <c r="AF343" s="10">
        <f t="shared" si="79"/>
        <v>82682.899178946798</v>
      </c>
    </row>
    <row r="344" spans="1:32" ht="16">
      <c r="A344" s="9" t="s">
        <v>460</v>
      </c>
      <c r="B344" s="9" t="str">
        <f t="shared" si="77"/>
        <v>Dotation Aux Amortissements Des Immobilisations Corporelles</v>
      </c>
      <c r="C344" s="9" t="str">
        <f t="shared" si="78"/>
        <v>-Admin Brand-Headquarter-Services Communs-Support Functions</v>
      </c>
      <c r="D344" s="9" t="s">
        <v>456</v>
      </c>
      <c r="E344" s="9" t="s">
        <v>69</v>
      </c>
      <c r="F344" s="9" t="s">
        <v>110</v>
      </c>
      <c r="G344" s="9" t="s">
        <v>72</v>
      </c>
      <c r="H344" s="9" t="s">
        <v>73</v>
      </c>
      <c r="I344" s="9"/>
      <c r="J344" s="9"/>
      <c r="K344" s="26" t="str">
        <f t="shared" si="75"/>
        <v>681120ADMHQR412041</v>
      </c>
      <c r="L344" s="26"/>
      <c r="M344" s="10">
        <v>17581.060000000001</v>
      </c>
      <c r="N344" s="10">
        <v>17541.57</v>
      </c>
      <c r="O344" s="10">
        <v>17553.810000000001</v>
      </c>
      <c r="P344" s="31">
        <f>'[1]D365 CY24'!AI392</f>
        <v>18234.56745660368</v>
      </c>
      <c r="Q344" s="31">
        <f>'[1]D365 CY24'!AJ392</f>
        <v>18234.56745660368</v>
      </c>
      <c r="R344" s="31">
        <f>'[1]D365 CY24'!AK392</f>
        <v>18234.56745660368</v>
      </c>
      <c r="S344" s="31">
        <f>'[1]D365 CY24'!AL392</f>
        <v>18234.56745660368</v>
      </c>
      <c r="T344" s="31">
        <f>'[1]D365 CY24'!AM392</f>
        <v>18234.56745660368</v>
      </c>
      <c r="U344" s="31">
        <f>'[1]D365 CY24'!AN392</f>
        <v>18234.56745660368</v>
      </c>
      <c r="V344" s="31">
        <f>'[1]D365 CY24'!AO392</f>
        <v>18234.56745660368</v>
      </c>
      <c r="W344" s="31">
        <f>'[1]D365 CY24'!AP392</f>
        <v>18234.56745660368</v>
      </c>
      <c r="X344" s="31">
        <f>'[1]D365 CY24'!AQ392</f>
        <v>18234.56745660368</v>
      </c>
      <c r="Y344" s="31"/>
      <c r="Z344" s="31"/>
      <c r="AA344" s="31"/>
      <c r="AB344" s="31"/>
      <c r="AC344" s="31"/>
      <c r="AD344" s="31"/>
      <c r="AE344" s="31"/>
      <c r="AF344" s="10">
        <f t="shared" si="79"/>
        <v>216787.54710943316</v>
      </c>
    </row>
    <row r="345" spans="1:32" ht="16">
      <c r="A345" s="9" t="s">
        <v>461</v>
      </c>
      <c r="B345" s="9" t="str">
        <f t="shared" si="77"/>
        <v>Dotation Aux Amortissements Des Immobilisations Corporelles</v>
      </c>
      <c r="C345" s="9" t="str">
        <f t="shared" si="78"/>
        <v>-Admin Brand-Headquarter-Logisitque-Support Functions</v>
      </c>
      <c r="D345" s="9" t="s">
        <v>456</v>
      </c>
      <c r="E345" s="9" t="s">
        <v>69</v>
      </c>
      <c r="F345" s="9" t="s">
        <v>110</v>
      </c>
      <c r="G345" s="9" t="s">
        <v>113</v>
      </c>
      <c r="H345" s="9" t="s">
        <v>73</v>
      </c>
      <c r="I345" s="9"/>
      <c r="J345" s="9"/>
      <c r="K345" s="26" t="str">
        <f t="shared" si="75"/>
        <v>681120ADMHQR412341</v>
      </c>
      <c r="L345" s="26"/>
      <c r="M345" s="10">
        <v>0</v>
      </c>
      <c r="N345" s="10">
        <v>5780.24</v>
      </c>
      <c r="O345" s="10">
        <v>2941.41</v>
      </c>
      <c r="P345" s="31">
        <f>'[1]D365 CY24'!AI394+'[1]D365 CY24'!AI400</f>
        <v>7363.6522527050774</v>
      </c>
      <c r="Q345" s="31">
        <f>'[1]D365 CY24'!AJ394+'[1]D365 CY24'!AJ400</f>
        <v>10724.76336381619</v>
      </c>
      <c r="R345" s="31">
        <f>'[1]D365 CY24'!AK394+'[1]D365 CY24'!AK400</f>
        <v>25599.763363816197</v>
      </c>
      <c r="S345" s="31">
        <f>'[1]D365 CY24'!AL394+'[1]D365 CY24'!AL400</f>
        <v>13002.541141593967</v>
      </c>
      <c r="T345" s="31">
        <f>'[1]D365 CY24'!AM394+'[1]D365 CY24'!AM400</f>
        <v>10946.985586038412</v>
      </c>
      <c r="U345" s="31">
        <f>'[1]D365 CY24'!AN394+'[1]D365 CY24'!AN400</f>
        <v>15558.096697149522</v>
      </c>
      <c r="V345" s="31">
        <f>'[1]D365 CY24'!AO394+'[1]D365 CY24'!AO400</f>
        <v>25641.43003048285</v>
      </c>
      <c r="W345" s="31">
        <f>'[1]D365 CY24'!AP394+'[1]D365 CY24'!AP400</f>
        <v>20613.65225270508</v>
      </c>
      <c r="X345" s="31">
        <f>'[1]D365 CY24'!AQ394+'[1]D365 CY24'!AQ400</f>
        <v>20613.65225270508</v>
      </c>
      <c r="Y345" s="31"/>
      <c r="Z345" s="31"/>
      <c r="AA345" s="31"/>
      <c r="AB345" s="31"/>
      <c r="AC345" s="31"/>
      <c r="AD345" s="31"/>
      <c r="AE345" s="31"/>
      <c r="AF345" s="10">
        <f t="shared" si="79"/>
        <v>158786.18694101236</v>
      </c>
    </row>
    <row r="346" spans="1:32" ht="16">
      <c r="A346" s="9" t="s">
        <v>462</v>
      </c>
      <c r="B346" s="9" t="str">
        <f t="shared" si="77"/>
        <v>Dotation Aux Amortissements Des Immobilisations Corporelles</v>
      </c>
      <c r="C346" s="9" t="str">
        <f t="shared" si="78"/>
        <v>-Admin Brand-Headquarter-Qualité-Support Functions</v>
      </c>
      <c r="D346" s="9" t="s">
        <v>456</v>
      </c>
      <c r="E346" s="9" t="s">
        <v>69</v>
      </c>
      <c r="F346" s="9" t="s">
        <v>110</v>
      </c>
      <c r="G346" s="9" t="s">
        <v>145</v>
      </c>
      <c r="H346" s="9" t="s">
        <v>73</v>
      </c>
      <c r="I346" s="9"/>
      <c r="J346" s="9"/>
      <c r="K346" s="26" t="str">
        <f t="shared" si="75"/>
        <v>681120ADMHQR412441</v>
      </c>
      <c r="L346" s="26"/>
      <c r="M346" s="10">
        <v>414.98</v>
      </c>
      <c r="N346" s="10">
        <v>414.98</v>
      </c>
      <c r="O346" s="10">
        <v>414.98</v>
      </c>
      <c r="P346" s="31">
        <f>'[1]D365 CY24'!AI393</f>
        <v>405.29390187231968</v>
      </c>
      <c r="Q346" s="31">
        <f>'[1]D365 CY24'!AJ393</f>
        <v>405.29390187231968</v>
      </c>
      <c r="R346" s="31">
        <f>'[1]D365 CY24'!AK393</f>
        <v>405.29390187231968</v>
      </c>
      <c r="S346" s="31">
        <f>'[1]D365 CY24'!AL393</f>
        <v>405.29390187231968</v>
      </c>
      <c r="T346" s="31">
        <f>'[1]D365 CY24'!AM393</f>
        <v>405.29390187231968</v>
      </c>
      <c r="U346" s="31">
        <f>'[1]D365 CY24'!AN393</f>
        <v>405.29390187231968</v>
      </c>
      <c r="V346" s="31">
        <f>'[1]D365 CY24'!AO393</f>
        <v>405.29390187231968</v>
      </c>
      <c r="W346" s="31">
        <f>'[1]D365 CY24'!AP393</f>
        <v>405.29390187231968</v>
      </c>
      <c r="X346" s="31">
        <f>'[1]D365 CY24'!AQ393</f>
        <v>405.29390187231968</v>
      </c>
      <c r="Y346" s="31"/>
      <c r="Z346" s="31"/>
      <c r="AA346" s="31"/>
      <c r="AB346" s="31"/>
      <c r="AC346" s="31"/>
      <c r="AD346" s="31"/>
      <c r="AE346" s="31"/>
      <c r="AF346" s="10">
        <f t="shared" si="79"/>
        <v>4892.5851168508771</v>
      </c>
    </row>
    <row r="347" spans="1:32" ht="16">
      <c r="A347" s="9" t="s">
        <v>463</v>
      </c>
      <c r="B347" s="9" t="str">
        <f t="shared" si="77"/>
        <v>Dotation Aux Amortissements Des Immobilisations Corporelles</v>
      </c>
      <c r="C347" s="9" t="str">
        <f t="shared" si="78"/>
        <v>-Admin Brand-Headquarter-Logistics-Supply Chain Support</v>
      </c>
      <c r="D347" s="9" t="s">
        <v>456</v>
      </c>
      <c r="E347" s="9" t="s">
        <v>69</v>
      </c>
      <c r="F347" s="9" t="s">
        <v>110</v>
      </c>
      <c r="G347" s="9" t="s">
        <v>115</v>
      </c>
      <c r="H347" s="9" t="s">
        <v>116</v>
      </c>
      <c r="I347" s="9"/>
      <c r="J347" s="9"/>
      <c r="K347" s="26" t="str">
        <f t="shared" si="75"/>
        <v>681120ADMHQR421042</v>
      </c>
      <c r="L347" s="26"/>
      <c r="M347" s="10">
        <v>2859.61</v>
      </c>
      <c r="N347" s="10">
        <v>-2859.61</v>
      </c>
      <c r="O347" s="10">
        <v>0</v>
      </c>
      <c r="P347" s="31"/>
      <c r="Q347" s="31"/>
      <c r="R347" s="31"/>
      <c r="S347" s="31"/>
      <c r="T347" s="31"/>
      <c r="U347" s="31"/>
      <c r="V347" s="31"/>
      <c r="W347" s="31"/>
      <c r="X347" s="31"/>
      <c r="Y347" s="31"/>
      <c r="Z347" s="31"/>
      <c r="AA347" s="31"/>
      <c r="AB347" s="31"/>
      <c r="AC347" s="31"/>
      <c r="AD347" s="31"/>
      <c r="AE347" s="31"/>
      <c r="AF347" s="10">
        <f t="shared" si="79"/>
        <v>0</v>
      </c>
    </row>
    <row r="348" spans="1:32" ht="16">
      <c r="A348" s="9" t="s">
        <v>464</v>
      </c>
      <c r="B348" s="9" t="str">
        <f t="shared" ref="B348:B349" si="80">LEFT(A348,SEARCH("-Creed",A348)-1)</f>
        <v>Dotation Aux Amortissements Des Immobilisations Corporelles</v>
      </c>
      <c r="C348" s="9" t="str">
        <f t="shared" si="78"/>
        <v>-Creed-Headquarter-Maceration-Production</v>
      </c>
      <c r="D348" s="9" t="s">
        <v>456</v>
      </c>
      <c r="E348" s="9" t="s">
        <v>62</v>
      </c>
      <c r="F348" s="9" t="s">
        <v>110</v>
      </c>
      <c r="G348" s="9" t="s">
        <v>458</v>
      </c>
      <c r="H348" s="9" t="s">
        <v>150</v>
      </c>
      <c r="I348" s="9"/>
      <c r="J348" s="9"/>
      <c r="K348" s="26" t="str">
        <f t="shared" si="75"/>
        <v>681120CRDHQR101110</v>
      </c>
      <c r="L348" s="26"/>
      <c r="M348" s="10">
        <v>571.83000000000004</v>
      </c>
      <c r="N348" s="10">
        <v>571.83000000000004</v>
      </c>
      <c r="O348" s="10">
        <v>571.83000000000004</v>
      </c>
      <c r="P348" s="31">
        <f>'[1]D365 CY24'!AI396</f>
        <v>585.94597605149704</v>
      </c>
      <c r="Q348" s="31">
        <f>'[1]D365 CY24'!AJ396</f>
        <v>585.94597605149704</v>
      </c>
      <c r="R348" s="31">
        <f>'[1]D365 CY24'!AK396</f>
        <v>585.94597605149704</v>
      </c>
      <c r="S348" s="31">
        <f>'[1]D365 CY24'!AL396</f>
        <v>585.94597605149704</v>
      </c>
      <c r="T348" s="31">
        <f>'[1]D365 CY24'!AM396</f>
        <v>585.94597605149704</v>
      </c>
      <c r="U348" s="31">
        <f>'[1]D365 CY24'!AN396</f>
        <v>585.94597605149704</v>
      </c>
      <c r="V348" s="31">
        <f>'[1]D365 CY24'!AO396</f>
        <v>585.94597605149704</v>
      </c>
      <c r="W348" s="31">
        <f>'[1]D365 CY24'!AP396</f>
        <v>585.94597605149704</v>
      </c>
      <c r="X348" s="31">
        <f>'[1]D365 CY24'!AQ396</f>
        <v>585.94597605149704</v>
      </c>
      <c r="Y348" s="31"/>
      <c r="Z348" s="31"/>
      <c r="AA348" s="31"/>
      <c r="AB348" s="31"/>
      <c r="AC348" s="31"/>
      <c r="AD348" s="31"/>
      <c r="AE348" s="31"/>
      <c r="AF348" s="10">
        <f t="shared" si="79"/>
        <v>6989.0037844634744</v>
      </c>
    </row>
    <row r="349" spans="1:32" ht="16">
      <c r="A349" s="9" t="s">
        <v>465</v>
      </c>
      <c r="B349" s="9" t="str">
        <f t="shared" si="80"/>
        <v>Dotation Aux Amortissements Des Immobilisations Corporelles</v>
      </c>
      <c r="C349" s="9" t="str">
        <f t="shared" si="78"/>
        <v>-Creed-Headquarter-R&amp;D-Support Functions</v>
      </c>
      <c r="D349" s="9" t="s">
        <v>456</v>
      </c>
      <c r="E349" s="9" t="s">
        <v>62</v>
      </c>
      <c r="F349" s="9" t="s">
        <v>110</v>
      </c>
      <c r="G349" s="9" t="s">
        <v>157</v>
      </c>
      <c r="H349" s="9" t="s">
        <v>73</v>
      </c>
      <c r="I349" s="9"/>
      <c r="J349" s="9"/>
      <c r="K349" s="26" t="str">
        <f t="shared" si="75"/>
        <v>681120CRDHQR411841</v>
      </c>
      <c r="L349" s="26"/>
      <c r="M349" s="10">
        <v>322.22000000000003</v>
      </c>
      <c r="N349" s="10">
        <v>322.22000000000003</v>
      </c>
      <c r="O349" s="10">
        <v>322.22000000000003</v>
      </c>
      <c r="P349" s="31">
        <f>'[1]D365 CY24'!AI397</f>
        <v>330.17419933076849</v>
      </c>
      <c r="Q349" s="31">
        <f>'[1]D365 CY24'!AJ397</f>
        <v>330.17419933076849</v>
      </c>
      <c r="R349" s="31">
        <f>'[1]D365 CY24'!AK397</f>
        <v>330.17419933076849</v>
      </c>
      <c r="S349" s="31">
        <f>'[1]D365 CY24'!AL397</f>
        <v>330.17419933076849</v>
      </c>
      <c r="T349" s="31">
        <f>'[1]D365 CY24'!AM397</f>
        <v>330.17419933076849</v>
      </c>
      <c r="U349" s="31">
        <f>'[1]D365 CY24'!AN397</f>
        <v>330.17419933076849</v>
      </c>
      <c r="V349" s="31">
        <f>'[1]D365 CY24'!AO397</f>
        <v>330.17419933076849</v>
      </c>
      <c r="W349" s="31">
        <f>'[1]D365 CY24'!AP397</f>
        <v>330.17419933076849</v>
      </c>
      <c r="X349" s="31">
        <f>'[1]D365 CY24'!AQ397</f>
        <v>330.17419933076849</v>
      </c>
      <c r="Y349" s="31"/>
      <c r="Z349" s="31"/>
      <c r="AA349" s="31"/>
      <c r="AB349" s="31"/>
      <c r="AC349" s="31"/>
      <c r="AD349" s="31"/>
      <c r="AE349" s="31"/>
      <c r="AF349" s="10">
        <f t="shared" si="79"/>
        <v>3938.2277939769174</v>
      </c>
    </row>
    <row r="350" spans="1:32" ht="16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6" t="str">
        <f t="shared" si="75"/>
        <v/>
      </c>
      <c r="L350" s="26"/>
      <c r="M350" s="23"/>
      <c r="N350" s="23"/>
      <c r="O350" s="23"/>
      <c r="P350" s="32"/>
      <c r="Q350" s="32"/>
      <c r="R350" s="32"/>
      <c r="S350" s="32"/>
      <c r="T350" s="32"/>
      <c r="U350" s="32"/>
      <c r="V350" s="32"/>
      <c r="W350" s="32"/>
      <c r="X350" s="32"/>
      <c r="Y350" s="32"/>
      <c r="Z350" s="32"/>
      <c r="AA350" s="32"/>
      <c r="AB350" s="32"/>
      <c r="AC350" s="32"/>
      <c r="AD350" s="32"/>
      <c r="AE350" s="32"/>
      <c r="AF350" s="23"/>
    </row>
    <row r="351" spans="1:32" ht="16">
      <c r="A351" s="9" t="s">
        <v>466</v>
      </c>
      <c r="B351" s="9"/>
      <c r="C351" s="9"/>
      <c r="D351" s="9"/>
      <c r="E351" s="9"/>
      <c r="F351" s="9"/>
      <c r="G351" s="9"/>
      <c r="H351" s="9"/>
      <c r="I351" s="9"/>
      <c r="J351" s="9"/>
      <c r="K351" s="26" t="str">
        <f t="shared" si="75"/>
        <v/>
      </c>
      <c r="L351" s="26"/>
      <c r="M351" s="10">
        <v>56732.13</v>
      </c>
      <c r="N351" s="10">
        <v>56658.7</v>
      </c>
      <c r="O351" s="10">
        <v>56846.14</v>
      </c>
      <c r="P351" s="31">
        <f>SUM(P335:P349)</f>
        <v>59785.666666666664</v>
      </c>
      <c r="Q351" s="31">
        <f t="shared" ref="Q351:X351" si="81">SUM(Q335:Q349)</f>
        <v>63146.777777777781</v>
      </c>
      <c r="R351" s="31">
        <f t="shared" si="81"/>
        <v>78021.777777777796</v>
      </c>
      <c r="S351" s="31">
        <f t="shared" si="81"/>
        <v>65424.555555555555</v>
      </c>
      <c r="T351" s="31">
        <f t="shared" si="81"/>
        <v>63369</v>
      </c>
      <c r="U351" s="31">
        <f t="shared" si="81"/>
        <v>67980.111111111124</v>
      </c>
      <c r="V351" s="31">
        <f t="shared" si="81"/>
        <v>78063.444444444453</v>
      </c>
      <c r="W351" s="31">
        <f t="shared" si="81"/>
        <v>73035.666666666686</v>
      </c>
      <c r="X351" s="31">
        <f t="shared" si="81"/>
        <v>73035.666666666686</v>
      </c>
      <c r="Y351" s="31"/>
      <c r="Z351" s="31"/>
      <c r="AA351" s="31"/>
      <c r="AB351" s="31"/>
      <c r="AC351" s="31"/>
      <c r="AD351" s="31"/>
      <c r="AE351" s="31"/>
      <c r="AF351" s="10">
        <f>SUM(M351:X351)</f>
        <v>792099.63666666695</v>
      </c>
    </row>
    <row r="352" spans="1:32" ht="16">
      <c r="A352" s="9" t="s">
        <v>44</v>
      </c>
      <c r="B352" s="9"/>
      <c r="C352" s="9"/>
      <c r="D352" s="9"/>
      <c r="E352" s="9"/>
      <c r="F352" s="9"/>
      <c r="G352" s="9"/>
      <c r="H352" s="9"/>
      <c r="I352" s="9"/>
      <c r="J352" s="9"/>
      <c r="K352" s="26" t="str">
        <f t="shared" si="75"/>
        <v/>
      </c>
      <c r="L352" s="26"/>
      <c r="M352" s="10">
        <v>0</v>
      </c>
      <c r="N352" s="10">
        <v>0</v>
      </c>
      <c r="O352" s="10">
        <v>0</v>
      </c>
      <c r="P352" s="31">
        <v>0</v>
      </c>
      <c r="Q352" s="31">
        <v>0</v>
      </c>
      <c r="R352" s="31">
        <v>0</v>
      </c>
      <c r="S352" s="31">
        <v>0</v>
      </c>
      <c r="T352" s="31">
        <v>0</v>
      </c>
      <c r="U352" s="31">
        <v>0</v>
      </c>
      <c r="V352" s="31">
        <v>0</v>
      </c>
      <c r="W352" s="31">
        <v>0</v>
      </c>
      <c r="X352" s="31">
        <v>0</v>
      </c>
      <c r="Y352" s="31"/>
      <c r="Z352" s="31"/>
      <c r="AA352" s="31"/>
      <c r="AB352" s="31"/>
      <c r="AC352" s="31"/>
      <c r="AD352" s="31"/>
      <c r="AE352" s="31"/>
      <c r="AF352" s="10">
        <v>0</v>
      </c>
    </row>
    <row r="353" spans="1:32" ht="16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6" t="str">
        <f t="shared" si="75"/>
        <v/>
      </c>
      <c r="L353" s="26"/>
      <c r="M353" s="22"/>
      <c r="N353" s="22"/>
      <c r="O353" s="22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  <c r="AA353" s="29"/>
      <c r="AB353" s="29"/>
      <c r="AC353" s="29"/>
      <c r="AD353" s="29"/>
      <c r="AE353" s="29"/>
      <c r="AF353" s="22"/>
    </row>
    <row r="354" spans="1:32" ht="16">
      <c r="A354" s="24" t="s">
        <v>66</v>
      </c>
      <c r="B354" s="24"/>
      <c r="C354" s="24"/>
      <c r="D354" s="24"/>
      <c r="E354" s="24"/>
      <c r="F354" s="24"/>
      <c r="G354" s="24"/>
      <c r="H354" s="24"/>
      <c r="I354" s="24"/>
      <c r="J354" s="24"/>
      <c r="K354" s="26" t="str">
        <f t="shared" si="75"/>
        <v/>
      </c>
      <c r="L354" s="26"/>
      <c r="M354" s="24"/>
      <c r="N354" s="24"/>
      <c r="O354" s="24"/>
      <c r="P354" s="30"/>
      <c r="Q354" s="30"/>
      <c r="R354" s="30"/>
      <c r="S354" s="30"/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  <c r="AF354" s="24"/>
    </row>
    <row r="355" spans="1:32" ht="16">
      <c r="A355" s="9" t="s">
        <v>467</v>
      </c>
      <c r="B355" s="9" t="str">
        <f t="shared" ref="B355:B357" si="82">LEFT(A355,SEARCH("-Admin",A355)-1)</f>
        <v>Subvention D'exploitation</v>
      </c>
      <c r="C355" s="9" t="str">
        <f t="shared" ref="C355:C357" si="83">MID(A355,LEN(B355)+1,1000)</f>
        <v>-Admin Brand-Headquarter-Services Communs-Support Functions</v>
      </c>
      <c r="D355" s="9" t="s">
        <v>468</v>
      </c>
      <c r="E355" s="9" t="s">
        <v>69</v>
      </c>
      <c r="F355" s="9" t="s">
        <v>110</v>
      </c>
      <c r="G355" s="9" t="s">
        <v>72</v>
      </c>
      <c r="H355" s="9" t="s">
        <v>73</v>
      </c>
      <c r="I355" s="9"/>
      <c r="J355" s="9"/>
      <c r="K355" s="26" t="str">
        <f t="shared" si="75"/>
        <v>740000ADMHQR412041</v>
      </c>
      <c r="L355" s="26"/>
      <c r="M355" s="10">
        <v>0</v>
      </c>
      <c r="N355" s="10">
        <v>-1000</v>
      </c>
      <c r="O355" s="10">
        <v>-1000</v>
      </c>
      <c r="P355" s="31">
        <f>'[1]D365 CY24'!AI406</f>
        <v>-1333.32</v>
      </c>
      <c r="Q355" s="31">
        <f>'[1]D365 CY24'!AJ406</f>
        <v>-1333.32</v>
      </c>
      <c r="R355" s="31">
        <f>'[1]D365 CY24'!AK406</f>
        <v>-1333.32</v>
      </c>
      <c r="S355" s="31">
        <f>'[1]D365 CY24'!AL406</f>
        <v>-1333.32</v>
      </c>
      <c r="T355" s="31">
        <f>'[1]D365 CY24'!AM406</f>
        <v>-1333.32</v>
      </c>
      <c r="U355" s="31">
        <f>'[1]D365 CY24'!AN406</f>
        <v>-1333.32</v>
      </c>
      <c r="V355" s="31">
        <f>'[1]D365 CY24'!AO406</f>
        <v>-1333.32</v>
      </c>
      <c r="W355" s="31">
        <f>'[1]D365 CY24'!AP406</f>
        <v>-1333.32</v>
      </c>
      <c r="X355" s="31">
        <f>'[1]D365 CY24'!AQ406</f>
        <v>-1333.32</v>
      </c>
      <c r="Y355" s="31"/>
      <c r="Z355" s="31"/>
      <c r="AA355" s="31"/>
      <c r="AB355" s="31"/>
      <c r="AC355" s="31"/>
      <c r="AD355" s="31"/>
      <c r="AE355" s="31"/>
      <c r="AF355" s="10">
        <f t="shared" ref="AF355:AF357" si="84">SUM(M355:X355)</f>
        <v>-13999.879999999997</v>
      </c>
    </row>
    <row r="356" spans="1:32" ht="16">
      <c r="A356" s="9" t="s">
        <v>469</v>
      </c>
      <c r="B356" s="9" t="str">
        <f t="shared" si="82"/>
        <v>Produits De Cession Immobilisations Corporelles</v>
      </c>
      <c r="C356" s="9" t="str">
        <f t="shared" si="83"/>
        <v>-Admin Brand-Headquarter-Logisitque-Support Functions</v>
      </c>
      <c r="D356" s="9" t="s">
        <v>470</v>
      </c>
      <c r="E356" s="9" t="s">
        <v>69</v>
      </c>
      <c r="F356" s="9" t="s">
        <v>110</v>
      </c>
      <c r="G356" s="9" t="s">
        <v>113</v>
      </c>
      <c r="H356" s="9" t="s">
        <v>73</v>
      </c>
      <c r="I356" s="9"/>
      <c r="J356" s="9"/>
      <c r="K356" s="26" t="str">
        <f t="shared" si="75"/>
        <v>775200ADMHQR412341</v>
      </c>
      <c r="L356" s="26"/>
      <c r="M356" s="10">
        <v>0</v>
      </c>
      <c r="N356" s="10">
        <v>-666.67</v>
      </c>
      <c r="O356" s="10">
        <v>0</v>
      </c>
      <c r="P356" s="31">
        <v>0</v>
      </c>
      <c r="Q356" s="31">
        <v>0</v>
      </c>
      <c r="R356" s="31">
        <v>0</v>
      </c>
      <c r="S356" s="31">
        <v>0</v>
      </c>
      <c r="T356" s="31">
        <v>0</v>
      </c>
      <c r="U356" s="31">
        <v>0</v>
      </c>
      <c r="V356" s="31">
        <v>0</v>
      </c>
      <c r="W356" s="31">
        <v>0</v>
      </c>
      <c r="X356" s="31">
        <v>0</v>
      </c>
      <c r="Y356" s="31"/>
      <c r="Z356" s="31"/>
      <c r="AA356" s="31"/>
      <c r="AB356" s="31"/>
      <c r="AC356" s="31"/>
      <c r="AD356" s="31"/>
      <c r="AE356" s="31"/>
      <c r="AF356" s="10">
        <f t="shared" si="84"/>
        <v>-666.67</v>
      </c>
    </row>
    <row r="357" spans="1:32" ht="16">
      <c r="A357" s="9" t="s">
        <v>471</v>
      </c>
      <c r="B357" s="9" t="str">
        <f t="shared" si="82"/>
        <v>Produits De Cession Immobilisations Corporelles</v>
      </c>
      <c r="C357" s="9" t="str">
        <f t="shared" si="83"/>
        <v>-Admin Brand-Headquarter-Logistics-Supply Chain Support</v>
      </c>
      <c r="D357" s="9" t="s">
        <v>470</v>
      </c>
      <c r="E357" s="9" t="s">
        <v>69</v>
      </c>
      <c r="F357" s="9" t="s">
        <v>110</v>
      </c>
      <c r="G357" s="9" t="s">
        <v>115</v>
      </c>
      <c r="H357" s="9" t="s">
        <v>116</v>
      </c>
      <c r="I357" s="9"/>
      <c r="J357" s="9"/>
      <c r="K357" s="26" t="str">
        <f t="shared" si="75"/>
        <v>775200ADMHQR421042</v>
      </c>
      <c r="L357" s="26"/>
      <c r="M357" s="10">
        <v>-666.67</v>
      </c>
      <c r="N357" s="10">
        <v>666.67</v>
      </c>
      <c r="O357" s="10">
        <v>0</v>
      </c>
      <c r="P357" s="31">
        <v>0</v>
      </c>
      <c r="Q357" s="31">
        <v>0</v>
      </c>
      <c r="R357" s="31">
        <v>0</v>
      </c>
      <c r="S357" s="31">
        <v>0</v>
      </c>
      <c r="T357" s="31">
        <v>0</v>
      </c>
      <c r="U357" s="31">
        <v>0</v>
      </c>
      <c r="V357" s="31">
        <v>0</v>
      </c>
      <c r="W357" s="31">
        <v>0</v>
      </c>
      <c r="X357" s="31">
        <v>0</v>
      </c>
      <c r="Y357" s="31"/>
      <c r="Z357" s="31"/>
      <c r="AA357" s="31"/>
      <c r="AB357" s="31"/>
      <c r="AC357" s="31"/>
      <c r="AD357" s="31"/>
      <c r="AE357" s="31"/>
      <c r="AF357" s="10">
        <f t="shared" si="84"/>
        <v>0</v>
      </c>
    </row>
    <row r="358" spans="1:32" ht="16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6" t="str">
        <f t="shared" si="75"/>
        <v/>
      </c>
      <c r="L358" s="26"/>
      <c r="M358" s="23"/>
      <c r="N358" s="23"/>
      <c r="O358" s="23"/>
      <c r="P358" s="32"/>
      <c r="Q358" s="32"/>
      <c r="R358" s="32"/>
      <c r="S358" s="32"/>
      <c r="T358" s="32"/>
      <c r="U358" s="32"/>
      <c r="V358" s="32"/>
      <c r="W358" s="32"/>
      <c r="X358" s="32"/>
      <c r="Y358" s="32"/>
      <c r="Z358" s="32"/>
      <c r="AA358" s="32"/>
      <c r="AB358" s="32"/>
      <c r="AC358" s="32"/>
      <c r="AD358" s="32"/>
      <c r="AE358" s="32"/>
      <c r="AF358" s="23"/>
    </row>
    <row r="359" spans="1:32" ht="16">
      <c r="A359" s="9" t="s">
        <v>77</v>
      </c>
      <c r="B359" s="9"/>
      <c r="C359" s="9"/>
      <c r="D359" s="9"/>
      <c r="E359" s="9"/>
      <c r="F359" s="9"/>
      <c r="G359" s="9"/>
      <c r="H359" s="9"/>
      <c r="I359" s="9"/>
      <c r="J359" s="9"/>
      <c r="K359" s="26" t="str">
        <f t="shared" si="75"/>
        <v/>
      </c>
      <c r="L359" s="26"/>
      <c r="M359" s="10">
        <v>-666.67</v>
      </c>
      <c r="N359" s="10">
        <v>-1000</v>
      </c>
      <c r="O359" s="10">
        <v>-1000</v>
      </c>
      <c r="P359" s="31">
        <f>SUM(P355:P357)</f>
        <v>-1333.32</v>
      </c>
      <c r="Q359" s="31">
        <f t="shared" ref="Q359:X359" si="85">SUM(Q355:Q357)</f>
        <v>-1333.32</v>
      </c>
      <c r="R359" s="31">
        <f t="shared" si="85"/>
        <v>-1333.32</v>
      </c>
      <c r="S359" s="31">
        <f t="shared" si="85"/>
        <v>-1333.32</v>
      </c>
      <c r="T359" s="31">
        <f t="shared" si="85"/>
        <v>-1333.32</v>
      </c>
      <c r="U359" s="31">
        <f t="shared" si="85"/>
        <v>-1333.32</v>
      </c>
      <c r="V359" s="31">
        <f t="shared" si="85"/>
        <v>-1333.32</v>
      </c>
      <c r="W359" s="31">
        <f t="shared" si="85"/>
        <v>-1333.32</v>
      </c>
      <c r="X359" s="31">
        <f t="shared" si="85"/>
        <v>-1333.32</v>
      </c>
      <c r="Y359" s="31"/>
      <c r="Z359" s="31"/>
      <c r="AA359" s="31"/>
      <c r="AB359" s="31"/>
      <c r="AC359" s="31"/>
      <c r="AD359" s="31"/>
      <c r="AE359" s="31"/>
      <c r="AF359" s="10">
        <f>SUM(M359:X359)</f>
        <v>-14666.549999999997</v>
      </c>
    </row>
    <row r="360" spans="1:32" ht="16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6" t="str">
        <f t="shared" si="75"/>
        <v/>
      </c>
      <c r="L360" s="26"/>
      <c r="M360" s="22"/>
      <c r="N360" s="22"/>
      <c r="O360" s="22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  <c r="AA360" s="29"/>
      <c r="AB360" s="29"/>
      <c r="AC360" s="29"/>
      <c r="AD360" s="29"/>
      <c r="AE360" s="29"/>
      <c r="AF360" s="22"/>
    </row>
    <row r="361" spans="1:32" ht="16">
      <c r="A361" s="24" t="s">
        <v>472</v>
      </c>
      <c r="B361" s="24"/>
      <c r="C361" s="24"/>
      <c r="D361" s="24"/>
      <c r="E361" s="24"/>
      <c r="F361" s="24"/>
      <c r="G361" s="24"/>
      <c r="H361" s="24"/>
      <c r="I361" s="24"/>
      <c r="J361" s="24"/>
      <c r="K361" s="26" t="str">
        <f t="shared" si="75"/>
        <v/>
      </c>
      <c r="L361" s="26"/>
      <c r="M361" s="24"/>
      <c r="N361" s="24"/>
      <c r="O361" s="24"/>
      <c r="P361" s="30"/>
      <c r="Q361" s="30"/>
      <c r="R361" s="30"/>
      <c r="S361" s="30"/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  <c r="AF361" s="24"/>
    </row>
    <row r="362" spans="1:32" ht="16">
      <c r="A362" s="9" t="s">
        <v>473</v>
      </c>
      <c r="B362" s="9" t="str">
        <f t="shared" ref="B362" si="86">LEFT(A362,SEARCH("-Admin",A362)-1)</f>
        <v>Intérêts De Comptes Courants Intercompany</v>
      </c>
      <c r="C362" s="9" t="str">
        <f t="shared" ref="C362" si="87">MID(A362,LEN(B362)+1,1000)</f>
        <v>-Admin Brand-Intercompany-Services Communs-Support Functions- -Fontaine Limited</v>
      </c>
      <c r="D362" s="9" t="s">
        <v>474</v>
      </c>
      <c r="E362" s="9" t="s">
        <v>69</v>
      </c>
      <c r="F362" s="9" t="s">
        <v>63</v>
      </c>
      <c r="G362" s="9" t="s">
        <v>72</v>
      </c>
      <c r="H362" s="9" t="s">
        <v>73</v>
      </c>
      <c r="I362" s="9"/>
      <c r="J362" s="9" t="s">
        <v>64</v>
      </c>
      <c r="K362" s="26" t="str">
        <f t="shared" si="75"/>
        <v>661500ADMICO412041GBFO</v>
      </c>
      <c r="L362" s="26"/>
      <c r="M362" s="10">
        <v>231676.48</v>
      </c>
      <c r="N362" s="10">
        <v>206967.22</v>
      </c>
      <c r="O362" s="10">
        <v>221729.84</v>
      </c>
      <c r="P362" s="31">
        <v>0</v>
      </c>
      <c r="Q362" s="31">
        <v>0</v>
      </c>
      <c r="R362" s="31">
        <v>0</v>
      </c>
      <c r="S362" s="31">
        <v>0</v>
      </c>
      <c r="T362" s="31">
        <v>0</v>
      </c>
      <c r="U362" s="31">
        <v>0</v>
      </c>
      <c r="V362" s="31">
        <v>0</v>
      </c>
      <c r="W362" s="31">
        <v>0</v>
      </c>
      <c r="X362" s="31">
        <v>0</v>
      </c>
      <c r="Y362" s="31"/>
      <c r="Z362" s="31"/>
      <c r="AA362" s="31"/>
      <c r="AB362" s="31"/>
      <c r="AC362" s="31"/>
      <c r="AD362" s="31"/>
      <c r="AE362" s="31"/>
      <c r="AF362" s="10">
        <v>660373.54</v>
      </c>
    </row>
    <row r="363" spans="1:32" ht="16">
      <c r="A363" s="21"/>
      <c r="B363" s="21"/>
      <c r="C363" s="21"/>
      <c r="D363" s="21"/>
      <c r="E363" s="21"/>
      <c r="F363" s="21"/>
      <c r="G363" s="21"/>
      <c r="H363" s="21"/>
      <c r="I363" s="21"/>
      <c r="J363" s="21"/>
      <c r="K363" s="26" t="str">
        <f t="shared" si="75"/>
        <v/>
      </c>
      <c r="L363" s="26"/>
      <c r="M363" s="23"/>
      <c r="N363" s="23"/>
      <c r="O363" s="23"/>
      <c r="P363" s="32"/>
      <c r="Q363" s="32"/>
      <c r="R363" s="32"/>
      <c r="S363" s="32"/>
      <c r="T363" s="32"/>
      <c r="U363" s="32"/>
      <c r="V363" s="32"/>
      <c r="W363" s="32"/>
      <c r="X363" s="32"/>
      <c r="Y363" s="32"/>
      <c r="Z363" s="32"/>
      <c r="AA363" s="32"/>
      <c r="AB363" s="32"/>
      <c r="AC363" s="32"/>
      <c r="AD363" s="32"/>
      <c r="AE363" s="32"/>
      <c r="AF363" s="23"/>
    </row>
    <row r="364" spans="1:32" ht="16">
      <c r="A364" s="9" t="s">
        <v>475</v>
      </c>
      <c r="B364" s="9"/>
      <c r="C364" s="9"/>
      <c r="D364" s="9"/>
      <c r="E364" s="9"/>
      <c r="F364" s="9"/>
      <c r="G364" s="9"/>
      <c r="H364" s="9"/>
      <c r="I364" s="9"/>
      <c r="J364" s="9"/>
      <c r="K364" s="26" t="str">
        <f t="shared" si="75"/>
        <v/>
      </c>
      <c r="L364" s="26"/>
      <c r="M364" s="10">
        <v>231676.48</v>
      </c>
      <c r="N364" s="10">
        <v>206967.22</v>
      </c>
      <c r="O364" s="10">
        <v>221729.84</v>
      </c>
      <c r="P364" s="31">
        <v>0</v>
      </c>
      <c r="Q364" s="31">
        <v>0</v>
      </c>
      <c r="R364" s="31">
        <v>0</v>
      </c>
      <c r="S364" s="31">
        <v>0</v>
      </c>
      <c r="T364" s="31">
        <v>0</v>
      </c>
      <c r="U364" s="31">
        <v>0</v>
      </c>
      <c r="V364" s="31">
        <v>0</v>
      </c>
      <c r="W364" s="31">
        <v>0</v>
      </c>
      <c r="X364" s="31">
        <v>0</v>
      </c>
      <c r="Y364" s="31"/>
      <c r="Z364" s="31"/>
      <c r="AA364" s="31"/>
      <c r="AB364" s="31"/>
      <c r="AC364" s="31"/>
      <c r="AD364" s="31"/>
      <c r="AE364" s="31"/>
      <c r="AF364" s="10">
        <v>660373.54</v>
      </c>
    </row>
    <row r="365" spans="1:32" ht="16">
      <c r="A365" s="21"/>
      <c r="B365" s="21"/>
      <c r="C365" s="21"/>
      <c r="D365" s="21"/>
      <c r="E365" s="21"/>
      <c r="F365" s="21"/>
      <c r="G365" s="21"/>
      <c r="H365" s="21"/>
      <c r="I365" s="21"/>
      <c r="J365" s="21"/>
      <c r="K365" s="26" t="str">
        <f t="shared" si="75"/>
        <v/>
      </c>
      <c r="L365" s="26"/>
      <c r="M365" s="22"/>
      <c r="N365" s="22"/>
      <c r="O365" s="22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  <c r="AA365" s="29"/>
      <c r="AB365" s="29"/>
      <c r="AC365" s="29"/>
      <c r="AD365" s="29"/>
      <c r="AE365" s="29"/>
      <c r="AF365" s="22"/>
    </row>
    <row r="366" spans="1:32" ht="16">
      <c r="A366" s="24" t="s">
        <v>476</v>
      </c>
      <c r="B366" s="24"/>
      <c r="C366" s="24"/>
      <c r="D366" s="24"/>
      <c r="E366" s="24"/>
      <c r="F366" s="24"/>
      <c r="G366" s="24"/>
      <c r="H366" s="24"/>
      <c r="I366" s="24"/>
      <c r="J366" s="24"/>
      <c r="K366" s="26" t="str">
        <f t="shared" si="75"/>
        <v/>
      </c>
      <c r="L366" s="26"/>
      <c r="M366" s="24"/>
      <c r="N366" s="24"/>
      <c r="O366" s="24"/>
      <c r="P366" s="30"/>
      <c r="Q366" s="30"/>
      <c r="R366" s="30"/>
      <c r="S366" s="30"/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  <c r="AF366" s="24"/>
    </row>
    <row r="367" spans="1:32" ht="16">
      <c r="A367" s="9" t="s">
        <v>477</v>
      </c>
      <c r="B367" s="9" t="str">
        <f t="shared" ref="B367:B370" si="88">LEFT(A367,SEARCH("-Admin",A367)-1)</f>
        <v>Pertes De Change Réalisées</v>
      </c>
      <c r="C367" s="9" t="str">
        <f t="shared" ref="C367:C370" si="89">MID(A367,LEN(B367)+1,1000)</f>
        <v>-Admin Brand-Headquarter-Financial Expenses/Incomes-Other</v>
      </c>
      <c r="D367" s="9" t="s">
        <v>478</v>
      </c>
      <c r="E367" s="9" t="s">
        <v>69</v>
      </c>
      <c r="F367" s="9" t="s">
        <v>110</v>
      </c>
      <c r="G367" s="9" t="s">
        <v>430</v>
      </c>
      <c r="H367" s="9" t="s">
        <v>431</v>
      </c>
      <c r="I367" s="9"/>
      <c r="J367" s="9"/>
      <c r="K367" s="26" t="str">
        <f t="shared" si="75"/>
        <v>666000ADMHQR502050</v>
      </c>
      <c r="L367" s="26"/>
      <c r="M367" s="10">
        <v>0</v>
      </c>
      <c r="N367" s="10">
        <v>1440.15</v>
      </c>
      <c r="O367" s="10">
        <v>724.86</v>
      </c>
      <c r="P367" s="31">
        <v>0</v>
      </c>
      <c r="Q367" s="31">
        <v>0</v>
      </c>
      <c r="R367" s="31">
        <v>0</v>
      </c>
      <c r="S367" s="31">
        <v>0</v>
      </c>
      <c r="T367" s="31">
        <v>0</v>
      </c>
      <c r="U367" s="31">
        <v>0</v>
      </c>
      <c r="V367" s="31">
        <v>0</v>
      </c>
      <c r="W367" s="31">
        <v>0</v>
      </c>
      <c r="X367" s="31">
        <v>0</v>
      </c>
      <c r="Y367" s="31"/>
      <c r="Z367" s="31"/>
      <c r="AA367" s="31"/>
      <c r="AB367" s="31"/>
      <c r="AC367" s="31"/>
      <c r="AD367" s="31"/>
      <c r="AE367" s="31"/>
      <c r="AF367" s="10">
        <v>2165.0100000000002</v>
      </c>
    </row>
    <row r="368" spans="1:32" ht="16">
      <c r="A368" s="9" t="s">
        <v>479</v>
      </c>
      <c r="B368" s="9" t="str">
        <f t="shared" si="88"/>
        <v>Pertes De Change Non-Réalisées</v>
      </c>
      <c r="C368" s="9" t="str">
        <f t="shared" si="89"/>
        <v>-Admin Brand-Headquarter-Financial Expenses/Incomes-Other</v>
      </c>
      <c r="D368" s="9" t="s">
        <v>480</v>
      </c>
      <c r="E368" s="9" t="s">
        <v>69</v>
      </c>
      <c r="F368" s="9" t="s">
        <v>110</v>
      </c>
      <c r="G368" s="9" t="s">
        <v>430</v>
      </c>
      <c r="H368" s="9" t="s">
        <v>431</v>
      </c>
      <c r="I368" s="9"/>
      <c r="J368" s="9"/>
      <c r="K368" s="26" t="str">
        <f t="shared" si="75"/>
        <v>666100ADMHQR502050</v>
      </c>
      <c r="L368" s="26"/>
      <c r="M368" s="10">
        <v>1348.15</v>
      </c>
      <c r="N368" s="10">
        <v>2232.5</v>
      </c>
      <c r="O368" s="10">
        <v>0</v>
      </c>
      <c r="P368" s="31">
        <v>0</v>
      </c>
      <c r="Q368" s="31">
        <v>0</v>
      </c>
      <c r="R368" s="31">
        <v>0</v>
      </c>
      <c r="S368" s="31">
        <v>0</v>
      </c>
      <c r="T368" s="31">
        <v>0</v>
      </c>
      <c r="U368" s="31">
        <v>0</v>
      </c>
      <c r="V368" s="31">
        <v>0</v>
      </c>
      <c r="W368" s="31">
        <v>0</v>
      </c>
      <c r="X368" s="31">
        <v>0</v>
      </c>
      <c r="Y368" s="31"/>
      <c r="Z368" s="31"/>
      <c r="AA368" s="31"/>
      <c r="AB368" s="31"/>
      <c r="AC368" s="31"/>
      <c r="AD368" s="31"/>
      <c r="AE368" s="31"/>
      <c r="AF368" s="10">
        <v>3580.65</v>
      </c>
    </row>
    <row r="369" spans="1:32" ht="16">
      <c r="A369" s="9" t="s">
        <v>481</v>
      </c>
      <c r="B369" s="9" t="str">
        <f t="shared" si="88"/>
        <v>Gains De Change Réalisés</v>
      </c>
      <c r="C369" s="9" t="str">
        <f t="shared" si="89"/>
        <v>-Admin Brand-Headquarter-Financial Expenses/Incomes-Other</v>
      </c>
      <c r="D369" s="9" t="s">
        <v>482</v>
      </c>
      <c r="E369" s="9" t="s">
        <v>69</v>
      </c>
      <c r="F369" s="9" t="s">
        <v>110</v>
      </c>
      <c r="G369" s="9" t="s">
        <v>430</v>
      </c>
      <c r="H369" s="9" t="s">
        <v>431</v>
      </c>
      <c r="I369" s="9"/>
      <c r="J369" s="9"/>
      <c r="K369" s="26" t="str">
        <f t="shared" si="75"/>
        <v>766000ADMHQR502050</v>
      </c>
      <c r="L369" s="26"/>
      <c r="M369" s="10">
        <v>0</v>
      </c>
      <c r="N369" s="10">
        <v>0</v>
      </c>
      <c r="O369" s="10">
        <v>-541.48</v>
      </c>
      <c r="P369" s="31">
        <v>0</v>
      </c>
      <c r="Q369" s="31">
        <v>0</v>
      </c>
      <c r="R369" s="31">
        <v>0</v>
      </c>
      <c r="S369" s="31">
        <v>0</v>
      </c>
      <c r="T369" s="31">
        <v>0</v>
      </c>
      <c r="U369" s="31">
        <v>0</v>
      </c>
      <c r="V369" s="31">
        <v>0</v>
      </c>
      <c r="W369" s="31">
        <v>0</v>
      </c>
      <c r="X369" s="31">
        <v>0</v>
      </c>
      <c r="Y369" s="31"/>
      <c r="Z369" s="31"/>
      <c r="AA369" s="31"/>
      <c r="AB369" s="31"/>
      <c r="AC369" s="31"/>
      <c r="AD369" s="31"/>
      <c r="AE369" s="31"/>
      <c r="AF369" s="10">
        <v>-541.48</v>
      </c>
    </row>
    <row r="370" spans="1:32" ht="16">
      <c r="A370" s="9" t="s">
        <v>483</v>
      </c>
      <c r="B370" s="9" t="str">
        <f t="shared" si="88"/>
        <v>Gains De Change Non-Réalisés</v>
      </c>
      <c r="C370" s="9" t="str">
        <f t="shared" si="89"/>
        <v>-Admin Brand-Headquarter-Financial Expenses/Incomes-Other</v>
      </c>
      <c r="D370" s="9" t="s">
        <v>484</v>
      </c>
      <c r="E370" s="9" t="s">
        <v>69</v>
      </c>
      <c r="F370" s="9" t="s">
        <v>110</v>
      </c>
      <c r="G370" s="9" t="s">
        <v>430</v>
      </c>
      <c r="H370" s="9" t="s">
        <v>431</v>
      </c>
      <c r="I370" s="9"/>
      <c r="J370" s="9"/>
      <c r="K370" s="26" t="str">
        <f t="shared" si="75"/>
        <v>766100ADMHQR502050</v>
      </c>
      <c r="L370" s="26"/>
      <c r="M370" s="10">
        <v>-8596.81</v>
      </c>
      <c r="N370" s="10">
        <v>0</v>
      </c>
      <c r="O370" s="10">
        <v>0</v>
      </c>
      <c r="P370" s="31">
        <v>0</v>
      </c>
      <c r="Q370" s="31">
        <v>0</v>
      </c>
      <c r="R370" s="31">
        <v>0</v>
      </c>
      <c r="S370" s="31">
        <v>0</v>
      </c>
      <c r="T370" s="31">
        <v>0</v>
      </c>
      <c r="U370" s="31">
        <v>0</v>
      </c>
      <c r="V370" s="31">
        <v>0</v>
      </c>
      <c r="W370" s="31">
        <v>0</v>
      </c>
      <c r="X370" s="31">
        <v>0</v>
      </c>
      <c r="Y370" s="31"/>
      <c r="Z370" s="31"/>
      <c r="AA370" s="31"/>
      <c r="AB370" s="31"/>
      <c r="AC370" s="31"/>
      <c r="AD370" s="31"/>
      <c r="AE370" s="31"/>
      <c r="AF370" s="10">
        <v>-8596.81</v>
      </c>
    </row>
    <row r="371" spans="1:32" ht="16">
      <c r="A371" s="21"/>
      <c r="B371" s="21"/>
      <c r="C371" s="21"/>
      <c r="D371" s="21"/>
      <c r="E371" s="21"/>
      <c r="F371" s="21"/>
      <c r="G371" s="21"/>
      <c r="H371" s="21"/>
      <c r="I371" s="21"/>
      <c r="J371" s="21"/>
      <c r="K371" s="26" t="str">
        <f t="shared" si="75"/>
        <v/>
      </c>
      <c r="L371" s="26"/>
      <c r="M371" s="23"/>
      <c r="N371" s="23"/>
      <c r="O371" s="23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  <c r="AA371" s="32"/>
      <c r="AB371" s="32"/>
      <c r="AC371" s="32"/>
      <c r="AD371" s="32"/>
      <c r="AE371" s="32"/>
      <c r="AF371" s="23"/>
    </row>
    <row r="372" spans="1:32" ht="16">
      <c r="A372" s="9" t="s">
        <v>485</v>
      </c>
      <c r="B372" s="9"/>
      <c r="C372" s="9"/>
      <c r="D372" s="9"/>
      <c r="E372" s="9"/>
      <c r="F372" s="9"/>
      <c r="G372" s="9"/>
      <c r="H372" s="9"/>
      <c r="I372" s="9"/>
      <c r="J372" s="9"/>
      <c r="K372" s="26" t="str">
        <f t="shared" si="75"/>
        <v/>
      </c>
      <c r="L372" s="26"/>
      <c r="M372" s="10">
        <v>-7248.66</v>
      </c>
      <c r="N372" s="10">
        <v>3672.65</v>
      </c>
      <c r="O372" s="10">
        <v>183.38</v>
      </c>
      <c r="P372" s="31">
        <v>0</v>
      </c>
      <c r="Q372" s="31">
        <v>0</v>
      </c>
      <c r="R372" s="31">
        <v>0</v>
      </c>
      <c r="S372" s="31">
        <v>0</v>
      </c>
      <c r="T372" s="31">
        <v>0</v>
      </c>
      <c r="U372" s="31">
        <v>0</v>
      </c>
      <c r="V372" s="31">
        <v>0</v>
      </c>
      <c r="W372" s="31">
        <v>0</v>
      </c>
      <c r="X372" s="31">
        <v>0</v>
      </c>
      <c r="Y372" s="31"/>
      <c r="Z372" s="31"/>
      <c r="AA372" s="31"/>
      <c r="AB372" s="31"/>
      <c r="AC372" s="31"/>
      <c r="AD372" s="31"/>
      <c r="AE372" s="31"/>
      <c r="AF372" s="10">
        <v>-3392.63</v>
      </c>
    </row>
    <row r="373" spans="1:32" ht="16">
      <c r="A373" s="21"/>
      <c r="B373" s="21"/>
      <c r="C373" s="21"/>
      <c r="D373" s="21"/>
      <c r="E373" s="21"/>
      <c r="F373" s="21"/>
      <c r="G373" s="21"/>
      <c r="H373" s="21"/>
      <c r="I373" s="21"/>
      <c r="J373" s="21"/>
      <c r="K373" s="26" t="str">
        <f t="shared" si="75"/>
        <v/>
      </c>
      <c r="L373" s="26"/>
      <c r="M373" s="22"/>
      <c r="N373" s="22"/>
      <c r="O373" s="22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  <c r="AA373" s="29"/>
      <c r="AB373" s="29"/>
      <c r="AC373" s="29"/>
      <c r="AD373" s="29"/>
      <c r="AE373" s="29"/>
      <c r="AF373" s="22"/>
    </row>
    <row r="374" spans="1:32" ht="16">
      <c r="A374" s="24" t="s">
        <v>486</v>
      </c>
      <c r="B374" s="24"/>
      <c r="C374" s="24"/>
      <c r="D374" s="24"/>
      <c r="E374" s="24"/>
      <c r="F374" s="24"/>
      <c r="G374" s="24"/>
      <c r="H374" s="24"/>
      <c r="I374" s="24"/>
      <c r="J374" s="24"/>
      <c r="K374" s="26" t="str">
        <f t="shared" si="75"/>
        <v/>
      </c>
      <c r="L374" s="26"/>
      <c r="M374" s="24"/>
      <c r="N374" s="24"/>
      <c r="O374" s="24"/>
      <c r="P374" s="30"/>
      <c r="Q374" s="30"/>
      <c r="R374" s="30"/>
      <c r="S374" s="30"/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  <c r="AF374" s="24"/>
    </row>
    <row r="375" spans="1:32" ht="16">
      <c r="A375" s="9" t="s">
        <v>487</v>
      </c>
      <c r="B375" s="9" t="str">
        <f t="shared" ref="B375:B376" si="90">LEFT(A375,SEARCH("-Creed",A375)-1)</f>
        <v>Maintenance ERP Intercompany</v>
      </c>
      <c r="C375" s="9" t="str">
        <f t="shared" ref="C375:C376" si="91">MID(A375,LEN(B375)+1,1000)</f>
        <v>-Creed-Intercompany-IT-Support Functions-Non-Recurring Tracker-Fontaine Limited</v>
      </c>
      <c r="D375" s="9" t="s">
        <v>443</v>
      </c>
      <c r="E375" s="9" t="s">
        <v>62</v>
      </c>
      <c r="F375" s="9" t="s">
        <v>63</v>
      </c>
      <c r="G375" s="9" t="s">
        <v>340</v>
      </c>
      <c r="H375" s="9" t="s">
        <v>73</v>
      </c>
      <c r="I375" s="9" t="s">
        <v>488</v>
      </c>
      <c r="J375" s="9" t="s">
        <v>64</v>
      </c>
      <c r="K375" s="26" t="str">
        <f t="shared" si="75"/>
        <v>615609CRDICO411541FPNR000001GBFO</v>
      </c>
      <c r="L375" s="26"/>
      <c r="M375" s="10">
        <v>0</v>
      </c>
      <c r="N375" s="10">
        <v>34256.92</v>
      </c>
      <c r="O375" s="10">
        <v>17128.46</v>
      </c>
      <c r="P375" s="31">
        <f>'[1]D365 CY24'!AI367</f>
        <v>17128.46</v>
      </c>
      <c r="Q375" s="31">
        <f>'[1]D365 CY24'!AJ367</f>
        <v>17128.46</v>
      </c>
      <c r="R375" s="31">
        <f>'[1]D365 CY24'!AK367</f>
        <v>17128.46</v>
      </c>
      <c r="S375" s="31">
        <f>'[1]D365 CY24'!AL367</f>
        <v>17128.46</v>
      </c>
      <c r="T375" s="31">
        <f>'[1]D365 CY24'!AM367</f>
        <v>17128.46</v>
      </c>
      <c r="U375" s="31">
        <f>'[1]D365 CY24'!AN367</f>
        <v>17128.46</v>
      </c>
      <c r="V375" s="31">
        <f>'[1]D365 CY24'!AO367</f>
        <v>17128.46</v>
      </c>
      <c r="W375" s="31">
        <f>'[1]D365 CY24'!AP367</f>
        <v>17128.46</v>
      </c>
      <c r="X375" s="31">
        <f>'[1]D365 CY24'!AQ367</f>
        <v>17128.46</v>
      </c>
      <c r="Y375" s="31"/>
      <c r="Z375" s="31"/>
      <c r="AA375" s="31"/>
      <c r="AB375" s="31"/>
      <c r="AC375" s="31"/>
      <c r="AD375" s="31"/>
      <c r="AE375" s="31"/>
      <c r="AF375" s="10">
        <f t="shared" ref="AF375:AF380" si="92">SUM(M375:X375)</f>
        <v>205541.51999999993</v>
      </c>
    </row>
    <row r="376" spans="1:32" ht="16">
      <c r="A376" s="9" t="s">
        <v>442</v>
      </c>
      <c r="B376" s="9" t="str">
        <f t="shared" si="90"/>
        <v>Maintenance ERP Intercompany</v>
      </c>
      <c r="C376" s="9" t="str">
        <f t="shared" si="91"/>
        <v>-Creed-Intercompany-Non-Recurring-Other- -Fontaine Limited</v>
      </c>
      <c r="D376" s="9" t="s">
        <v>443</v>
      </c>
      <c r="E376" s="9" t="s">
        <v>62</v>
      </c>
      <c r="F376" s="9" t="s">
        <v>63</v>
      </c>
      <c r="G376" s="9" t="s">
        <v>444</v>
      </c>
      <c r="H376" s="9" t="s">
        <v>431</v>
      </c>
      <c r="I376" s="9"/>
      <c r="J376" s="9" t="s">
        <v>64</v>
      </c>
      <c r="K376" s="26" t="str">
        <f t="shared" si="75"/>
        <v>615609CRDICO501050GBFO</v>
      </c>
      <c r="L376" s="26"/>
      <c r="M376" s="10">
        <v>17128.46</v>
      </c>
      <c r="N376" s="10">
        <v>-17128.46</v>
      </c>
      <c r="O376" s="10">
        <v>0</v>
      </c>
      <c r="P376" s="31">
        <v>0</v>
      </c>
      <c r="Q376" s="31">
        <v>0</v>
      </c>
      <c r="R376" s="31">
        <v>0</v>
      </c>
      <c r="S376" s="31">
        <v>0</v>
      </c>
      <c r="T376" s="31">
        <v>0</v>
      </c>
      <c r="U376" s="31">
        <v>0</v>
      </c>
      <c r="V376" s="31">
        <v>0</v>
      </c>
      <c r="W376" s="31">
        <v>0</v>
      </c>
      <c r="X376" s="31">
        <v>0</v>
      </c>
      <c r="Y376" s="31"/>
      <c r="Z376" s="31"/>
      <c r="AA376" s="31"/>
      <c r="AB376" s="31"/>
      <c r="AC376" s="31"/>
      <c r="AD376" s="31"/>
      <c r="AE376" s="31"/>
      <c r="AF376" s="10">
        <f t="shared" si="92"/>
        <v>0</v>
      </c>
    </row>
    <row r="377" spans="1:32" ht="16">
      <c r="A377" s="9" t="s">
        <v>67</v>
      </c>
      <c r="B377" s="9" t="str">
        <f t="shared" ref="B377" si="93">LEFT(A377,SEARCH("-Admin",A377)-1)</f>
        <v>Prestation de service Intercompany</v>
      </c>
      <c r="C377" s="9" t="str">
        <f t="shared" ref="C377:C380" si="94">MID(A377,LEN(B377)+1,1000)</f>
        <v>-Admin Brand-Intercompany- - - -Fontaine Limited</v>
      </c>
      <c r="D377" s="9" t="s">
        <v>68</v>
      </c>
      <c r="E377" s="9" t="s">
        <v>69</v>
      </c>
      <c r="F377" s="9" t="s">
        <v>63</v>
      </c>
      <c r="G377" s="9"/>
      <c r="H377" s="9"/>
      <c r="I377" s="9"/>
      <c r="J377" s="9" t="s">
        <v>64</v>
      </c>
      <c r="K377" s="26" t="str">
        <f t="shared" si="75"/>
        <v>706100ADMICOGBFO</v>
      </c>
      <c r="L377" s="26"/>
      <c r="M377" s="10">
        <v>-55988.24</v>
      </c>
      <c r="N377" s="10">
        <v>55988.24</v>
      </c>
      <c r="O377" s="10">
        <v>0</v>
      </c>
      <c r="P377" s="31">
        <v>0</v>
      </c>
      <c r="Q377" s="31">
        <v>0</v>
      </c>
      <c r="R377" s="31">
        <v>0</v>
      </c>
      <c r="S377" s="31">
        <v>0</v>
      </c>
      <c r="T377" s="31">
        <v>0</v>
      </c>
      <c r="U377" s="31">
        <v>0</v>
      </c>
      <c r="V377" s="31">
        <v>0</v>
      </c>
      <c r="W377" s="31">
        <v>0</v>
      </c>
      <c r="X377" s="31">
        <v>0</v>
      </c>
      <c r="Y377" s="31"/>
      <c r="Z377" s="31"/>
      <c r="AA377" s="31"/>
      <c r="AB377" s="31"/>
      <c r="AC377" s="31"/>
      <c r="AD377" s="31"/>
      <c r="AE377" s="31"/>
      <c r="AF377" s="10">
        <f t="shared" si="92"/>
        <v>0</v>
      </c>
    </row>
    <row r="378" spans="1:32" ht="16">
      <c r="A378" s="9" t="s">
        <v>70</v>
      </c>
      <c r="B378" s="9" t="str">
        <f t="shared" ref="B378:B380" si="95">LEFT(A378,SEARCH("-Creed",A378)-1)</f>
        <v>Prestation de service Intercompany</v>
      </c>
      <c r="C378" s="9" t="str">
        <f t="shared" si="94"/>
        <v>-Creed-Intercompany- - - -Fontaine Limited</v>
      </c>
      <c r="D378" s="9" t="s">
        <v>68</v>
      </c>
      <c r="E378" s="9" t="s">
        <v>62</v>
      </c>
      <c r="F378" s="9" t="s">
        <v>63</v>
      </c>
      <c r="G378" s="9"/>
      <c r="H378" s="9"/>
      <c r="I378" s="9"/>
      <c r="J378" s="9" t="s">
        <v>64</v>
      </c>
      <c r="K378" s="26" t="str">
        <f t="shared" si="75"/>
        <v>706100CRDICOGBFO</v>
      </c>
      <c r="L378" s="26"/>
      <c r="M378" s="10">
        <v>0</v>
      </c>
      <c r="N378" s="10">
        <v>-16433.63</v>
      </c>
      <c r="O378" s="10">
        <v>0</v>
      </c>
      <c r="P378" s="31">
        <v>0</v>
      </c>
      <c r="Q378" s="31">
        <v>0</v>
      </c>
      <c r="R378" s="31">
        <v>0</v>
      </c>
      <c r="S378" s="31">
        <v>0</v>
      </c>
      <c r="T378" s="31">
        <v>0</v>
      </c>
      <c r="U378" s="31">
        <v>0</v>
      </c>
      <c r="V378" s="31">
        <v>0</v>
      </c>
      <c r="W378" s="31">
        <v>0</v>
      </c>
      <c r="X378" s="31">
        <v>0</v>
      </c>
      <c r="Y378" s="31"/>
      <c r="Z378" s="31"/>
      <c r="AA378" s="31"/>
      <c r="AB378" s="31"/>
      <c r="AC378" s="31"/>
      <c r="AD378" s="31"/>
      <c r="AE378" s="31"/>
      <c r="AF378" s="10">
        <f t="shared" si="92"/>
        <v>-16433.63</v>
      </c>
    </row>
    <row r="379" spans="1:32" ht="16">
      <c r="A379" s="9" t="s">
        <v>71</v>
      </c>
      <c r="B379" s="9" t="str">
        <f t="shared" si="95"/>
        <v>Prestation de service Intercompany</v>
      </c>
      <c r="C379" s="9" t="str">
        <f t="shared" si="94"/>
        <v>-Creed-Intercompany-Services Communs-Support Functions- -Fontaine Limited</v>
      </c>
      <c r="D379" s="9" t="s">
        <v>68</v>
      </c>
      <c r="E379" s="9" t="s">
        <v>62</v>
      </c>
      <c r="F379" s="9" t="s">
        <v>63</v>
      </c>
      <c r="G379" s="9" t="s">
        <v>72</v>
      </c>
      <c r="H379" s="9" t="s">
        <v>73</v>
      </c>
      <c r="I379" s="9"/>
      <c r="J379" s="9" t="s">
        <v>64</v>
      </c>
      <c r="K379" s="26" t="str">
        <f t="shared" si="75"/>
        <v>706100CRDICO412041GBFO</v>
      </c>
      <c r="L379" s="26"/>
      <c r="M379" s="10">
        <v>0</v>
      </c>
      <c r="N379" s="10">
        <v>0</v>
      </c>
      <c r="O379" s="10">
        <v>-30112.05</v>
      </c>
      <c r="P379" s="31">
        <v>0</v>
      </c>
      <c r="Q379" s="31">
        <v>0</v>
      </c>
      <c r="R379" s="31">
        <v>0</v>
      </c>
      <c r="S379" s="31">
        <v>0</v>
      </c>
      <c r="T379" s="31">
        <v>0</v>
      </c>
      <c r="U379" s="31">
        <v>0</v>
      </c>
      <c r="V379" s="31">
        <v>0</v>
      </c>
      <c r="W379" s="31">
        <v>0</v>
      </c>
      <c r="X379" s="31">
        <v>0</v>
      </c>
      <c r="Y379" s="31"/>
      <c r="Z379" s="31"/>
      <c r="AA379" s="31"/>
      <c r="AB379" s="31"/>
      <c r="AC379" s="31"/>
      <c r="AD379" s="31"/>
      <c r="AE379" s="31"/>
      <c r="AF379" s="10">
        <f t="shared" si="92"/>
        <v>-30112.05</v>
      </c>
    </row>
    <row r="380" spans="1:32" ht="16">
      <c r="A380" s="9" t="s">
        <v>489</v>
      </c>
      <c r="B380" s="9" t="str">
        <f t="shared" si="95"/>
        <v>Prix de Transfert - Intercompany</v>
      </c>
      <c r="C380" s="9" t="str">
        <f t="shared" si="94"/>
        <v>-Creed-Intercompany-Finance-Support Functions- -Fontaine Limited</v>
      </c>
      <c r="D380" s="9" t="s">
        <v>490</v>
      </c>
      <c r="E380" s="9" t="s">
        <v>62</v>
      </c>
      <c r="F380" s="9" t="s">
        <v>63</v>
      </c>
      <c r="G380" s="9" t="s">
        <v>155</v>
      </c>
      <c r="H380" s="9" t="s">
        <v>73</v>
      </c>
      <c r="I380" s="9"/>
      <c r="J380" s="9" t="s">
        <v>64</v>
      </c>
      <c r="K380" s="26" t="str">
        <f t="shared" si="75"/>
        <v>791009CRDICO411441GBFO</v>
      </c>
      <c r="L380" s="26"/>
      <c r="M380" s="10">
        <v>0</v>
      </c>
      <c r="N380" s="10">
        <v>0</v>
      </c>
      <c r="O380" s="10">
        <v>0</v>
      </c>
      <c r="P380" s="31">
        <v>0</v>
      </c>
      <c r="Q380" s="31">
        <v>0</v>
      </c>
      <c r="R380" s="31">
        <v>0</v>
      </c>
      <c r="S380" s="31">
        <v>0</v>
      </c>
      <c r="T380" s="31">
        <v>0</v>
      </c>
      <c r="U380" s="31">
        <v>0</v>
      </c>
      <c r="V380" s="31">
        <v>0</v>
      </c>
      <c r="W380" s="31">
        <v>0</v>
      </c>
      <c r="X380" s="31">
        <v>0</v>
      </c>
      <c r="Y380" s="31"/>
      <c r="Z380" s="31"/>
      <c r="AA380" s="31"/>
      <c r="AB380" s="31"/>
      <c r="AC380" s="31"/>
      <c r="AD380" s="31"/>
      <c r="AE380" s="31"/>
      <c r="AF380" s="10">
        <f t="shared" si="92"/>
        <v>0</v>
      </c>
    </row>
    <row r="381" spans="1:32" ht="13">
      <c r="A381" s="21"/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3"/>
      <c r="N381" s="23"/>
      <c r="O381" s="23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  <c r="AA381" s="32"/>
      <c r="AB381" s="32"/>
      <c r="AC381" s="32"/>
      <c r="AD381" s="32"/>
      <c r="AE381" s="32"/>
      <c r="AF381" s="23"/>
    </row>
    <row r="382" spans="1:32" ht="16">
      <c r="A382" s="9" t="s">
        <v>491</v>
      </c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10">
        <v>-38859.78</v>
      </c>
      <c r="N382" s="10">
        <v>56683.07</v>
      </c>
      <c r="O382" s="10">
        <v>-12983.59</v>
      </c>
      <c r="P382" s="31">
        <f>SUM(P375:P380)</f>
        <v>17128.46</v>
      </c>
      <c r="Q382" s="31">
        <f t="shared" ref="Q382:X382" si="96">SUM(Q375:Q380)</f>
        <v>17128.46</v>
      </c>
      <c r="R382" s="31">
        <f t="shared" si="96"/>
        <v>17128.46</v>
      </c>
      <c r="S382" s="31">
        <f t="shared" si="96"/>
        <v>17128.46</v>
      </c>
      <c r="T382" s="31">
        <f t="shared" si="96"/>
        <v>17128.46</v>
      </c>
      <c r="U382" s="31">
        <f t="shared" si="96"/>
        <v>17128.46</v>
      </c>
      <c r="V382" s="31">
        <f t="shared" si="96"/>
        <v>17128.46</v>
      </c>
      <c r="W382" s="31">
        <f t="shared" si="96"/>
        <v>17128.46</v>
      </c>
      <c r="X382" s="31">
        <f t="shared" si="96"/>
        <v>17128.46</v>
      </c>
      <c r="Y382" s="31"/>
      <c r="Z382" s="31"/>
      <c r="AA382" s="31"/>
      <c r="AB382" s="31"/>
      <c r="AC382" s="31"/>
      <c r="AD382" s="31"/>
      <c r="AE382" s="31"/>
      <c r="AF382" s="10">
        <f t="shared" ref="AF382:AF384" si="97">SUM(M382:X382)</f>
        <v>158995.83999999997</v>
      </c>
    </row>
    <row r="383" spans="1:32" ht="16">
      <c r="A383" s="9" t="s">
        <v>48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10">
        <v>0</v>
      </c>
      <c r="N383" s="10">
        <v>0</v>
      </c>
      <c r="O383" s="10">
        <v>0</v>
      </c>
      <c r="P383" s="31">
        <v>0</v>
      </c>
      <c r="Q383" s="31">
        <v>0</v>
      </c>
      <c r="R383" s="31">
        <v>0</v>
      </c>
      <c r="S383" s="31">
        <v>0</v>
      </c>
      <c r="T383" s="31">
        <v>0</v>
      </c>
      <c r="U383" s="31">
        <v>0</v>
      </c>
      <c r="V383" s="31">
        <v>0</v>
      </c>
      <c r="W383" s="31">
        <v>0</v>
      </c>
      <c r="X383" s="31">
        <v>0</v>
      </c>
      <c r="Y383" s="31"/>
      <c r="Z383" s="31"/>
      <c r="AA383" s="31"/>
      <c r="AB383" s="31"/>
      <c r="AC383" s="31"/>
      <c r="AD383" s="31"/>
      <c r="AE383" s="31"/>
      <c r="AF383" s="10">
        <f t="shared" si="97"/>
        <v>0</v>
      </c>
    </row>
    <row r="384" spans="1:32" ht="16">
      <c r="A384" s="9" t="s">
        <v>49</v>
      </c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10">
        <v>0</v>
      </c>
      <c r="N384" s="10">
        <v>0</v>
      </c>
      <c r="O384" s="10">
        <v>0</v>
      </c>
      <c r="P384" s="31">
        <v>0</v>
      </c>
      <c r="Q384" s="31">
        <v>0</v>
      </c>
      <c r="R384" s="31">
        <v>0</v>
      </c>
      <c r="S384" s="31">
        <v>0</v>
      </c>
      <c r="T384" s="31">
        <v>0</v>
      </c>
      <c r="U384" s="31">
        <v>0</v>
      </c>
      <c r="V384" s="31">
        <v>0</v>
      </c>
      <c r="W384" s="31">
        <v>0</v>
      </c>
      <c r="X384" s="31">
        <v>0</v>
      </c>
      <c r="Y384" s="31"/>
      <c r="Z384" s="31"/>
      <c r="AA384" s="31"/>
      <c r="AB384" s="31"/>
      <c r="AC384" s="31"/>
      <c r="AD384" s="31"/>
      <c r="AE384" s="31"/>
      <c r="AF384" s="10">
        <f t="shared" si="97"/>
        <v>0</v>
      </c>
    </row>
    <row r="385" spans="1:32" ht="16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18"/>
      <c r="N385" s="18"/>
      <c r="O385" s="18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  <c r="AA385" s="36"/>
      <c r="AB385" s="36"/>
      <c r="AC385" s="36"/>
      <c r="AD385" s="36"/>
      <c r="AE385" s="36"/>
      <c r="AF385" s="18"/>
    </row>
    <row r="386" spans="1:32" ht="16.5">
      <c r="A386" s="12" t="s">
        <v>50</v>
      </c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3">
        <v>241633.5</v>
      </c>
      <c r="N386" s="13">
        <v>322981.64</v>
      </c>
      <c r="O386" s="13">
        <v>264775.77</v>
      </c>
      <c r="P386" s="33">
        <f>SUM(P382,P372,P364,P359,P351)</f>
        <v>75580.806666666671</v>
      </c>
      <c r="Q386" s="33">
        <f t="shared" ref="Q386:X386" si="98">SUM(Q382,Q372,Q364,Q359,Q351)</f>
        <v>78941.91777777778</v>
      </c>
      <c r="R386" s="33">
        <f t="shared" si="98"/>
        <v>93816.917777777795</v>
      </c>
      <c r="S386" s="33">
        <f t="shared" si="98"/>
        <v>81219.695555555547</v>
      </c>
      <c r="T386" s="33">
        <f t="shared" si="98"/>
        <v>79164.14</v>
      </c>
      <c r="U386" s="33">
        <f t="shared" si="98"/>
        <v>83775.251111111123</v>
      </c>
      <c r="V386" s="33">
        <f t="shared" si="98"/>
        <v>93858.584444444452</v>
      </c>
      <c r="W386" s="33">
        <f t="shared" si="98"/>
        <v>88830.806666666685</v>
      </c>
      <c r="X386" s="33">
        <f t="shared" si="98"/>
        <v>88830.806666666685</v>
      </c>
      <c r="Y386" s="33"/>
      <c r="Z386" s="33"/>
      <c r="AA386" s="33"/>
      <c r="AB386" s="33"/>
      <c r="AC386" s="33"/>
      <c r="AD386" s="33"/>
      <c r="AE386" s="33"/>
      <c r="AF386" s="13">
        <f t="shared" ref="AF386" si="99">SUM(M386:X386)</f>
        <v>1593409.8366666667</v>
      </c>
    </row>
    <row r="387" spans="1:32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5"/>
      <c r="N387" s="15"/>
      <c r="O387" s="15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4"/>
      <c r="AB387" s="34"/>
      <c r="AC387" s="34"/>
      <c r="AD387" s="34"/>
      <c r="AE387" s="34"/>
      <c r="AF387" s="15"/>
    </row>
    <row r="388" spans="1:32" ht="16.5">
      <c r="A388" s="12" t="s">
        <v>51</v>
      </c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3">
        <v>-969645.6</v>
      </c>
      <c r="N388" s="13">
        <v>-605821.16</v>
      </c>
      <c r="O388" s="13">
        <f>O331-O386</f>
        <v>-314359.05000000005</v>
      </c>
      <c r="P388" s="33">
        <f t="shared" ref="P388:AF388" si="100">P331-P386</f>
        <v>-746694.673322313</v>
      </c>
      <c r="Q388" s="33">
        <f t="shared" si="100"/>
        <v>-378947.34301015874</v>
      </c>
      <c r="R388" s="33">
        <f t="shared" si="100"/>
        <v>342568.60867577884</v>
      </c>
      <c r="S388" s="33">
        <f t="shared" si="100"/>
        <v>162708.72636595831</v>
      </c>
      <c r="T388" s="33">
        <f t="shared" si="100"/>
        <v>-108961.86609181201</v>
      </c>
      <c r="U388" s="33">
        <f t="shared" si="100"/>
        <v>-235419.95292180928</v>
      </c>
      <c r="V388" s="33">
        <f t="shared" si="100"/>
        <v>-350281.99474693899</v>
      </c>
      <c r="W388" s="33">
        <f t="shared" si="100"/>
        <v>-421538.70966255985</v>
      </c>
      <c r="X388" s="33">
        <f t="shared" si="100"/>
        <v>-471937.48019606055</v>
      </c>
      <c r="Y388" s="33"/>
      <c r="Z388" s="33"/>
      <c r="AA388" s="33"/>
      <c r="AB388" s="33"/>
      <c r="AC388" s="33"/>
      <c r="AD388" s="33"/>
      <c r="AE388" s="33"/>
      <c r="AF388" s="13">
        <f t="shared" si="100"/>
        <v>-4098330.4949099161</v>
      </c>
    </row>
    <row r="389" spans="1:32" ht="16.5">
      <c r="O389" s="13"/>
    </row>
    <row r="390" spans="1:32" ht="16.5">
      <c r="O390" s="13"/>
    </row>
  </sheetData>
  <autoFilter ref="A4:AF388" xr:uid="{00000000-0001-0000-0100-000000000000}"/>
  <pageMargins left="0.75" right="0.75" top="0.75" bottom="0.75" header="0.03" footer="0.03"/>
  <pageSetup paperSize="9" pageOrder="overThenDown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16717-875C-4BCF-8770-C139B1DC2345}">
  <sheetPr codeName="Feuil3"/>
  <dimension ref="A1:AQ430"/>
  <sheetViews>
    <sheetView zoomScaleNormal="100" workbookViewId="0">
      <pane xSplit="12" ySplit="2" topLeftCell="M24" activePane="bottomRight" state="frozen"/>
      <selection activeCell="J43" sqref="J43"/>
      <selection pane="topRight" activeCell="J43" sqref="J43"/>
      <selection pane="bottomLeft" activeCell="J43" sqref="J43"/>
      <selection pane="bottomRight" activeCell="J43" sqref="J43"/>
    </sheetView>
  </sheetViews>
  <sheetFormatPr baseColWidth="10" defaultColWidth="10.90625" defaultRowHeight="12"/>
  <cols>
    <col min="1" max="1" width="9.54296875" style="57" customWidth="1"/>
    <col min="2" max="7" width="5.6328125" style="57" customWidth="1"/>
    <col min="8" max="8" width="48.1796875" style="57" customWidth="1"/>
    <col min="9" max="9" width="17.1796875" style="58" customWidth="1"/>
    <col min="10" max="10" width="15" style="58" customWidth="1"/>
    <col min="11" max="11" width="14.7265625" style="58" customWidth="1"/>
    <col min="12" max="12" width="18.08984375" style="58" customWidth="1"/>
    <col min="13" max="13" width="14.6328125" style="55" customWidth="1"/>
    <col min="14" max="19" width="12" style="55" customWidth="1"/>
    <col min="20" max="21" width="12.7265625" style="55" customWidth="1"/>
    <col min="22" max="22" width="3.1796875" style="55" customWidth="1"/>
    <col min="23" max="23" width="1.7265625" style="55" customWidth="1"/>
    <col min="24" max="24" width="3" style="55" customWidth="1"/>
    <col min="25" max="25" width="34" style="55" customWidth="1"/>
    <col min="26" max="35" width="10.90625" style="55"/>
    <col min="36" max="36" width="11.08984375" style="55" customWidth="1"/>
    <col min="37" max="37" width="11" style="55" customWidth="1"/>
    <col min="38" max="38" width="11.26953125" style="55" customWidth="1"/>
    <col min="39" max="39" width="12" style="55" customWidth="1"/>
    <col min="40" max="41" width="11.08984375" style="55" customWidth="1"/>
    <col min="42" max="42" width="11" style="55" customWidth="1"/>
    <col min="43" max="43" width="11.08984375" style="55" customWidth="1"/>
    <col min="44" max="16384" width="10.90625" style="55"/>
  </cols>
  <sheetData>
    <row r="1" spans="1:43">
      <c r="A1" s="55" t="s">
        <v>52</v>
      </c>
      <c r="B1" s="55" t="s">
        <v>53</v>
      </c>
      <c r="C1" s="55" t="s">
        <v>54</v>
      </c>
      <c r="D1" s="55" t="s">
        <v>58</v>
      </c>
      <c r="E1" s="55" t="s">
        <v>56</v>
      </c>
      <c r="F1" s="55" t="s">
        <v>55</v>
      </c>
      <c r="G1" s="55" t="s">
        <v>57</v>
      </c>
      <c r="H1" s="55" t="s">
        <v>493</v>
      </c>
      <c r="I1" s="55" t="s">
        <v>494</v>
      </c>
      <c r="J1" s="55" t="s">
        <v>495</v>
      </c>
      <c r="K1" s="55" t="s">
        <v>496</v>
      </c>
      <c r="L1" s="59" t="s">
        <v>497</v>
      </c>
      <c r="M1" s="56" t="s">
        <v>498</v>
      </c>
      <c r="N1" s="56" t="s">
        <v>499</v>
      </c>
      <c r="O1" s="56" t="s">
        <v>500</v>
      </c>
      <c r="P1" s="56" t="s">
        <v>501</v>
      </c>
      <c r="Q1" s="56" t="s">
        <v>502</v>
      </c>
      <c r="R1" s="56" t="s">
        <v>503</v>
      </c>
      <c r="S1" s="56" t="s">
        <v>504</v>
      </c>
      <c r="T1" s="56" t="s">
        <v>505</v>
      </c>
      <c r="U1" s="56" t="s">
        <v>506</v>
      </c>
      <c r="V1" s="55" t="s">
        <v>947</v>
      </c>
      <c r="W1" s="55" t="s">
        <v>945</v>
      </c>
      <c r="X1" s="55" t="s">
        <v>946</v>
      </c>
      <c r="Z1" s="152" t="s">
        <v>498</v>
      </c>
      <c r="AA1" s="152" t="s">
        <v>499</v>
      </c>
      <c r="AB1" s="152" t="s">
        <v>500</v>
      </c>
      <c r="AC1" s="152" t="s">
        <v>501</v>
      </c>
      <c r="AD1" s="152" t="s">
        <v>502</v>
      </c>
      <c r="AE1" s="152" t="s">
        <v>503</v>
      </c>
      <c r="AF1" s="152" t="s">
        <v>504</v>
      </c>
      <c r="AG1" s="152" t="s">
        <v>505</v>
      </c>
      <c r="AH1" s="152" t="s">
        <v>506</v>
      </c>
      <c r="AJ1" s="152" t="s">
        <v>499</v>
      </c>
      <c r="AK1" s="152" t="s">
        <v>500</v>
      </c>
      <c r="AL1" s="152" t="s">
        <v>501</v>
      </c>
      <c r="AM1" s="152" t="s">
        <v>502</v>
      </c>
      <c r="AN1" s="152" t="s">
        <v>503</v>
      </c>
      <c r="AO1" s="152" t="s">
        <v>504</v>
      </c>
      <c r="AP1" s="152" t="s">
        <v>505</v>
      </c>
      <c r="AQ1" s="152" t="s">
        <v>506</v>
      </c>
    </row>
    <row r="2" spans="1:43">
      <c r="A2" s="57" t="s">
        <v>507</v>
      </c>
      <c r="H2" s="57" t="s">
        <v>508</v>
      </c>
      <c r="I2" s="58">
        <v>-4622500</v>
      </c>
      <c r="J2" s="58">
        <v>0</v>
      </c>
      <c r="K2" s="68">
        <v>0</v>
      </c>
      <c r="L2" s="58">
        <v>-4622500</v>
      </c>
      <c r="M2" s="59">
        <f>AxTable13[[#This Row],[Solde cumulé]]</f>
        <v>-4622500</v>
      </c>
      <c r="N2" s="59">
        <f>AxTable13[[#This Row],[avr-24]]</f>
        <v>-4622500</v>
      </c>
      <c r="O2" s="59">
        <f>AxTable13[[#This Row],[mai-24]]</f>
        <v>-4622500</v>
      </c>
      <c r="P2" s="59">
        <f>AxTable13[[#This Row],[juin-24]]</f>
        <v>-4622500</v>
      </c>
      <c r="Q2" s="59">
        <f>AxTable13[[#This Row],[juil-24]]</f>
        <v>-4622500</v>
      </c>
      <c r="R2" s="59">
        <f>AxTable13[[#This Row],[août-24]]</f>
        <v>-4622500</v>
      </c>
      <c r="S2" s="59">
        <f>AxTable13[[#This Row],[sept-24]]</f>
        <v>-4622500</v>
      </c>
      <c r="T2" s="59">
        <f>AxTable13[[#This Row],[oct-24]]</f>
        <v>-4622500</v>
      </c>
      <c r="U2" s="59">
        <f>AxTable13[[#This Row],[nov-24]]</f>
        <v>-4622500</v>
      </c>
      <c r="W2" s="60" t="str">
        <f>AxTable13[[#This Row],[MainAccount]]&amp;AxTable13[[#This Row],[BrandGroup]]&amp;AxTable13[[#This Row],[Channel]]&amp;AxTable13[[#This Row],[CostCenter]]&amp;AxTable13[[#This Row],[Department]]</f>
        <v>101300</v>
      </c>
      <c r="Z2" s="59">
        <f>AxTable13[[#This Row],[avr-24]]-AxTable13[[#This Row],[Solde cumulé]]</f>
        <v>0</v>
      </c>
      <c r="AA2" s="59">
        <f>AxTable13[[#This Row],[mai-24]]-AxTable13[[#This Row],[avr-24]]</f>
        <v>0</v>
      </c>
      <c r="AB2" s="59">
        <f>AxTable13[[#This Row],[juin-24]]-AxTable13[[#This Row],[mai-24]]</f>
        <v>0</v>
      </c>
      <c r="AC2" s="59">
        <f>AxTable13[[#This Row],[juil-24]]-AxTable13[[#This Row],[juin-24]]</f>
        <v>0</v>
      </c>
      <c r="AD2" s="59">
        <f>AxTable13[[#This Row],[août-24]]-AxTable13[[#This Row],[juil-24]]</f>
        <v>0</v>
      </c>
      <c r="AE2" s="59">
        <f>AxTable13[[#This Row],[sept-24]]-AxTable13[[#This Row],[août-24]]</f>
        <v>0</v>
      </c>
      <c r="AF2" s="59">
        <f>AxTable13[[#This Row],[oct-24]]-AxTable13[[#This Row],[sept-24]]</f>
        <v>0</v>
      </c>
      <c r="AG2" s="59">
        <f>AxTable13[[#This Row],[nov-24]]-AxTable13[[#This Row],[oct-24]]</f>
        <v>0</v>
      </c>
      <c r="AH2" s="59">
        <f>AxTable13[[#This Row],[déc-24]]-AxTable13[[#This Row],[nov-24]]</f>
        <v>0</v>
      </c>
      <c r="AJ2" s="59">
        <f>AA2-Z2</f>
        <v>0</v>
      </c>
      <c r="AK2" s="59">
        <f t="shared" ref="AK2:AQ2" si="0">AB2-AA2</f>
        <v>0</v>
      </c>
      <c r="AL2" s="59">
        <f t="shared" si="0"/>
        <v>0</v>
      </c>
      <c r="AM2" s="59">
        <f t="shared" si="0"/>
        <v>0</v>
      </c>
      <c r="AN2" s="59">
        <f t="shared" si="0"/>
        <v>0</v>
      </c>
      <c r="AO2" s="59">
        <f t="shared" si="0"/>
        <v>0</v>
      </c>
      <c r="AP2" s="59">
        <f t="shared" si="0"/>
        <v>0</v>
      </c>
      <c r="AQ2" s="59">
        <f t="shared" si="0"/>
        <v>0</v>
      </c>
    </row>
    <row r="3" spans="1:43">
      <c r="A3" s="57" t="s">
        <v>509</v>
      </c>
      <c r="H3" s="57" t="s">
        <v>510</v>
      </c>
      <c r="I3" s="58">
        <v>-462250</v>
      </c>
      <c r="J3" s="58">
        <v>0</v>
      </c>
      <c r="K3" s="68">
        <v>0</v>
      </c>
      <c r="L3" s="58">
        <v>-462250</v>
      </c>
      <c r="M3" s="59">
        <f>AxTable13[[#This Row],[Solde cumulé]]</f>
        <v>-462250</v>
      </c>
      <c r="N3" s="59">
        <f>AxTable13[[#This Row],[avr-24]]</f>
        <v>-462250</v>
      </c>
      <c r="O3" s="59">
        <f>AxTable13[[#This Row],[mai-24]]</f>
        <v>-462250</v>
      </c>
      <c r="P3" s="59">
        <f>AxTable13[[#This Row],[juin-24]]</f>
        <v>-462250</v>
      </c>
      <c r="Q3" s="59">
        <f>AxTable13[[#This Row],[juil-24]]</f>
        <v>-462250</v>
      </c>
      <c r="R3" s="59">
        <f>AxTable13[[#This Row],[août-24]]</f>
        <v>-462250</v>
      </c>
      <c r="S3" s="59">
        <f>AxTable13[[#This Row],[sept-24]]</f>
        <v>-462250</v>
      </c>
      <c r="T3" s="59">
        <f>AxTable13[[#This Row],[oct-24]]</f>
        <v>-462250</v>
      </c>
      <c r="U3" s="59">
        <f>AxTable13[[#This Row],[nov-24]]</f>
        <v>-462250</v>
      </c>
      <c r="W3" s="60" t="str">
        <f>AxTable13[[#This Row],[MainAccount]]&amp;AxTable13[[#This Row],[BrandGroup]]&amp;AxTable13[[#This Row],[Channel]]&amp;AxTable13[[#This Row],[CostCenter]]&amp;AxTable13[[#This Row],[Department]]</f>
        <v>106100</v>
      </c>
      <c r="Z3" s="59">
        <f>AxTable13[[#This Row],[avr-24]]-AxTable13[[#This Row],[Solde cumulé]]</f>
        <v>0</v>
      </c>
      <c r="AA3" s="59">
        <f>AxTable13[[#This Row],[mai-24]]-AxTable13[[#This Row],[avr-24]]</f>
        <v>0</v>
      </c>
      <c r="AB3" s="59">
        <f>AxTable13[[#This Row],[juin-24]]-AxTable13[[#This Row],[mai-24]]</f>
        <v>0</v>
      </c>
      <c r="AC3" s="59">
        <f>AxTable13[[#This Row],[juil-24]]-AxTable13[[#This Row],[juin-24]]</f>
        <v>0</v>
      </c>
      <c r="AD3" s="59">
        <f>AxTable13[[#This Row],[août-24]]-AxTable13[[#This Row],[juil-24]]</f>
        <v>0</v>
      </c>
      <c r="AE3" s="59">
        <f>AxTable13[[#This Row],[sept-24]]-AxTable13[[#This Row],[août-24]]</f>
        <v>0</v>
      </c>
      <c r="AF3" s="59">
        <f>AxTable13[[#This Row],[oct-24]]-AxTable13[[#This Row],[sept-24]]</f>
        <v>0</v>
      </c>
      <c r="AG3" s="59">
        <f>AxTable13[[#This Row],[nov-24]]-AxTable13[[#This Row],[oct-24]]</f>
        <v>0</v>
      </c>
      <c r="AH3" s="59">
        <f>AxTable13[[#This Row],[déc-24]]-AxTable13[[#This Row],[nov-24]]</f>
        <v>0</v>
      </c>
      <c r="AJ3" s="59">
        <f t="shared" ref="AJ3:AJ66" si="1">AA3-Z3</f>
        <v>0</v>
      </c>
      <c r="AK3" s="59">
        <f t="shared" ref="AK3:AK66" si="2">AB3-AA3</f>
        <v>0</v>
      </c>
      <c r="AL3" s="59">
        <f t="shared" ref="AL3:AL66" si="3">AC3-AB3</f>
        <v>0</v>
      </c>
      <c r="AM3" s="59">
        <f t="shared" ref="AM3:AM66" si="4">AD3-AC3</f>
        <v>0</v>
      </c>
      <c r="AN3" s="59">
        <f t="shared" ref="AN3:AN66" si="5">AE3-AD3</f>
        <v>0</v>
      </c>
      <c r="AO3" s="59">
        <f t="shared" ref="AO3:AO66" si="6">AF3-AE3</f>
        <v>0</v>
      </c>
      <c r="AP3" s="59">
        <f t="shared" ref="AP3:AP66" si="7">AG3-AF3</f>
        <v>0</v>
      </c>
      <c r="AQ3" s="59">
        <f t="shared" ref="AQ3:AQ66" si="8">AH3-AG3</f>
        <v>0</v>
      </c>
    </row>
    <row r="4" spans="1:43">
      <c r="A4" s="57" t="s">
        <v>511</v>
      </c>
      <c r="H4" s="57" t="s">
        <v>512</v>
      </c>
      <c r="I4" s="58">
        <v>-6374915.6699999999</v>
      </c>
      <c r="J4" s="58">
        <v>0</v>
      </c>
      <c r="K4" s="68">
        <v>0</v>
      </c>
      <c r="L4" s="58">
        <v>-6374915.6699999999</v>
      </c>
      <c r="M4" s="59">
        <f>AxTable13[[#This Row],[Solde cumulé]]</f>
        <v>-6374915.6699999999</v>
      </c>
      <c r="N4" s="59">
        <f>AxTable13[[#This Row],[avr-24]]</f>
        <v>-6374915.6699999999</v>
      </c>
      <c r="O4" s="59">
        <f>AxTable13[[#This Row],[mai-24]]</f>
        <v>-6374915.6699999999</v>
      </c>
      <c r="P4" s="59">
        <f>AxTable13[[#This Row],[juin-24]]</f>
        <v>-6374915.6699999999</v>
      </c>
      <c r="Q4" s="59">
        <f>AxTable13[[#This Row],[juil-24]]</f>
        <v>-6374915.6699999999</v>
      </c>
      <c r="R4" s="59">
        <f>AxTable13[[#This Row],[août-24]]</f>
        <v>-6374915.6699999999</v>
      </c>
      <c r="S4" s="59">
        <f>AxTable13[[#This Row],[sept-24]]</f>
        <v>-6374915.6699999999</v>
      </c>
      <c r="T4" s="59">
        <f>AxTable13[[#This Row],[oct-24]]</f>
        <v>-6374915.6699999999</v>
      </c>
      <c r="U4" s="59">
        <f>AxTable13[[#This Row],[nov-24]]</f>
        <v>-6374915.6699999999</v>
      </c>
      <c r="W4" s="60" t="str">
        <f>AxTable13[[#This Row],[MainAccount]]&amp;AxTable13[[#This Row],[BrandGroup]]&amp;AxTable13[[#This Row],[Channel]]&amp;AxTable13[[#This Row],[CostCenter]]&amp;AxTable13[[#This Row],[Department]]</f>
        <v>106800</v>
      </c>
      <c r="Z4" s="59">
        <f>AxTable13[[#This Row],[avr-24]]-AxTable13[[#This Row],[Solde cumulé]]</f>
        <v>0</v>
      </c>
      <c r="AA4" s="59">
        <f>AxTable13[[#This Row],[mai-24]]-AxTable13[[#This Row],[avr-24]]</f>
        <v>0</v>
      </c>
      <c r="AB4" s="59">
        <f>AxTable13[[#This Row],[juin-24]]-AxTable13[[#This Row],[mai-24]]</f>
        <v>0</v>
      </c>
      <c r="AC4" s="59">
        <f>AxTable13[[#This Row],[juil-24]]-AxTable13[[#This Row],[juin-24]]</f>
        <v>0</v>
      </c>
      <c r="AD4" s="59">
        <f>AxTable13[[#This Row],[août-24]]-AxTable13[[#This Row],[juil-24]]</f>
        <v>0</v>
      </c>
      <c r="AE4" s="59">
        <f>AxTable13[[#This Row],[sept-24]]-AxTable13[[#This Row],[août-24]]</f>
        <v>0</v>
      </c>
      <c r="AF4" s="59">
        <f>AxTable13[[#This Row],[oct-24]]-AxTable13[[#This Row],[sept-24]]</f>
        <v>0</v>
      </c>
      <c r="AG4" s="59">
        <f>AxTable13[[#This Row],[nov-24]]-AxTable13[[#This Row],[oct-24]]</f>
        <v>0</v>
      </c>
      <c r="AH4" s="59">
        <f>AxTable13[[#This Row],[déc-24]]-AxTable13[[#This Row],[nov-24]]</f>
        <v>0</v>
      </c>
      <c r="AJ4" s="59">
        <f t="shared" si="1"/>
        <v>0</v>
      </c>
      <c r="AK4" s="59">
        <f t="shared" si="2"/>
        <v>0</v>
      </c>
      <c r="AL4" s="59">
        <f t="shared" si="3"/>
        <v>0</v>
      </c>
      <c r="AM4" s="59">
        <f t="shared" si="4"/>
        <v>0</v>
      </c>
      <c r="AN4" s="59">
        <f t="shared" si="5"/>
        <v>0</v>
      </c>
      <c r="AO4" s="59">
        <f t="shared" si="6"/>
        <v>0</v>
      </c>
      <c r="AP4" s="59">
        <f t="shared" si="7"/>
        <v>0</v>
      </c>
      <c r="AQ4" s="59">
        <f t="shared" si="8"/>
        <v>0</v>
      </c>
    </row>
    <row r="5" spans="1:43">
      <c r="A5" s="57" t="s">
        <v>513</v>
      </c>
      <c r="H5" s="57" t="s">
        <v>514</v>
      </c>
      <c r="I5" s="58">
        <v>-3294720.45</v>
      </c>
      <c r="J5" s="58">
        <v>167965.04</v>
      </c>
      <c r="K5" s="68">
        <v>167965.04</v>
      </c>
      <c r="L5" s="58">
        <v>-3294720.45</v>
      </c>
      <c r="M5" s="59">
        <f>AxTable13[[#This Row],[Solde cumulé]]</f>
        <v>-3294720.45</v>
      </c>
      <c r="N5" s="59">
        <f>AxTable13[[#This Row],[avr-24]]</f>
        <v>-3294720.45</v>
      </c>
      <c r="O5" s="59">
        <f>AxTable13[[#This Row],[mai-24]]</f>
        <v>-3294720.45</v>
      </c>
      <c r="P5" s="59">
        <f>AxTable13[[#This Row],[juin-24]]</f>
        <v>-3294720.45</v>
      </c>
      <c r="Q5" s="59">
        <f>AxTable13[[#This Row],[juil-24]]</f>
        <v>-3294720.45</v>
      </c>
      <c r="R5" s="59">
        <f>AxTable13[[#This Row],[août-24]]</f>
        <v>-3294720.45</v>
      </c>
      <c r="S5" s="59">
        <f>AxTable13[[#This Row],[sept-24]]</f>
        <v>-3294720.45</v>
      </c>
      <c r="T5" s="59">
        <f>AxTable13[[#This Row],[oct-24]]</f>
        <v>-3294720.45</v>
      </c>
      <c r="U5" s="59">
        <f>AxTable13[[#This Row],[nov-24]]</f>
        <v>-3294720.45</v>
      </c>
      <c r="W5" s="60" t="str">
        <f>AxTable13[[#This Row],[MainAccount]]&amp;AxTable13[[#This Row],[BrandGroup]]&amp;AxTable13[[#This Row],[Channel]]&amp;AxTable13[[#This Row],[CostCenter]]&amp;AxTable13[[#This Row],[Department]]</f>
        <v>120000</v>
      </c>
      <c r="Z5" s="59">
        <f>AxTable13[[#This Row],[avr-24]]-AxTable13[[#This Row],[Solde cumulé]]</f>
        <v>0</v>
      </c>
      <c r="AA5" s="59">
        <f>AxTable13[[#This Row],[mai-24]]-AxTable13[[#This Row],[avr-24]]</f>
        <v>0</v>
      </c>
      <c r="AB5" s="59">
        <f>AxTable13[[#This Row],[juin-24]]-AxTable13[[#This Row],[mai-24]]</f>
        <v>0</v>
      </c>
      <c r="AC5" s="59">
        <f>AxTable13[[#This Row],[juil-24]]-AxTable13[[#This Row],[juin-24]]</f>
        <v>0</v>
      </c>
      <c r="AD5" s="59">
        <f>AxTable13[[#This Row],[août-24]]-AxTable13[[#This Row],[juil-24]]</f>
        <v>0</v>
      </c>
      <c r="AE5" s="59">
        <f>AxTable13[[#This Row],[sept-24]]-AxTable13[[#This Row],[août-24]]</f>
        <v>0</v>
      </c>
      <c r="AF5" s="59">
        <f>AxTable13[[#This Row],[oct-24]]-AxTable13[[#This Row],[sept-24]]</f>
        <v>0</v>
      </c>
      <c r="AG5" s="59">
        <f>AxTable13[[#This Row],[nov-24]]-AxTable13[[#This Row],[oct-24]]</f>
        <v>0</v>
      </c>
      <c r="AH5" s="59">
        <f>AxTable13[[#This Row],[déc-24]]-AxTable13[[#This Row],[nov-24]]</f>
        <v>0</v>
      </c>
      <c r="AJ5" s="59">
        <f t="shared" si="1"/>
        <v>0</v>
      </c>
      <c r="AK5" s="59">
        <f t="shared" si="2"/>
        <v>0</v>
      </c>
      <c r="AL5" s="59">
        <f t="shared" si="3"/>
        <v>0</v>
      </c>
      <c r="AM5" s="59">
        <f t="shared" si="4"/>
        <v>0</v>
      </c>
      <c r="AN5" s="59">
        <f t="shared" si="5"/>
        <v>0</v>
      </c>
      <c r="AO5" s="59">
        <f t="shared" si="6"/>
        <v>0</v>
      </c>
      <c r="AP5" s="59">
        <f t="shared" si="7"/>
        <v>0</v>
      </c>
      <c r="AQ5" s="59">
        <f t="shared" si="8"/>
        <v>0</v>
      </c>
    </row>
    <row r="6" spans="1:43">
      <c r="A6" s="57" t="s">
        <v>515</v>
      </c>
      <c r="H6" s="57" t="s">
        <v>516</v>
      </c>
      <c r="I6" s="58">
        <v>-50000</v>
      </c>
      <c r="J6" s="58">
        <v>0</v>
      </c>
      <c r="K6" s="68">
        <v>0</v>
      </c>
      <c r="L6" s="58">
        <v>-50000</v>
      </c>
      <c r="M6" s="59">
        <f>AxTable13[[#This Row],[Solde cumulé]]</f>
        <v>-50000</v>
      </c>
      <c r="N6" s="59">
        <f>AxTable13[[#This Row],[avr-24]]</f>
        <v>-50000</v>
      </c>
      <c r="O6" s="59">
        <f>AxTable13[[#This Row],[mai-24]]</f>
        <v>-50000</v>
      </c>
      <c r="P6" s="59">
        <f>AxTable13[[#This Row],[juin-24]]</f>
        <v>-50000</v>
      </c>
      <c r="Q6" s="59">
        <f>AxTable13[[#This Row],[juil-24]]</f>
        <v>-50000</v>
      </c>
      <c r="R6" s="59">
        <f>AxTable13[[#This Row],[août-24]]</f>
        <v>-50000</v>
      </c>
      <c r="S6" s="59">
        <f>AxTable13[[#This Row],[sept-24]]</f>
        <v>-50000</v>
      </c>
      <c r="T6" s="59">
        <f>AxTable13[[#This Row],[oct-24]]</f>
        <v>-50000</v>
      </c>
      <c r="U6" s="59">
        <f>AxTable13[[#This Row],[nov-24]]</f>
        <v>-50000</v>
      </c>
      <c r="W6" s="60" t="str">
        <f>AxTable13[[#This Row],[MainAccount]]&amp;AxTable13[[#This Row],[BrandGroup]]&amp;AxTable13[[#This Row],[Channel]]&amp;AxTable13[[#This Row],[CostCenter]]&amp;AxTable13[[#This Row],[Department]]</f>
        <v>151100</v>
      </c>
      <c r="Z6" s="59">
        <f>AxTable13[[#This Row],[avr-24]]-AxTable13[[#This Row],[Solde cumulé]]</f>
        <v>0</v>
      </c>
      <c r="AA6" s="59">
        <f>AxTable13[[#This Row],[mai-24]]-AxTable13[[#This Row],[avr-24]]</f>
        <v>0</v>
      </c>
      <c r="AB6" s="59">
        <f>AxTable13[[#This Row],[juin-24]]-AxTable13[[#This Row],[mai-24]]</f>
        <v>0</v>
      </c>
      <c r="AC6" s="59">
        <f>AxTable13[[#This Row],[juil-24]]-AxTable13[[#This Row],[juin-24]]</f>
        <v>0</v>
      </c>
      <c r="AD6" s="59">
        <f>AxTable13[[#This Row],[août-24]]-AxTable13[[#This Row],[juil-24]]</f>
        <v>0</v>
      </c>
      <c r="AE6" s="59">
        <f>AxTable13[[#This Row],[sept-24]]-AxTable13[[#This Row],[août-24]]</f>
        <v>0</v>
      </c>
      <c r="AF6" s="59">
        <f>AxTable13[[#This Row],[oct-24]]-AxTable13[[#This Row],[sept-24]]</f>
        <v>0</v>
      </c>
      <c r="AG6" s="59">
        <f>AxTable13[[#This Row],[nov-24]]-AxTable13[[#This Row],[oct-24]]</f>
        <v>0</v>
      </c>
      <c r="AH6" s="59">
        <f>AxTable13[[#This Row],[déc-24]]-AxTable13[[#This Row],[nov-24]]</f>
        <v>0</v>
      </c>
      <c r="AJ6" s="59">
        <f t="shared" si="1"/>
        <v>0</v>
      </c>
      <c r="AK6" s="59">
        <f t="shared" si="2"/>
        <v>0</v>
      </c>
      <c r="AL6" s="59">
        <f t="shared" si="3"/>
        <v>0</v>
      </c>
      <c r="AM6" s="59">
        <f t="shared" si="4"/>
        <v>0</v>
      </c>
      <c r="AN6" s="59">
        <f t="shared" si="5"/>
        <v>0</v>
      </c>
      <c r="AO6" s="59">
        <f t="shared" si="6"/>
        <v>0</v>
      </c>
      <c r="AP6" s="59">
        <f t="shared" si="7"/>
        <v>0</v>
      </c>
      <c r="AQ6" s="59">
        <f t="shared" si="8"/>
        <v>0</v>
      </c>
    </row>
    <row r="7" spans="1:43">
      <c r="A7" s="57" t="s">
        <v>517</v>
      </c>
      <c r="C7" s="57" t="s">
        <v>63</v>
      </c>
      <c r="D7" s="57" t="s">
        <v>64</v>
      </c>
      <c r="H7" s="57" t="s">
        <v>518</v>
      </c>
      <c r="I7" s="58">
        <v>-48789796.979999997</v>
      </c>
      <c r="J7" s="58">
        <v>0</v>
      </c>
      <c r="K7" s="68">
        <v>1210203.02</v>
      </c>
      <c r="L7" s="58">
        <v>-50000000</v>
      </c>
      <c r="M7" s="59">
        <f>AxTable13[[#This Row],[Solde cumulé]]</f>
        <v>-50000000</v>
      </c>
      <c r="N7" s="59">
        <f>AxTable13[[#This Row],[avr-24]]</f>
        <v>-50000000</v>
      </c>
      <c r="O7" s="59">
        <f>AxTable13[[#This Row],[mai-24]]</f>
        <v>-50000000</v>
      </c>
      <c r="P7" s="59">
        <f>AxTable13[[#This Row],[juin-24]]</f>
        <v>-50000000</v>
      </c>
      <c r="Q7" s="59">
        <f>AxTable13[[#This Row],[juil-24]]</f>
        <v>-50000000</v>
      </c>
      <c r="R7" s="59">
        <f>AxTable13[[#This Row],[août-24]]</f>
        <v>-50000000</v>
      </c>
      <c r="S7" s="59">
        <f>AxTable13[[#This Row],[sept-24]]</f>
        <v>-50000000</v>
      </c>
      <c r="T7" s="59">
        <f>AxTable13[[#This Row],[oct-24]]</f>
        <v>-50000000</v>
      </c>
      <c r="U7" s="59">
        <f>AxTable13[[#This Row],[nov-24]]</f>
        <v>-50000000</v>
      </c>
      <c r="W7" s="60" t="str">
        <f>AxTable13[[#This Row],[MainAccount]]&amp;AxTable13[[#This Row],[BrandGroup]]&amp;AxTable13[[#This Row],[Channel]]&amp;AxTable13[[#This Row],[CostCenter]]&amp;AxTable13[[#This Row],[Department]]</f>
        <v>164000ICO</v>
      </c>
      <c r="Z7" s="59">
        <f>AxTable13[[#This Row],[avr-24]]-AxTable13[[#This Row],[Solde cumulé]]</f>
        <v>0</v>
      </c>
      <c r="AA7" s="59">
        <f>AxTable13[[#This Row],[mai-24]]-AxTable13[[#This Row],[avr-24]]</f>
        <v>0</v>
      </c>
      <c r="AB7" s="59">
        <f>AxTable13[[#This Row],[juin-24]]-AxTable13[[#This Row],[mai-24]]</f>
        <v>0</v>
      </c>
      <c r="AC7" s="59">
        <f>AxTable13[[#This Row],[juil-24]]-AxTable13[[#This Row],[juin-24]]</f>
        <v>0</v>
      </c>
      <c r="AD7" s="59">
        <f>AxTable13[[#This Row],[août-24]]-AxTable13[[#This Row],[juil-24]]</f>
        <v>0</v>
      </c>
      <c r="AE7" s="59">
        <f>AxTable13[[#This Row],[sept-24]]-AxTable13[[#This Row],[août-24]]</f>
        <v>0</v>
      </c>
      <c r="AF7" s="59">
        <f>AxTable13[[#This Row],[oct-24]]-AxTable13[[#This Row],[sept-24]]</f>
        <v>0</v>
      </c>
      <c r="AG7" s="59">
        <f>AxTable13[[#This Row],[nov-24]]-AxTable13[[#This Row],[oct-24]]</f>
        <v>0</v>
      </c>
      <c r="AH7" s="59">
        <f>AxTable13[[#This Row],[déc-24]]-AxTable13[[#This Row],[nov-24]]</f>
        <v>0</v>
      </c>
      <c r="AJ7" s="59">
        <f t="shared" si="1"/>
        <v>0</v>
      </c>
      <c r="AK7" s="59">
        <f t="shared" si="2"/>
        <v>0</v>
      </c>
      <c r="AL7" s="59">
        <f t="shared" si="3"/>
        <v>0</v>
      </c>
      <c r="AM7" s="59">
        <f t="shared" si="4"/>
        <v>0</v>
      </c>
      <c r="AN7" s="59">
        <f t="shared" si="5"/>
        <v>0</v>
      </c>
      <c r="AO7" s="59">
        <f t="shared" si="6"/>
        <v>0</v>
      </c>
      <c r="AP7" s="59">
        <f t="shared" si="7"/>
        <v>0</v>
      </c>
      <c r="AQ7" s="59">
        <f t="shared" si="8"/>
        <v>0</v>
      </c>
    </row>
    <row r="8" spans="1:43">
      <c r="A8" s="57" t="s">
        <v>519</v>
      </c>
      <c r="H8" s="57" t="s">
        <v>520</v>
      </c>
      <c r="I8" s="58">
        <v>0</v>
      </c>
      <c r="J8" s="58">
        <v>228538.65</v>
      </c>
      <c r="K8" s="68">
        <v>228538.65</v>
      </c>
      <c r="L8" s="58">
        <v>0</v>
      </c>
      <c r="M8" s="59">
        <f>AxTable13[[#This Row],[Solde cumulé]]</f>
        <v>0</v>
      </c>
      <c r="N8" s="59">
        <f>AxTable13[[#This Row],[avr-24]]</f>
        <v>0</v>
      </c>
      <c r="O8" s="59">
        <f>AxTable13[[#This Row],[mai-24]]</f>
        <v>0</v>
      </c>
      <c r="P8" s="59">
        <f>AxTable13[[#This Row],[juin-24]]</f>
        <v>0</v>
      </c>
      <c r="Q8" s="59">
        <f>AxTable13[[#This Row],[juil-24]]</f>
        <v>0</v>
      </c>
      <c r="R8" s="59">
        <f>AxTable13[[#This Row],[août-24]]</f>
        <v>0</v>
      </c>
      <c r="S8" s="59">
        <f>AxTable13[[#This Row],[sept-24]]</f>
        <v>0</v>
      </c>
      <c r="T8" s="59">
        <f>AxTable13[[#This Row],[oct-24]]</f>
        <v>0</v>
      </c>
      <c r="U8" s="59">
        <f>AxTable13[[#This Row],[nov-24]]</f>
        <v>0</v>
      </c>
      <c r="W8" s="60" t="str">
        <f>AxTable13[[#This Row],[MainAccount]]&amp;AxTable13[[#This Row],[BrandGroup]]&amp;AxTable13[[#This Row],[Channel]]&amp;AxTable13[[#This Row],[CostCenter]]&amp;AxTable13[[#This Row],[Department]]</f>
        <v>168000</v>
      </c>
      <c r="Z8" s="59">
        <f>AxTable13[[#This Row],[avr-24]]-AxTable13[[#This Row],[Solde cumulé]]</f>
        <v>0</v>
      </c>
      <c r="AA8" s="59">
        <f>AxTable13[[#This Row],[mai-24]]-AxTable13[[#This Row],[avr-24]]</f>
        <v>0</v>
      </c>
      <c r="AB8" s="59">
        <f>AxTable13[[#This Row],[juin-24]]-AxTable13[[#This Row],[mai-24]]</f>
        <v>0</v>
      </c>
      <c r="AC8" s="59">
        <f>AxTable13[[#This Row],[juil-24]]-AxTable13[[#This Row],[juin-24]]</f>
        <v>0</v>
      </c>
      <c r="AD8" s="59">
        <f>AxTable13[[#This Row],[août-24]]-AxTable13[[#This Row],[juil-24]]</f>
        <v>0</v>
      </c>
      <c r="AE8" s="59">
        <f>AxTable13[[#This Row],[sept-24]]-AxTable13[[#This Row],[août-24]]</f>
        <v>0</v>
      </c>
      <c r="AF8" s="59">
        <f>AxTable13[[#This Row],[oct-24]]-AxTable13[[#This Row],[sept-24]]</f>
        <v>0</v>
      </c>
      <c r="AG8" s="59">
        <f>AxTable13[[#This Row],[nov-24]]-AxTable13[[#This Row],[oct-24]]</f>
        <v>0</v>
      </c>
      <c r="AH8" s="59">
        <f>AxTable13[[#This Row],[déc-24]]-AxTable13[[#This Row],[nov-24]]</f>
        <v>0</v>
      </c>
      <c r="AJ8" s="59">
        <f t="shared" si="1"/>
        <v>0</v>
      </c>
      <c r="AK8" s="59">
        <f t="shared" si="2"/>
        <v>0</v>
      </c>
      <c r="AL8" s="59">
        <f t="shared" si="3"/>
        <v>0</v>
      </c>
      <c r="AM8" s="59">
        <f t="shared" si="4"/>
        <v>0</v>
      </c>
      <c r="AN8" s="59">
        <f t="shared" si="5"/>
        <v>0</v>
      </c>
      <c r="AO8" s="59">
        <f t="shared" si="6"/>
        <v>0</v>
      </c>
      <c r="AP8" s="59">
        <f t="shared" si="7"/>
        <v>0</v>
      </c>
      <c r="AQ8" s="59">
        <f t="shared" si="8"/>
        <v>0</v>
      </c>
    </row>
    <row r="9" spans="1:43">
      <c r="A9" s="57" t="s">
        <v>521</v>
      </c>
      <c r="C9" s="57" t="s">
        <v>63</v>
      </c>
      <c r="D9" s="57" t="s">
        <v>64</v>
      </c>
      <c r="H9" s="57" t="s">
        <v>522</v>
      </c>
      <c r="I9" s="58">
        <v>0</v>
      </c>
      <c r="J9" s="58">
        <v>0</v>
      </c>
      <c r="K9" s="68">
        <v>632705.31000000006</v>
      </c>
      <c r="L9" s="58">
        <v>-632705.31000000006</v>
      </c>
      <c r="M9" s="59">
        <f>AxTable13[[#This Row],[Solde cumulé]]</f>
        <v>-632705.31000000006</v>
      </c>
      <c r="N9" s="59">
        <f>AxTable13[[#This Row],[avr-24]]</f>
        <v>-632705.31000000006</v>
      </c>
      <c r="O9" s="59">
        <f>AxTable13[[#This Row],[mai-24]]</f>
        <v>-632705.31000000006</v>
      </c>
      <c r="P9" s="59">
        <f>AxTable13[[#This Row],[juin-24]]</f>
        <v>-632705.31000000006</v>
      </c>
      <c r="Q9" s="59">
        <f>AxTable13[[#This Row],[juil-24]]</f>
        <v>-632705.31000000006</v>
      </c>
      <c r="R9" s="59">
        <f>AxTable13[[#This Row],[août-24]]</f>
        <v>-632705.31000000006</v>
      </c>
      <c r="S9" s="59">
        <f>AxTable13[[#This Row],[sept-24]]</f>
        <v>-632705.31000000006</v>
      </c>
      <c r="T9" s="59">
        <f>AxTable13[[#This Row],[oct-24]]</f>
        <v>-632705.31000000006</v>
      </c>
      <c r="U9" s="59">
        <f>AxTable13[[#This Row],[nov-24]]</f>
        <v>-632705.31000000006</v>
      </c>
      <c r="W9" s="60" t="str">
        <f>AxTable13[[#This Row],[MainAccount]]&amp;AxTable13[[#This Row],[BrandGroup]]&amp;AxTable13[[#This Row],[Channel]]&amp;AxTable13[[#This Row],[CostCenter]]&amp;AxTable13[[#This Row],[Department]]</f>
        <v>168100ICO</v>
      </c>
      <c r="Z9" s="59">
        <f>AxTable13[[#This Row],[avr-24]]-AxTable13[[#This Row],[Solde cumulé]]</f>
        <v>0</v>
      </c>
      <c r="AA9" s="59">
        <f>AxTable13[[#This Row],[mai-24]]-AxTable13[[#This Row],[avr-24]]</f>
        <v>0</v>
      </c>
      <c r="AB9" s="59">
        <f>AxTable13[[#This Row],[juin-24]]-AxTable13[[#This Row],[mai-24]]</f>
        <v>0</v>
      </c>
      <c r="AC9" s="59">
        <f>AxTable13[[#This Row],[juil-24]]-AxTable13[[#This Row],[juin-24]]</f>
        <v>0</v>
      </c>
      <c r="AD9" s="59">
        <f>AxTable13[[#This Row],[août-24]]-AxTable13[[#This Row],[juil-24]]</f>
        <v>0</v>
      </c>
      <c r="AE9" s="59">
        <f>AxTable13[[#This Row],[sept-24]]-AxTable13[[#This Row],[août-24]]</f>
        <v>0</v>
      </c>
      <c r="AF9" s="59">
        <f>AxTable13[[#This Row],[oct-24]]-AxTable13[[#This Row],[sept-24]]</f>
        <v>0</v>
      </c>
      <c r="AG9" s="59">
        <f>AxTable13[[#This Row],[nov-24]]-AxTable13[[#This Row],[oct-24]]</f>
        <v>0</v>
      </c>
      <c r="AH9" s="59">
        <f>AxTable13[[#This Row],[déc-24]]-AxTable13[[#This Row],[nov-24]]</f>
        <v>0</v>
      </c>
      <c r="AJ9" s="59">
        <f t="shared" si="1"/>
        <v>0</v>
      </c>
      <c r="AK9" s="59">
        <f t="shared" si="2"/>
        <v>0</v>
      </c>
      <c r="AL9" s="59">
        <f t="shared" si="3"/>
        <v>0</v>
      </c>
      <c r="AM9" s="59">
        <f t="shared" si="4"/>
        <v>0</v>
      </c>
      <c r="AN9" s="59">
        <f t="shared" si="5"/>
        <v>0</v>
      </c>
      <c r="AO9" s="59">
        <f t="shared" si="6"/>
        <v>0</v>
      </c>
      <c r="AP9" s="59">
        <f t="shared" si="7"/>
        <v>0</v>
      </c>
      <c r="AQ9" s="59">
        <f t="shared" si="8"/>
        <v>0</v>
      </c>
    </row>
    <row r="10" spans="1:43">
      <c r="A10" s="57" t="s">
        <v>523</v>
      </c>
      <c r="H10" s="57" t="s">
        <v>524</v>
      </c>
      <c r="I10" s="58">
        <v>100326.17</v>
      </c>
      <c r="J10" s="58">
        <v>0</v>
      </c>
      <c r="K10" s="68">
        <v>0</v>
      </c>
      <c r="L10" s="58">
        <v>100326.17</v>
      </c>
      <c r="M10" s="155">
        <f>AxTable13[[#This Row],[Solde cumulé]]</f>
        <v>100326.17</v>
      </c>
      <c r="N10" s="155">
        <f>AxTable13[[#This Row],[avr-24]]</f>
        <v>100326.17</v>
      </c>
      <c r="O10" s="155">
        <f>AxTable13[[#This Row],[mai-24]]</f>
        <v>100326.17</v>
      </c>
      <c r="P10" s="155">
        <f>AxTable13[[#This Row],[juin-24]]</f>
        <v>100326.17</v>
      </c>
      <c r="Q10" s="155">
        <f>AxTable13[[#This Row],[juil-24]]</f>
        <v>100326.17</v>
      </c>
      <c r="R10" s="155">
        <f>AxTable13[[#This Row],[août-24]]</f>
        <v>100326.17</v>
      </c>
      <c r="S10" s="155">
        <f>AxTable13[[#This Row],[sept-24]]</f>
        <v>100326.17</v>
      </c>
      <c r="T10" s="155">
        <f>AxTable13[[#This Row],[oct-24]]</f>
        <v>100326.17</v>
      </c>
      <c r="U10" s="155">
        <f>AxTable13[[#This Row],[nov-24]]</f>
        <v>100326.17</v>
      </c>
      <c r="W10" s="60" t="str">
        <f>AxTable13[[#This Row],[MainAccount]]&amp;AxTable13[[#This Row],[BrandGroup]]&amp;AxTable13[[#This Row],[Channel]]&amp;AxTable13[[#This Row],[CostCenter]]&amp;AxTable13[[#This Row],[Department]]</f>
        <v>203000</v>
      </c>
      <c r="Z10" s="59">
        <f>AxTable13[[#This Row],[avr-24]]-AxTable13[[#This Row],[Solde cumulé]]</f>
        <v>0</v>
      </c>
      <c r="AA10" s="59">
        <f>AxTable13[[#This Row],[mai-24]]-AxTable13[[#This Row],[avr-24]]</f>
        <v>0</v>
      </c>
      <c r="AB10" s="59">
        <f>AxTable13[[#This Row],[juin-24]]-AxTable13[[#This Row],[mai-24]]</f>
        <v>0</v>
      </c>
      <c r="AC10" s="59">
        <f>AxTable13[[#This Row],[juil-24]]-AxTable13[[#This Row],[juin-24]]</f>
        <v>0</v>
      </c>
      <c r="AD10" s="59">
        <f>AxTable13[[#This Row],[août-24]]-AxTable13[[#This Row],[juil-24]]</f>
        <v>0</v>
      </c>
      <c r="AE10" s="59">
        <f>AxTable13[[#This Row],[sept-24]]-AxTable13[[#This Row],[août-24]]</f>
        <v>0</v>
      </c>
      <c r="AF10" s="59">
        <f>AxTable13[[#This Row],[oct-24]]-AxTable13[[#This Row],[sept-24]]</f>
        <v>0</v>
      </c>
      <c r="AG10" s="59">
        <f>AxTable13[[#This Row],[nov-24]]-AxTable13[[#This Row],[oct-24]]</f>
        <v>0</v>
      </c>
      <c r="AH10" s="59">
        <f>AxTable13[[#This Row],[déc-24]]-AxTable13[[#This Row],[nov-24]]</f>
        <v>0</v>
      </c>
      <c r="AJ10" s="59">
        <f t="shared" si="1"/>
        <v>0</v>
      </c>
      <c r="AK10" s="59">
        <f t="shared" si="2"/>
        <v>0</v>
      </c>
      <c r="AL10" s="59">
        <f t="shared" si="3"/>
        <v>0</v>
      </c>
      <c r="AM10" s="59">
        <f t="shared" si="4"/>
        <v>0</v>
      </c>
      <c r="AN10" s="59">
        <f t="shared" si="5"/>
        <v>0</v>
      </c>
      <c r="AO10" s="59">
        <f t="shared" si="6"/>
        <v>0</v>
      </c>
      <c r="AP10" s="59">
        <f t="shared" si="7"/>
        <v>0</v>
      </c>
      <c r="AQ10" s="59">
        <f t="shared" si="8"/>
        <v>0</v>
      </c>
    </row>
    <row r="11" spans="1:43">
      <c r="A11" s="57" t="s">
        <v>525</v>
      </c>
      <c r="H11" s="57" t="s">
        <v>526</v>
      </c>
      <c r="I11" s="58">
        <v>663574.71</v>
      </c>
      <c r="J11" s="58">
        <v>2852</v>
      </c>
      <c r="K11" s="68">
        <v>0</v>
      </c>
      <c r="L11" s="58">
        <v>666426.71</v>
      </c>
      <c r="M11" s="155">
        <f>AxTable13[[#This Row],[Solde cumulé]]</f>
        <v>666426.71</v>
      </c>
      <c r="N11" s="155">
        <f>AxTable13[[#This Row],[avr-24]]</f>
        <v>666426.71</v>
      </c>
      <c r="O11" s="155">
        <f>AxTable13[[#This Row],[mai-24]]</f>
        <v>666426.71</v>
      </c>
      <c r="P11" s="155">
        <f>AxTable13[[#This Row],[juin-24]]</f>
        <v>666426.71</v>
      </c>
      <c r="Q11" s="155">
        <f>AxTable13[[#This Row],[juil-24]]</f>
        <v>666426.71</v>
      </c>
      <c r="R11" s="155">
        <f>AxTable13[[#This Row],[août-24]]</f>
        <v>666426.71</v>
      </c>
      <c r="S11" s="155">
        <f>AxTable13[[#This Row],[sept-24]]</f>
        <v>666426.71</v>
      </c>
      <c r="T11" s="155">
        <f>AxTable13[[#This Row],[oct-24]]</f>
        <v>666426.71</v>
      </c>
      <c r="U11" s="155">
        <f>AxTable13[[#This Row],[nov-24]]</f>
        <v>666426.71</v>
      </c>
      <c r="W11" s="60" t="str">
        <f>AxTable13[[#This Row],[MainAccount]]&amp;AxTable13[[#This Row],[BrandGroup]]&amp;AxTable13[[#This Row],[Channel]]&amp;AxTable13[[#This Row],[CostCenter]]&amp;AxTable13[[#This Row],[Department]]</f>
        <v>205000</v>
      </c>
      <c r="Z11" s="59">
        <f>AxTable13[[#This Row],[avr-24]]-AxTable13[[#This Row],[Solde cumulé]]</f>
        <v>0</v>
      </c>
      <c r="AA11" s="59">
        <f>AxTable13[[#This Row],[mai-24]]-AxTable13[[#This Row],[avr-24]]</f>
        <v>0</v>
      </c>
      <c r="AB11" s="59">
        <f>AxTable13[[#This Row],[juin-24]]-AxTable13[[#This Row],[mai-24]]</f>
        <v>0</v>
      </c>
      <c r="AC11" s="59">
        <f>AxTable13[[#This Row],[juil-24]]-AxTable13[[#This Row],[juin-24]]</f>
        <v>0</v>
      </c>
      <c r="AD11" s="59">
        <f>AxTable13[[#This Row],[août-24]]-AxTable13[[#This Row],[juil-24]]</f>
        <v>0</v>
      </c>
      <c r="AE11" s="59">
        <f>AxTable13[[#This Row],[sept-24]]-AxTable13[[#This Row],[août-24]]</f>
        <v>0</v>
      </c>
      <c r="AF11" s="59">
        <f>AxTable13[[#This Row],[oct-24]]-AxTable13[[#This Row],[sept-24]]</f>
        <v>0</v>
      </c>
      <c r="AG11" s="59">
        <f>AxTable13[[#This Row],[nov-24]]-AxTable13[[#This Row],[oct-24]]</f>
        <v>0</v>
      </c>
      <c r="AH11" s="59">
        <f>AxTable13[[#This Row],[déc-24]]-AxTable13[[#This Row],[nov-24]]</f>
        <v>0</v>
      </c>
      <c r="AJ11" s="59">
        <f t="shared" si="1"/>
        <v>0</v>
      </c>
      <c r="AK11" s="59">
        <f t="shared" si="2"/>
        <v>0</v>
      </c>
      <c r="AL11" s="59">
        <f t="shared" si="3"/>
        <v>0</v>
      </c>
      <c r="AM11" s="59">
        <f t="shared" si="4"/>
        <v>0</v>
      </c>
      <c r="AN11" s="59">
        <f t="shared" si="5"/>
        <v>0</v>
      </c>
      <c r="AO11" s="59">
        <f t="shared" si="6"/>
        <v>0</v>
      </c>
      <c r="AP11" s="59">
        <f t="shared" si="7"/>
        <v>0</v>
      </c>
      <c r="AQ11" s="59">
        <f t="shared" si="8"/>
        <v>0</v>
      </c>
    </row>
    <row r="12" spans="1:43">
      <c r="A12" s="57" t="s">
        <v>527</v>
      </c>
      <c r="H12" s="57" t="s">
        <v>528</v>
      </c>
      <c r="I12" s="58">
        <v>1920791.57</v>
      </c>
      <c r="J12" s="58">
        <v>26075</v>
      </c>
      <c r="K12" s="68">
        <v>549.5</v>
      </c>
      <c r="L12" s="58">
        <v>1946317.07</v>
      </c>
      <c r="M12" s="155">
        <f>AxTable13[[#This Row],[Solde cumulé]]</f>
        <v>1946317.07</v>
      </c>
      <c r="N12" s="155">
        <f>AxTable13[[#This Row],[avr-24]]</f>
        <v>1946317.07</v>
      </c>
      <c r="O12" s="155">
        <f>AxTable13[[#This Row],[mai-24]]</f>
        <v>1946317.07</v>
      </c>
      <c r="P12" s="155">
        <f>AxTable13[[#This Row],[juin-24]]</f>
        <v>1946317.07</v>
      </c>
      <c r="Q12" s="155">
        <f>AxTable13[[#This Row],[juil-24]]</f>
        <v>1946317.07</v>
      </c>
      <c r="R12" s="155">
        <f>AxTable13[[#This Row],[août-24]]</f>
        <v>1946317.07</v>
      </c>
      <c r="S12" s="155">
        <f>AxTable13[[#This Row],[sept-24]]</f>
        <v>1946317.07</v>
      </c>
      <c r="T12" s="155">
        <f>AxTable13[[#This Row],[oct-24]]</f>
        <v>1946317.07</v>
      </c>
      <c r="U12" s="155">
        <f>AxTable13[[#This Row],[nov-24]]</f>
        <v>1946317.07</v>
      </c>
      <c r="W12" s="60" t="str">
        <f>AxTable13[[#This Row],[MainAccount]]&amp;AxTable13[[#This Row],[BrandGroup]]&amp;AxTable13[[#This Row],[Channel]]&amp;AxTable13[[#This Row],[CostCenter]]&amp;AxTable13[[#This Row],[Department]]</f>
        <v>215400</v>
      </c>
      <c r="Z12" s="59">
        <f>AxTable13[[#This Row],[avr-24]]-AxTable13[[#This Row],[Solde cumulé]]</f>
        <v>0</v>
      </c>
      <c r="AA12" s="59">
        <f>AxTable13[[#This Row],[mai-24]]-AxTable13[[#This Row],[avr-24]]</f>
        <v>0</v>
      </c>
      <c r="AB12" s="59">
        <f>AxTable13[[#This Row],[juin-24]]-AxTable13[[#This Row],[mai-24]]</f>
        <v>0</v>
      </c>
      <c r="AC12" s="59">
        <f>AxTable13[[#This Row],[juil-24]]-AxTable13[[#This Row],[juin-24]]</f>
        <v>0</v>
      </c>
      <c r="AD12" s="59">
        <f>AxTable13[[#This Row],[août-24]]-AxTable13[[#This Row],[juil-24]]</f>
        <v>0</v>
      </c>
      <c r="AE12" s="59">
        <f>AxTable13[[#This Row],[sept-24]]-AxTable13[[#This Row],[août-24]]</f>
        <v>0</v>
      </c>
      <c r="AF12" s="59">
        <f>AxTable13[[#This Row],[oct-24]]-AxTable13[[#This Row],[sept-24]]</f>
        <v>0</v>
      </c>
      <c r="AG12" s="59">
        <f>AxTable13[[#This Row],[nov-24]]-AxTable13[[#This Row],[oct-24]]</f>
        <v>0</v>
      </c>
      <c r="AH12" s="59">
        <f>AxTable13[[#This Row],[déc-24]]-AxTable13[[#This Row],[nov-24]]</f>
        <v>0</v>
      </c>
      <c r="AJ12" s="59">
        <f t="shared" si="1"/>
        <v>0</v>
      </c>
      <c r="AK12" s="59">
        <f t="shared" si="2"/>
        <v>0</v>
      </c>
      <c r="AL12" s="59">
        <f t="shared" si="3"/>
        <v>0</v>
      </c>
      <c r="AM12" s="59">
        <f t="shared" si="4"/>
        <v>0</v>
      </c>
      <c r="AN12" s="59">
        <f t="shared" si="5"/>
        <v>0</v>
      </c>
      <c r="AO12" s="59">
        <f t="shared" si="6"/>
        <v>0</v>
      </c>
      <c r="AP12" s="59">
        <f t="shared" si="7"/>
        <v>0</v>
      </c>
      <c r="AQ12" s="59">
        <f t="shared" si="8"/>
        <v>0</v>
      </c>
    </row>
    <row r="13" spans="1:43">
      <c r="A13" s="57" t="s">
        <v>529</v>
      </c>
      <c r="H13" s="57" t="s">
        <v>530</v>
      </c>
      <c r="I13" s="58">
        <v>3847</v>
      </c>
      <c r="J13" s="58">
        <v>745.75</v>
      </c>
      <c r="K13" s="68">
        <v>0</v>
      </c>
      <c r="L13" s="58">
        <v>4592.75</v>
      </c>
      <c r="M13" s="155">
        <f>AxTable13[[#This Row],[Solde cumulé]]</f>
        <v>4592.75</v>
      </c>
      <c r="N13" s="155">
        <f>AxTable13[[#This Row],[avr-24]]</f>
        <v>4592.75</v>
      </c>
      <c r="O13" s="155">
        <f>AxTable13[[#This Row],[mai-24]]</f>
        <v>4592.75</v>
      </c>
      <c r="P13" s="155">
        <f>AxTable13[[#This Row],[juin-24]]</f>
        <v>4592.75</v>
      </c>
      <c r="Q13" s="155">
        <f>AxTable13[[#This Row],[juil-24]]</f>
        <v>4592.75</v>
      </c>
      <c r="R13" s="155">
        <f>AxTable13[[#This Row],[août-24]]</f>
        <v>4592.75</v>
      </c>
      <c r="S13" s="155">
        <f>AxTable13[[#This Row],[sept-24]]</f>
        <v>4592.75</v>
      </c>
      <c r="T13" s="155">
        <f>AxTable13[[#This Row],[oct-24]]</f>
        <v>4592.75</v>
      </c>
      <c r="U13" s="155">
        <f>AxTable13[[#This Row],[nov-24]]</f>
        <v>4592.75</v>
      </c>
      <c r="W13" s="60" t="str">
        <f>AxTable13[[#This Row],[MainAccount]]&amp;AxTable13[[#This Row],[BrandGroup]]&amp;AxTable13[[#This Row],[Channel]]&amp;AxTable13[[#This Row],[CostCenter]]&amp;AxTable13[[#This Row],[Department]]</f>
        <v>215500</v>
      </c>
      <c r="Z13" s="59">
        <f>AxTable13[[#This Row],[avr-24]]-AxTable13[[#This Row],[Solde cumulé]]</f>
        <v>0</v>
      </c>
      <c r="AA13" s="59">
        <f>AxTable13[[#This Row],[mai-24]]-AxTable13[[#This Row],[avr-24]]</f>
        <v>0</v>
      </c>
      <c r="AB13" s="59">
        <f>AxTable13[[#This Row],[juin-24]]-AxTable13[[#This Row],[mai-24]]</f>
        <v>0</v>
      </c>
      <c r="AC13" s="59">
        <f>AxTable13[[#This Row],[juil-24]]-AxTable13[[#This Row],[juin-24]]</f>
        <v>0</v>
      </c>
      <c r="AD13" s="59">
        <f>AxTable13[[#This Row],[août-24]]-AxTable13[[#This Row],[juil-24]]</f>
        <v>0</v>
      </c>
      <c r="AE13" s="59">
        <f>AxTable13[[#This Row],[sept-24]]-AxTable13[[#This Row],[août-24]]</f>
        <v>0</v>
      </c>
      <c r="AF13" s="59">
        <f>AxTable13[[#This Row],[oct-24]]-AxTable13[[#This Row],[sept-24]]</f>
        <v>0</v>
      </c>
      <c r="AG13" s="59">
        <f>AxTable13[[#This Row],[nov-24]]-AxTable13[[#This Row],[oct-24]]</f>
        <v>0</v>
      </c>
      <c r="AH13" s="59">
        <f>AxTable13[[#This Row],[déc-24]]-AxTable13[[#This Row],[nov-24]]</f>
        <v>0</v>
      </c>
      <c r="AJ13" s="59">
        <f t="shared" si="1"/>
        <v>0</v>
      </c>
      <c r="AK13" s="59">
        <f t="shared" si="2"/>
        <v>0</v>
      </c>
      <c r="AL13" s="59">
        <f t="shared" si="3"/>
        <v>0</v>
      </c>
      <c r="AM13" s="59">
        <f t="shared" si="4"/>
        <v>0</v>
      </c>
      <c r="AN13" s="59">
        <f t="shared" si="5"/>
        <v>0</v>
      </c>
      <c r="AO13" s="59">
        <f t="shared" si="6"/>
        <v>0</v>
      </c>
      <c r="AP13" s="59">
        <f t="shared" si="7"/>
        <v>0</v>
      </c>
      <c r="AQ13" s="59">
        <f t="shared" si="8"/>
        <v>0</v>
      </c>
    </row>
    <row r="14" spans="1:43">
      <c r="A14" s="57" t="s">
        <v>531</v>
      </c>
      <c r="H14" s="57" t="s">
        <v>532</v>
      </c>
      <c r="I14" s="58">
        <v>622048.39</v>
      </c>
      <c r="J14" s="58">
        <v>6324</v>
      </c>
      <c r="K14" s="68">
        <v>0</v>
      </c>
      <c r="L14" s="58">
        <v>628372.39</v>
      </c>
      <c r="M14" s="155">
        <f>AxTable13[[#This Row],[Solde cumulé]]</f>
        <v>628372.39</v>
      </c>
      <c r="N14" s="155">
        <f>AxTable13[[#This Row],[avr-24]]</f>
        <v>628372.39</v>
      </c>
      <c r="O14" s="155">
        <f>AxTable13[[#This Row],[mai-24]]</f>
        <v>628372.39</v>
      </c>
      <c r="P14" s="155">
        <f>AxTable13[[#This Row],[juin-24]]</f>
        <v>628372.39</v>
      </c>
      <c r="Q14" s="155">
        <f>AxTable13[[#This Row],[juil-24]]</f>
        <v>628372.39</v>
      </c>
      <c r="R14" s="155">
        <f>AxTable13[[#This Row],[août-24]]</f>
        <v>628372.39</v>
      </c>
      <c r="S14" s="155">
        <f>AxTable13[[#This Row],[sept-24]]</f>
        <v>628372.39</v>
      </c>
      <c r="T14" s="155">
        <f>AxTable13[[#This Row],[oct-24]]</f>
        <v>628372.39</v>
      </c>
      <c r="U14" s="155">
        <f>AxTable13[[#This Row],[nov-24]]</f>
        <v>628372.39</v>
      </c>
      <c r="W14" s="60" t="str">
        <f>AxTable13[[#This Row],[MainAccount]]&amp;AxTable13[[#This Row],[BrandGroup]]&amp;AxTable13[[#This Row],[Channel]]&amp;AxTable13[[#This Row],[CostCenter]]&amp;AxTable13[[#This Row],[Department]]</f>
        <v>218100</v>
      </c>
      <c r="Z14" s="59">
        <f>AxTable13[[#This Row],[avr-24]]-AxTable13[[#This Row],[Solde cumulé]]</f>
        <v>0</v>
      </c>
      <c r="AA14" s="59">
        <f>AxTable13[[#This Row],[mai-24]]-AxTable13[[#This Row],[avr-24]]</f>
        <v>0</v>
      </c>
      <c r="AB14" s="59">
        <f>AxTable13[[#This Row],[juin-24]]-AxTable13[[#This Row],[mai-24]]</f>
        <v>0</v>
      </c>
      <c r="AC14" s="59">
        <f>AxTable13[[#This Row],[juil-24]]-AxTable13[[#This Row],[juin-24]]</f>
        <v>0</v>
      </c>
      <c r="AD14" s="59">
        <f>AxTable13[[#This Row],[août-24]]-AxTable13[[#This Row],[juil-24]]</f>
        <v>0</v>
      </c>
      <c r="AE14" s="59">
        <f>AxTable13[[#This Row],[sept-24]]-AxTable13[[#This Row],[août-24]]</f>
        <v>0</v>
      </c>
      <c r="AF14" s="59">
        <f>AxTable13[[#This Row],[oct-24]]-AxTable13[[#This Row],[sept-24]]</f>
        <v>0</v>
      </c>
      <c r="AG14" s="59">
        <f>AxTable13[[#This Row],[nov-24]]-AxTable13[[#This Row],[oct-24]]</f>
        <v>0</v>
      </c>
      <c r="AH14" s="59">
        <f>AxTable13[[#This Row],[déc-24]]-AxTable13[[#This Row],[nov-24]]</f>
        <v>0</v>
      </c>
      <c r="AJ14" s="59">
        <f t="shared" si="1"/>
        <v>0</v>
      </c>
      <c r="AK14" s="59">
        <f t="shared" si="2"/>
        <v>0</v>
      </c>
      <c r="AL14" s="59">
        <f t="shared" si="3"/>
        <v>0</v>
      </c>
      <c r="AM14" s="59">
        <f t="shared" si="4"/>
        <v>0</v>
      </c>
      <c r="AN14" s="59">
        <f t="shared" si="5"/>
        <v>0</v>
      </c>
      <c r="AO14" s="59">
        <f t="shared" si="6"/>
        <v>0</v>
      </c>
      <c r="AP14" s="59">
        <f t="shared" si="7"/>
        <v>0</v>
      </c>
      <c r="AQ14" s="59">
        <f t="shared" si="8"/>
        <v>0</v>
      </c>
    </row>
    <row r="15" spans="1:43">
      <c r="A15" s="57" t="s">
        <v>533</v>
      </c>
      <c r="H15" s="57" t="s">
        <v>534</v>
      </c>
      <c r="I15" s="58">
        <v>203436.71</v>
      </c>
      <c r="J15" s="58">
        <v>4090</v>
      </c>
      <c r="K15" s="68">
        <v>0</v>
      </c>
      <c r="L15" s="58">
        <v>207526.71</v>
      </c>
      <c r="M15" s="155">
        <f>AxTable13[[#This Row],[Solde cumulé]]</f>
        <v>207526.71</v>
      </c>
      <c r="N15" s="155">
        <f>AxTable13[[#This Row],[avr-24]]</f>
        <v>207526.71</v>
      </c>
      <c r="O15" s="155">
        <f>AxTable13[[#This Row],[mai-24]]</f>
        <v>207526.71</v>
      </c>
      <c r="P15" s="155">
        <f>AxTable13[[#This Row],[juin-24]]</f>
        <v>207526.71</v>
      </c>
      <c r="Q15" s="155">
        <f>AxTable13[[#This Row],[juil-24]]</f>
        <v>207526.71</v>
      </c>
      <c r="R15" s="155">
        <f>AxTable13[[#This Row],[août-24]]</f>
        <v>207526.71</v>
      </c>
      <c r="S15" s="155">
        <f>AxTable13[[#This Row],[sept-24]]</f>
        <v>207526.71</v>
      </c>
      <c r="T15" s="155">
        <f>AxTable13[[#This Row],[oct-24]]</f>
        <v>207526.71</v>
      </c>
      <c r="U15" s="155">
        <f>AxTable13[[#This Row],[nov-24]]</f>
        <v>207526.71</v>
      </c>
      <c r="W15" s="60" t="str">
        <f>AxTable13[[#This Row],[MainAccount]]&amp;AxTable13[[#This Row],[BrandGroup]]&amp;AxTable13[[#This Row],[Channel]]&amp;AxTable13[[#This Row],[CostCenter]]&amp;AxTable13[[#This Row],[Department]]</f>
        <v>218300</v>
      </c>
      <c r="Z15" s="59">
        <f>AxTable13[[#This Row],[avr-24]]-AxTable13[[#This Row],[Solde cumulé]]</f>
        <v>0</v>
      </c>
      <c r="AA15" s="59">
        <f>AxTable13[[#This Row],[mai-24]]-AxTable13[[#This Row],[avr-24]]</f>
        <v>0</v>
      </c>
      <c r="AB15" s="59">
        <f>AxTable13[[#This Row],[juin-24]]-AxTable13[[#This Row],[mai-24]]</f>
        <v>0</v>
      </c>
      <c r="AC15" s="59">
        <f>AxTable13[[#This Row],[juil-24]]-AxTable13[[#This Row],[juin-24]]</f>
        <v>0</v>
      </c>
      <c r="AD15" s="59">
        <f>AxTable13[[#This Row],[août-24]]-AxTable13[[#This Row],[juil-24]]</f>
        <v>0</v>
      </c>
      <c r="AE15" s="59">
        <f>AxTable13[[#This Row],[sept-24]]-AxTable13[[#This Row],[août-24]]</f>
        <v>0</v>
      </c>
      <c r="AF15" s="59">
        <f>AxTable13[[#This Row],[oct-24]]-AxTable13[[#This Row],[sept-24]]</f>
        <v>0</v>
      </c>
      <c r="AG15" s="59">
        <f>AxTable13[[#This Row],[nov-24]]-AxTable13[[#This Row],[oct-24]]</f>
        <v>0</v>
      </c>
      <c r="AH15" s="59">
        <f>AxTable13[[#This Row],[déc-24]]-AxTable13[[#This Row],[nov-24]]</f>
        <v>0</v>
      </c>
      <c r="AJ15" s="59">
        <f t="shared" si="1"/>
        <v>0</v>
      </c>
      <c r="AK15" s="59">
        <f t="shared" si="2"/>
        <v>0</v>
      </c>
      <c r="AL15" s="59">
        <f t="shared" si="3"/>
        <v>0</v>
      </c>
      <c r="AM15" s="59">
        <f t="shared" si="4"/>
        <v>0</v>
      </c>
      <c r="AN15" s="59">
        <f t="shared" si="5"/>
        <v>0</v>
      </c>
      <c r="AO15" s="59">
        <f t="shared" si="6"/>
        <v>0</v>
      </c>
      <c r="AP15" s="59">
        <f t="shared" si="7"/>
        <v>0</v>
      </c>
      <c r="AQ15" s="59">
        <f t="shared" si="8"/>
        <v>0</v>
      </c>
    </row>
    <row r="16" spans="1:43">
      <c r="A16" s="57" t="s">
        <v>535</v>
      </c>
      <c r="H16" s="57" t="s">
        <v>536</v>
      </c>
      <c r="I16" s="58">
        <v>203691.89</v>
      </c>
      <c r="J16" s="58">
        <v>0</v>
      </c>
      <c r="K16" s="68">
        <v>0</v>
      </c>
      <c r="L16" s="58">
        <v>203691.89</v>
      </c>
      <c r="M16" s="155">
        <f>AxTable13[[#This Row],[Solde cumulé]]</f>
        <v>203691.89</v>
      </c>
      <c r="N16" s="155">
        <f>AxTable13[[#This Row],[avr-24]]</f>
        <v>203691.89</v>
      </c>
      <c r="O16" s="155">
        <f>AxTable13[[#This Row],[mai-24]]</f>
        <v>203691.89</v>
      </c>
      <c r="P16" s="155">
        <f>AxTable13[[#This Row],[juin-24]]</f>
        <v>203691.89</v>
      </c>
      <c r="Q16" s="155">
        <f>AxTable13[[#This Row],[juil-24]]</f>
        <v>203691.89</v>
      </c>
      <c r="R16" s="155">
        <f>AxTable13[[#This Row],[août-24]]</f>
        <v>203691.89</v>
      </c>
      <c r="S16" s="155">
        <f>AxTable13[[#This Row],[sept-24]]</f>
        <v>203691.89</v>
      </c>
      <c r="T16" s="155">
        <f>AxTable13[[#This Row],[oct-24]]</f>
        <v>203691.89</v>
      </c>
      <c r="U16" s="155">
        <f>AxTable13[[#This Row],[nov-24]]</f>
        <v>203691.89</v>
      </c>
      <c r="W16" s="60" t="str">
        <f>AxTable13[[#This Row],[MainAccount]]&amp;AxTable13[[#This Row],[BrandGroup]]&amp;AxTable13[[#This Row],[Channel]]&amp;AxTable13[[#This Row],[CostCenter]]&amp;AxTable13[[#This Row],[Department]]</f>
        <v>218310</v>
      </c>
      <c r="Z16" s="59">
        <f>AxTable13[[#This Row],[avr-24]]-AxTable13[[#This Row],[Solde cumulé]]</f>
        <v>0</v>
      </c>
      <c r="AA16" s="59">
        <f>AxTable13[[#This Row],[mai-24]]-AxTable13[[#This Row],[avr-24]]</f>
        <v>0</v>
      </c>
      <c r="AB16" s="59">
        <f>AxTable13[[#This Row],[juin-24]]-AxTable13[[#This Row],[mai-24]]</f>
        <v>0</v>
      </c>
      <c r="AC16" s="59">
        <f>AxTable13[[#This Row],[juil-24]]-AxTable13[[#This Row],[juin-24]]</f>
        <v>0</v>
      </c>
      <c r="AD16" s="59">
        <f>AxTable13[[#This Row],[août-24]]-AxTable13[[#This Row],[juil-24]]</f>
        <v>0</v>
      </c>
      <c r="AE16" s="59">
        <f>AxTable13[[#This Row],[sept-24]]-AxTable13[[#This Row],[août-24]]</f>
        <v>0</v>
      </c>
      <c r="AF16" s="59">
        <f>AxTable13[[#This Row],[oct-24]]-AxTable13[[#This Row],[sept-24]]</f>
        <v>0</v>
      </c>
      <c r="AG16" s="59">
        <f>AxTable13[[#This Row],[nov-24]]-AxTable13[[#This Row],[oct-24]]</f>
        <v>0</v>
      </c>
      <c r="AH16" s="59">
        <f>AxTable13[[#This Row],[déc-24]]-AxTable13[[#This Row],[nov-24]]</f>
        <v>0</v>
      </c>
      <c r="AJ16" s="59">
        <f t="shared" si="1"/>
        <v>0</v>
      </c>
      <c r="AK16" s="59">
        <f t="shared" si="2"/>
        <v>0</v>
      </c>
      <c r="AL16" s="59">
        <f t="shared" si="3"/>
        <v>0</v>
      </c>
      <c r="AM16" s="59">
        <f t="shared" si="4"/>
        <v>0</v>
      </c>
      <c r="AN16" s="59">
        <f t="shared" si="5"/>
        <v>0</v>
      </c>
      <c r="AO16" s="59">
        <f t="shared" si="6"/>
        <v>0</v>
      </c>
      <c r="AP16" s="59">
        <f t="shared" si="7"/>
        <v>0</v>
      </c>
      <c r="AQ16" s="59">
        <f t="shared" si="8"/>
        <v>0</v>
      </c>
    </row>
    <row r="17" spans="1:43">
      <c r="A17" s="57" t="s">
        <v>537</v>
      </c>
      <c r="H17" s="57" t="s">
        <v>538</v>
      </c>
      <c r="I17" s="58">
        <v>53924.34</v>
      </c>
      <c r="J17" s="58">
        <v>0</v>
      </c>
      <c r="K17" s="68">
        <v>0</v>
      </c>
      <c r="L17" s="58">
        <v>53924.34</v>
      </c>
      <c r="M17" s="155">
        <f>AxTable13[[#This Row],[Solde cumulé]]</f>
        <v>53924.34</v>
      </c>
      <c r="N17" s="155">
        <f>AxTable13[[#This Row],[avr-24]]</f>
        <v>53924.34</v>
      </c>
      <c r="O17" s="155">
        <f>AxTable13[[#This Row],[mai-24]]</f>
        <v>53924.34</v>
      </c>
      <c r="P17" s="155">
        <f>AxTable13[[#This Row],[juin-24]]</f>
        <v>53924.34</v>
      </c>
      <c r="Q17" s="155">
        <f>AxTable13[[#This Row],[juil-24]]</f>
        <v>53924.34</v>
      </c>
      <c r="R17" s="155">
        <f>AxTable13[[#This Row],[août-24]]</f>
        <v>53924.34</v>
      </c>
      <c r="S17" s="155">
        <f>AxTable13[[#This Row],[sept-24]]</f>
        <v>53924.34</v>
      </c>
      <c r="T17" s="155">
        <f>AxTable13[[#This Row],[oct-24]]</f>
        <v>53924.34</v>
      </c>
      <c r="U17" s="155">
        <f>AxTable13[[#This Row],[nov-24]]</f>
        <v>53924.34</v>
      </c>
      <c r="W17" s="60" t="str">
        <f>AxTable13[[#This Row],[MainAccount]]&amp;AxTable13[[#This Row],[BrandGroup]]&amp;AxTable13[[#This Row],[Channel]]&amp;AxTable13[[#This Row],[CostCenter]]&amp;AxTable13[[#This Row],[Department]]</f>
        <v>218400</v>
      </c>
      <c r="Z17" s="59">
        <f>AxTable13[[#This Row],[avr-24]]-AxTable13[[#This Row],[Solde cumulé]]</f>
        <v>0</v>
      </c>
      <c r="AA17" s="59">
        <f>AxTable13[[#This Row],[mai-24]]-AxTable13[[#This Row],[avr-24]]</f>
        <v>0</v>
      </c>
      <c r="AB17" s="59">
        <f>AxTable13[[#This Row],[juin-24]]-AxTable13[[#This Row],[mai-24]]</f>
        <v>0</v>
      </c>
      <c r="AC17" s="59">
        <f>AxTable13[[#This Row],[juil-24]]-AxTable13[[#This Row],[juin-24]]</f>
        <v>0</v>
      </c>
      <c r="AD17" s="59">
        <f>AxTable13[[#This Row],[août-24]]-AxTable13[[#This Row],[juil-24]]</f>
        <v>0</v>
      </c>
      <c r="AE17" s="59">
        <f>AxTable13[[#This Row],[sept-24]]-AxTable13[[#This Row],[août-24]]</f>
        <v>0</v>
      </c>
      <c r="AF17" s="59">
        <f>AxTable13[[#This Row],[oct-24]]-AxTable13[[#This Row],[sept-24]]</f>
        <v>0</v>
      </c>
      <c r="AG17" s="59">
        <f>AxTable13[[#This Row],[nov-24]]-AxTable13[[#This Row],[oct-24]]</f>
        <v>0</v>
      </c>
      <c r="AH17" s="59">
        <f>AxTable13[[#This Row],[déc-24]]-AxTable13[[#This Row],[nov-24]]</f>
        <v>0</v>
      </c>
      <c r="AJ17" s="59">
        <f t="shared" si="1"/>
        <v>0</v>
      </c>
      <c r="AK17" s="59">
        <f t="shared" si="2"/>
        <v>0</v>
      </c>
      <c r="AL17" s="59">
        <f t="shared" si="3"/>
        <v>0</v>
      </c>
      <c r="AM17" s="59">
        <f t="shared" si="4"/>
        <v>0</v>
      </c>
      <c r="AN17" s="59">
        <f t="shared" si="5"/>
        <v>0</v>
      </c>
      <c r="AO17" s="59">
        <f t="shared" si="6"/>
        <v>0</v>
      </c>
      <c r="AP17" s="59">
        <f t="shared" si="7"/>
        <v>0</v>
      </c>
      <c r="AQ17" s="59">
        <f t="shared" si="8"/>
        <v>0</v>
      </c>
    </row>
    <row r="18" spans="1:43">
      <c r="A18" s="57" t="s">
        <v>539</v>
      </c>
      <c r="H18" s="57" t="s">
        <v>540</v>
      </c>
      <c r="I18" s="58">
        <v>280192.90999999997</v>
      </c>
      <c r="J18" s="58">
        <v>551725.43999999994</v>
      </c>
      <c r="K18" s="68">
        <v>481977.5</v>
      </c>
      <c r="L18" s="58">
        <v>349940.85</v>
      </c>
      <c r="M18" s="155">
        <f>AxTable13[[#This Row],[Solde cumulé]]</f>
        <v>349940.85</v>
      </c>
      <c r="N18" s="155">
        <f>AxTable13[[#This Row],[avr-24]]</f>
        <v>349940.85</v>
      </c>
      <c r="O18" s="155">
        <f>AxTable13[[#This Row],[mai-24]]</f>
        <v>349940.85</v>
      </c>
      <c r="P18" s="155">
        <f>AxTable13[[#This Row],[juin-24]]</f>
        <v>349940.85</v>
      </c>
      <c r="Q18" s="155">
        <f>AxTable13[[#This Row],[juil-24]]</f>
        <v>349940.85</v>
      </c>
      <c r="R18" s="155">
        <f>AxTable13[[#This Row],[août-24]]</f>
        <v>349940.85</v>
      </c>
      <c r="S18" s="155">
        <f>AxTable13[[#This Row],[sept-24]]</f>
        <v>349940.85</v>
      </c>
      <c r="T18" s="155">
        <f>AxTable13[[#This Row],[oct-24]]</f>
        <v>349940.85</v>
      </c>
      <c r="U18" s="155">
        <f>AxTable13[[#This Row],[nov-24]]</f>
        <v>349940.85</v>
      </c>
      <c r="W18" s="60" t="str">
        <f>AxTable13[[#This Row],[MainAccount]]&amp;AxTable13[[#This Row],[BrandGroup]]&amp;AxTable13[[#This Row],[Channel]]&amp;AxTable13[[#This Row],[CostCenter]]&amp;AxTable13[[#This Row],[Department]]</f>
        <v>231000</v>
      </c>
      <c r="Z18" s="59">
        <f>AxTable13[[#This Row],[avr-24]]-AxTable13[[#This Row],[Solde cumulé]]</f>
        <v>0</v>
      </c>
      <c r="AA18" s="59">
        <f>AxTable13[[#This Row],[mai-24]]-AxTable13[[#This Row],[avr-24]]</f>
        <v>0</v>
      </c>
      <c r="AB18" s="59">
        <f>AxTable13[[#This Row],[juin-24]]-AxTable13[[#This Row],[mai-24]]</f>
        <v>0</v>
      </c>
      <c r="AC18" s="59">
        <f>AxTable13[[#This Row],[juil-24]]-AxTable13[[#This Row],[juin-24]]</f>
        <v>0</v>
      </c>
      <c r="AD18" s="59">
        <f>AxTable13[[#This Row],[août-24]]-AxTable13[[#This Row],[juil-24]]</f>
        <v>0</v>
      </c>
      <c r="AE18" s="59">
        <f>AxTable13[[#This Row],[sept-24]]-AxTable13[[#This Row],[août-24]]</f>
        <v>0</v>
      </c>
      <c r="AF18" s="59">
        <f>AxTable13[[#This Row],[oct-24]]-AxTable13[[#This Row],[sept-24]]</f>
        <v>0</v>
      </c>
      <c r="AG18" s="59">
        <f>AxTable13[[#This Row],[nov-24]]-AxTable13[[#This Row],[oct-24]]</f>
        <v>0</v>
      </c>
      <c r="AH18" s="59">
        <f>AxTable13[[#This Row],[déc-24]]-AxTable13[[#This Row],[nov-24]]</f>
        <v>0</v>
      </c>
      <c r="AJ18" s="59">
        <f t="shared" si="1"/>
        <v>0</v>
      </c>
      <c r="AK18" s="59">
        <f t="shared" si="2"/>
        <v>0</v>
      </c>
      <c r="AL18" s="59">
        <f t="shared" si="3"/>
        <v>0</v>
      </c>
      <c r="AM18" s="59">
        <f t="shared" si="4"/>
        <v>0</v>
      </c>
      <c r="AN18" s="59">
        <f t="shared" si="5"/>
        <v>0</v>
      </c>
      <c r="AO18" s="59">
        <f t="shared" si="6"/>
        <v>0</v>
      </c>
      <c r="AP18" s="59">
        <f t="shared" si="7"/>
        <v>0</v>
      </c>
      <c r="AQ18" s="59">
        <f t="shared" si="8"/>
        <v>0</v>
      </c>
    </row>
    <row r="19" spans="1:43">
      <c r="A19" s="57" t="s">
        <v>541</v>
      </c>
      <c r="H19" s="57" t="s">
        <v>542</v>
      </c>
      <c r="I19" s="58">
        <v>2880</v>
      </c>
      <c r="J19" s="58">
        <v>0</v>
      </c>
      <c r="K19" s="68">
        <v>0</v>
      </c>
      <c r="L19" s="58">
        <v>2880</v>
      </c>
      <c r="M19" s="59">
        <f>AxTable13[[#This Row],[Solde cumulé]]</f>
        <v>2880</v>
      </c>
      <c r="N19" s="59">
        <f>AxTable13[[#This Row],[avr-24]]</f>
        <v>2880</v>
      </c>
      <c r="O19" s="59">
        <f>AxTable13[[#This Row],[mai-24]]</f>
        <v>2880</v>
      </c>
      <c r="P19" s="59">
        <f>AxTable13[[#This Row],[juin-24]]</f>
        <v>2880</v>
      </c>
      <c r="Q19" s="59">
        <f>AxTable13[[#This Row],[juil-24]]</f>
        <v>2880</v>
      </c>
      <c r="R19" s="59">
        <f>AxTable13[[#This Row],[août-24]]</f>
        <v>2880</v>
      </c>
      <c r="S19" s="59">
        <f>AxTable13[[#This Row],[sept-24]]</f>
        <v>2880</v>
      </c>
      <c r="T19" s="59">
        <f>AxTable13[[#This Row],[oct-24]]</f>
        <v>2880</v>
      </c>
      <c r="U19" s="59">
        <f>AxTable13[[#This Row],[nov-24]]</f>
        <v>2880</v>
      </c>
      <c r="V19" s="59"/>
      <c r="W19" s="60" t="str">
        <f>AxTable13[[#This Row],[MainAccount]]&amp;AxTable13[[#This Row],[BrandGroup]]&amp;AxTable13[[#This Row],[Channel]]&amp;AxTable13[[#This Row],[CostCenter]]&amp;AxTable13[[#This Row],[Department]]</f>
        <v>275000</v>
      </c>
      <c r="Z19" s="59">
        <f>AxTable13[[#This Row],[avr-24]]-AxTable13[[#This Row],[Solde cumulé]]</f>
        <v>0</v>
      </c>
      <c r="AA19" s="59">
        <f>AxTable13[[#This Row],[mai-24]]-AxTable13[[#This Row],[avr-24]]</f>
        <v>0</v>
      </c>
      <c r="AB19" s="59">
        <f>AxTable13[[#This Row],[juin-24]]-AxTable13[[#This Row],[mai-24]]</f>
        <v>0</v>
      </c>
      <c r="AC19" s="59">
        <f>AxTable13[[#This Row],[juil-24]]-AxTable13[[#This Row],[juin-24]]</f>
        <v>0</v>
      </c>
      <c r="AD19" s="59">
        <f>AxTable13[[#This Row],[août-24]]-AxTable13[[#This Row],[juil-24]]</f>
        <v>0</v>
      </c>
      <c r="AE19" s="59">
        <f>AxTable13[[#This Row],[sept-24]]-AxTable13[[#This Row],[août-24]]</f>
        <v>0</v>
      </c>
      <c r="AF19" s="59">
        <f>AxTable13[[#This Row],[oct-24]]-AxTable13[[#This Row],[sept-24]]</f>
        <v>0</v>
      </c>
      <c r="AG19" s="59">
        <f>AxTable13[[#This Row],[nov-24]]-AxTable13[[#This Row],[oct-24]]</f>
        <v>0</v>
      </c>
      <c r="AH19" s="59">
        <f>AxTable13[[#This Row],[déc-24]]-AxTable13[[#This Row],[nov-24]]</f>
        <v>0</v>
      </c>
      <c r="AJ19" s="59">
        <f t="shared" si="1"/>
        <v>0</v>
      </c>
      <c r="AK19" s="59">
        <f t="shared" si="2"/>
        <v>0</v>
      </c>
      <c r="AL19" s="59">
        <f t="shared" si="3"/>
        <v>0</v>
      </c>
      <c r="AM19" s="59">
        <f t="shared" si="4"/>
        <v>0</v>
      </c>
      <c r="AN19" s="59">
        <f t="shared" si="5"/>
        <v>0</v>
      </c>
      <c r="AO19" s="59">
        <f t="shared" si="6"/>
        <v>0</v>
      </c>
      <c r="AP19" s="59">
        <f t="shared" si="7"/>
        <v>0</v>
      </c>
      <c r="AQ19" s="59">
        <f t="shared" si="8"/>
        <v>0</v>
      </c>
    </row>
    <row r="20" spans="1:43">
      <c r="A20" s="57" t="s">
        <v>543</v>
      </c>
      <c r="H20" s="57" t="s">
        <v>544</v>
      </c>
      <c r="I20" s="58">
        <v>-27794.6</v>
      </c>
      <c r="J20" s="58">
        <v>0</v>
      </c>
      <c r="K20" s="68">
        <v>8359.9500000000007</v>
      </c>
      <c r="L20" s="58">
        <v>-36154.550000000003</v>
      </c>
      <c r="M20" s="59">
        <f>AxTable13[[#This Row],[Solde cumulé]]-Z332</f>
        <v>-38681.65016098792</v>
      </c>
      <c r="N20" s="59">
        <f>AxTable13[[#This Row],[avr-24]]-AA332</f>
        <v>-41208.750321975836</v>
      </c>
      <c r="O20" s="59">
        <f>AxTable13[[#This Row],[mai-24]]-AB332</f>
        <v>-43735.85048296376</v>
      </c>
      <c r="P20" s="59">
        <f>AxTable13[[#This Row],[juin-24]]-AC332</f>
        <v>-46262.950643951684</v>
      </c>
      <c r="Q20" s="59">
        <f>AxTable13[[#This Row],[juil-24]]-AD332</f>
        <v>-48790.050804939601</v>
      </c>
      <c r="R20" s="59">
        <f>AxTable13[[#This Row],[août-24]]-AE332</f>
        <v>-51317.150965927518</v>
      </c>
      <c r="S20" s="59">
        <f>AxTable13[[#This Row],[sept-24]]-AF332</f>
        <v>-53844.251126915435</v>
      </c>
      <c r="T20" s="59">
        <f>AxTable13[[#This Row],[oct-24]]-AG332</f>
        <v>-56371.351287903351</v>
      </c>
      <c r="U20" s="59">
        <f>AxTable13[[#This Row],[nov-24]]-AH332</f>
        <v>-58898.451448891268</v>
      </c>
      <c r="W20" s="60" t="str">
        <f>AxTable13[[#This Row],[MainAccount]]&amp;AxTable13[[#This Row],[BrandGroup]]&amp;AxTable13[[#This Row],[Channel]]&amp;AxTable13[[#This Row],[CostCenter]]&amp;AxTable13[[#This Row],[Department]]</f>
        <v>280300</v>
      </c>
      <c r="Z20" s="166">
        <f>AxTable13[[#This Row],[avr-24]]-AxTable13[[#This Row],[Solde cumulé]]</f>
        <v>-2527.1001609879168</v>
      </c>
      <c r="AA20" s="166">
        <f>AxTable13[[#This Row],[mai-24]]-AxTable13[[#This Row],[avr-24]]</f>
        <v>-2527.1001609879168</v>
      </c>
      <c r="AB20" s="166">
        <f>AxTable13[[#This Row],[juin-24]]-AxTable13[[#This Row],[mai-24]]</f>
        <v>-2527.100160987924</v>
      </c>
      <c r="AC20" s="166">
        <f>AxTable13[[#This Row],[juil-24]]-AxTable13[[#This Row],[juin-24]]</f>
        <v>-2527.100160987924</v>
      </c>
      <c r="AD20" s="166">
        <f>AxTable13[[#This Row],[août-24]]-AxTable13[[#This Row],[juil-24]]</f>
        <v>-2527.1001609879168</v>
      </c>
      <c r="AE20" s="166">
        <f>AxTable13[[#This Row],[sept-24]]-AxTable13[[#This Row],[août-24]]</f>
        <v>-2527.1001609879168</v>
      </c>
      <c r="AF20" s="166">
        <f>AxTable13[[#This Row],[oct-24]]-AxTable13[[#This Row],[sept-24]]</f>
        <v>-2527.1001609879168</v>
      </c>
      <c r="AG20" s="166">
        <f>AxTable13[[#This Row],[nov-24]]-AxTable13[[#This Row],[oct-24]]</f>
        <v>-2527.1001609879168</v>
      </c>
      <c r="AH20" s="166">
        <f>AxTable13[[#This Row],[déc-24]]-AxTable13[[#This Row],[nov-24]]</f>
        <v>-2527.1001609879168</v>
      </c>
      <c r="AI20" s="166">
        <f>+AH20-AxTable13[[#This Row],[Solde d''ouverture]]</f>
        <v>25267.499839012082</v>
      </c>
      <c r="AJ20" s="59">
        <f t="shared" si="1"/>
        <v>0</v>
      </c>
      <c r="AK20" s="59">
        <f t="shared" si="2"/>
        <v>-7.2759576141834259E-12</v>
      </c>
      <c r="AL20" s="59">
        <f t="shared" si="3"/>
        <v>0</v>
      </c>
      <c r="AM20" s="59">
        <f t="shared" si="4"/>
        <v>7.2759576141834259E-12</v>
      </c>
      <c r="AN20" s="59">
        <f t="shared" si="5"/>
        <v>0</v>
      </c>
      <c r="AO20" s="59">
        <f t="shared" si="6"/>
        <v>0</v>
      </c>
      <c r="AP20" s="59">
        <f t="shared" si="7"/>
        <v>0</v>
      </c>
      <c r="AQ20" s="59">
        <f t="shared" si="8"/>
        <v>0</v>
      </c>
    </row>
    <row r="21" spans="1:43">
      <c r="A21" s="57" t="s">
        <v>545</v>
      </c>
      <c r="H21" s="57" t="s">
        <v>546</v>
      </c>
      <c r="I21" s="58">
        <v>-179444.84</v>
      </c>
      <c r="J21" s="58">
        <v>0</v>
      </c>
      <c r="K21" s="68">
        <v>47950.3</v>
      </c>
      <c r="L21" s="58">
        <v>-227395.14</v>
      </c>
      <c r="M21" s="59">
        <f>AxTable13[[#This Row],[Solde cumulé]]-Z334-Z331-Z333-Z335</f>
        <v>-241233.18110383046</v>
      </c>
      <c r="N21" s="59">
        <f>AxTable13[[#This Row],[avr-24]]-AA334-AA331-AA333-AA335</f>
        <v>-255071.2222076609</v>
      </c>
      <c r="O21" s="59">
        <f>AxTable13[[#This Row],[mai-24]]-AB334-AB331-AB333-AB335</f>
        <v>-268909.26331149135</v>
      </c>
      <c r="P21" s="59">
        <f>AxTable13[[#This Row],[juin-24]]-AC334-AC331-AC333-AC335</f>
        <v>-282747.30441532179</v>
      </c>
      <c r="Q21" s="59">
        <f>AxTable13[[#This Row],[juil-24]]-AD334-AD331-AD333-AD335</f>
        <v>-296585.34551915224</v>
      </c>
      <c r="R21" s="59">
        <f>AxTable13[[#This Row],[août-24]]-AE334-AE331-AE333-AE335</f>
        <v>-310423.38662298268</v>
      </c>
      <c r="S21" s="59">
        <f>AxTable13[[#This Row],[sept-24]]-AF334-AF331-AF333-AF335</f>
        <v>-324261.42772681313</v>
      </c>
      <c r="T21" s="59">
        <f>AxTable13[[#This Row],[oct-24]]-AG334-AG331-AG333-AG335</f>
        <v>-338099.46883064357</v>
      </c>
      <c r="U21" s="59">
        <f>AxTable13[[#This Row],[nov-24]]-AH334-AH331-AH333-AH335</f>
        <v>-351937.50993447402</v>
      </c>
      <c r="W21" s="60" t="str">
        <f>AxTable13[[#This Row],[MainAccount]]&amp;AxTable13[[#This Row],[BrandGroup]]&amp;AxTable13[[#This Row],[Channel]]&amp;AxTable13[[#This Row],[CostCenter]]&amp;AxTable13[[#This Row],[Department]]</f>
        <v>280500</v>
      </c>
      <c r="Z21" s="166">
        <f>AxTable13[[#This Row],[avr-24]]-AxTable13[[#This Row],[Solde cumulé]]</f>
        <v>-13838.041103830445</v>
      </c>
      <c r="AA21" s="166">
        <f>AxTable13[[#This Row],[mai-24]]-AxTable13[[#This Row],[avr-24]]</f>
        <v>-13838.041103830445</v>
      </c>
      <c r="AB21" s="166">
        <f>AxTable13[[#This Row],[juin-24]]-AxTable13[[#This Row],[mai-24]]</f>
        <v>-13838.041103830445</v>
      </c>
      <c r="AC21" s="166">
        <f>AxTable13[[#This Row],[juil-24]]-AxTable13[[#This Row],[juin-24]]</f>
        <v>-13838.041103830445</v>
      </c>
      <c r="AD21" s="166">
        <f>AxTable13[[#This Row],[août-24]]-AxTable13[[#This Row],[juil-24]]</f>
        <v>-13838.041103830445</v>
      </c>
      <c r="AE21" s="166">
        <f>AxTable13[[#This Row],[sept-24]]-AxTable13[[#This Row],[août-24]]</f>
        <v>-13838.041103830445</v>
      </c>
      <c r="AF21" s="166">
        <f>AxTable13[[#This Row],[oct-24]]-AxTable13[[#This Row],[sept-24]]</f>
        <v>-13838.041103830445</v>
      </c>
      <c r="AG21" s="166">
        <f>AxTable13[[#This Row],[nov-24]]-AxTable13[[#This Row],[oct-24]]</f>
        <v>-13838.041103830445</v>
      </c>
      <c r="AH21" s="166">
        <f>AxTable13[[#This Row],[déc-24]]-AxTable13[[#This Row],[nov-24]]</f>
        <v>-13838.041103830445</v>
      </c>
      <c r="AI21" s="166">
        <f>+AH21-AxTable13[[#This Row],[Solde d''ouverture]]</f>
        <v>165606.79889616955</v>
      </c>
      <c r="AJ21" s="59">
        <f t="shared" si="1"/>
        <v>0</v>
      </c>
      <c r="AK21" s="59">
        <f t="shared" si="2"/>
        <v>0</v>
      </c>
      <c r="AL21" s="59">
        <f t="shared" si="3"/>
        <v>0</v>
      </c>
      <c r="AM21" s="59">
        <f t="shared" si="4"/>
        <v>0</v>
      </c>
      <c r="AN21" s="59">
        <f t="shared" si="5"/>
        <v>0</v>
      </c>
      <c r="AO21" s="59">
        <f t="shared" si="6"/>
        <v>0</v>
      </c>
      <c r="AP21" s="59">
        <f t="shared" si="7"/>
        <v>0</v>
      </c>
      <c r="AQ21" s="59">
        <f t="shared" si="8"/>
        <v>0</v>
      </c>
    </row>
    <row r="22" spans="1:43">
      <c r="A22" s="57" t="s">
        <v>547</v>
      </c>
      <c r="H22" s="57" t="s">
        <v>548</v>
      </c>
      <c r="I22" s="58">
        <v>-1213886.8500000001</v>
      </c>
      <c r="J22" s="58">
        <v>549.5</v>
      </c>
      <c r="K22" s="66">
        <v>73895.05</v>
      </c>
      <c r="L22" s="58">
        <v>-1287232.3999999999</v>
      </c>
      <c r="M22" s="67">
        <f>AxTable13[[#This Row],[Solde cumulé]]-Z336-Z337-Z339</f>
        <v>-1315033.2069408945</v>
      </c>
      <c r="N22" s="67">
        <f>AxTable13[[#This Row],[avr-24]]-AA336-AA337-AA339</f>
        <v>-1342834.0138817891</v>
      </c>
      <c r="O22" s="67">
        <f>AxTable13[[#This Row],[mai-24]]-AB336-AB337-AB339</f>
        <v>-1370634.8208226836</v>
      </c>
      <c r="P22" s="67">
        <f>AxTable13[[#This Row],[juin-24]]-AC336-AC337-AC339</f>
        <v>-1398435.6277635782</v>
      </c>
      <c r="Q22" s="67">
        <f>AxTable13[[#This Row],[juil-24]]-AD336-AD337-AD339</f>
        <v>-1426236.4347044728</v>
      </c>
      <c r="R22" s="67">
        <f>AxTable13[[#This Row],[août-24]]-AE336-AE337-AE339</f>
        <v>-1454037.2416453674</v>
      </c>
      <c r="S22" s="67">
        <f>AxTable13[[#This Row],[sept-24]]-AF336-AF337-AF339</f>
        <v>-1481838.0485862619</v>
      </c>
      <c r="T22" s="67">
        <f>AxTable13[[#This Row],[oct-24]]-AG336-AG337-AG339</f>
        <v>-1509638.8555271565</v>
      </c>
      <c r="U22" s="67">
        <f>AxTable13[[#This Row],[nov-24]]-AH336-AH337-AH339</f>
        <v>-1537439.6624680511</v>
      </c>
      <c r="W22" s="60" t="str">
        <f>AxTable13[[#This Row],[MainAccount]]&amp;AxTable13[[#This Row],[BrandGroup]]&amp;AxTable13[[#This Row],[Channel]]&amp;AxTable13[[#This Row],[CostCenter]]&amp;AxTable13[[#This Row],[Department]]</f>
        <v>281540</v>
      </c>
      <c r="Z22" s="166">
        <f>AxTable13[[#This Row],[avr-24]]-AxTable13[[#This Row],[Solde cumulé]]</f>
        <v>-27800.806940894574</v>
      </c>
      <c r="AA22" s="166">
        <f>AxTable13[[#This Row],[mai-24]]-AxTable13[[#This Row],[avr-24]]</f>
        <v>-27800.806940894574</v>
      </c>
      <c r="AB22" s="166">
        <f>AxTable13[[#This Row],[juin-24]]-AxTable13[[#This Row],[mai-24]]</f>
        <v>-27800.806940894574</v>
      </c>
      <c r="AC22" s="166">
        <f>AxTable13[[#This Row],[juil-24]]-AxTable13[[#This Row],[juin-24]]</f>
        <v>-27800.806940894574</v>
      </c>
      <c r="AD22" s="166">
        <f>AxTable13[[#This Row],[août-24]]-AxTable13[[#This Row],[juil-24]]</f>
        <v>-27800.806940894574</v>
      </c>
      <c r="AE22" s="166">
        <f>AxTable13[[#This Row],[sept-24]]-AxTable13[[#This Row],[août-24]]</f>
        <v>-27800.806940894574</v>
      </c>
      <c r="AF22" s="166">
        <f>AxTable13[[#This Row],[oct-24]]-AxTable13[[#This Row],[sept-24]]</f>
        <v>-27800.806940894574</v>
      </c>
      <c r="AG22" s="166">
        <f>AxTable13[[#This Row],[nov-24]]-AxTable13[[#This Row],[oct-24]]</f>
        <v>-27800.806940894574</v>
      </c>
      <c r="AH22" s="166">
        <f>AxTable13[[#This Row],[déc-24]]-AxTable13[[#This Row],[nov-24]]</f>
        <v>-27800.806940894574</v>
      </c>
      <c r="AI22" s="166">
        <f>+AH22-AxTable13[[#This Row],[Solde d''ouverture]]</f>
        <v>1186086.0430591055</v>
      </c>
      <c r="AJ22" s="59">
        <f t="shared" si="1"/>
        <v>0</v>
      </c>
      <c r="AK22" s="59">
        <f t="shared" si="2"/>
        <v>0</v>
      </c>
      <c r="AL22" s="59">
        <f t="shared" si="3"/>
        <v>0</v>
      </c>
      <c r="AM22" s="59">
        <f t="shared" si="4"/>
        <v>0</v>
      </c>
      <c r="AN22" s="59">
        <f t="shared" si="5"/>
        <v>0</v>
      </c>
      <c r="AO22" s="59">
        <f t="shared" si="6"/>
        <v>0</v>
      </c>
      <c r="AP22" s="59">
        <f t="shared" si="7"/>
        <v>0</v>
      </c>
      <c r="AQ22" s="59">
        <f t="shared" si="8"/>
        <v>0</v>
      </c>
    </row>
    <row r="23" spans="1:43">
      <c r="A23" s="57" t="s">
        <v>549</v>
      </c>
      <c r="H23" s="57" t="s">
        <v>550</v>
      </c>
      <c r="I23" s="58">
        <v>-497.78</v>
      </c>
      <c r="J23" s="58">
        <v>0</v>
      </c>
      <c r="K23" s="66">
        <v>213.11</v>
      </c>
      <c r="L23" s="58">
        <v>-710.89</v>
      </c>
      <c r="M23" s="67">
        <f>AxTable13[[#This Row],[Solde cumulé]]</f>
        <v>-710.89</v>
      </c>
      <c r="N23" s="67">
        <f>AxTable13[[#This Row],[avr-24]]</f>
        <v>-710.89</v>
      </c>
      <c r="O23" s="67">
        <f>AxTable13[[#This Row],[mai-24]]</f>
        <v>-710.89</v>
      </c>
      <c r="P23" s="67">
        <f>AxTable13[[#This Row],[juin-24]]</f>
        <v>-710.89</v>
      </c>
      <c r="Q23" s="67">
        <f>AxTable13[[#This Row],[juil-24]]</f>
        <v>-710.89</v>
      </c>
      <c r="R23" s="67">
        <f>AxTable13[[#This Row],[août-24]]</f>
        <v>-710.89</v>
      </c>
      <c r="S23" s="67">
        <f>AxTable13[[#This Row],[sept-24]]</f>
        <v>-710.89</v>
      </c>
      <c r="T23" s="67">
        <f>AxTable13[[#This Row],[oct-24]]</f>
        <v>-710.89</v>
      </c>
      <c r="U23" s="67">
        <f>AxTable13[[#This Row],[nov-24]]</f>
        <v>-710.89</v>
      </c>
      <c r="W23" s="60" t="str">
        <f>AxTable13[[#This Row],[MainAccount]]&amp;AxTable13[[#This Row],[BrandGroup]]&amp;AxTable13[[#This Row],[Channel]]&amp;AxTable13[[#This Row],[CostCenter]]&amp;AxTable13[[#This Row],[Department]]</f>
        <v>281550</v>
      </c>
      <c r="Z23" s="166">
        <f>AxTable13[[#This Row],[avr-24]]-AxTable13[[#This Row],[Solde cumulé]]</f>
        <v>0</v>
      </c>
      <c r="AA23" s="166">
        <f>AxTable13[[#This Row],[mai-24]]-AxTable13[[#This Row],[avr-24]]</f>
        <v>0</v>
      </c>
      <c r="AB23" s="166">
        <f>AxTable13[[#This Row],[juin-24]]-AxTable13[[#This Row],[mai-24]]</f>
        <v>0</v>
      </c>
      <c r="AC23" s="166">
        <f>AxTable13[[#This Row],[juil-24]]-AxTable13[[#This Row],[juin-24]]</f>
        <v>0</v>
      </c>
      <c r="AD23" s="166">
        <f>AxTable13[[#This Row],[août-24]]-AxTable13[[#This Row],[juil-24]]</f>
        <v>0</v>
      </c>
      <c r="AE23" s="166">
        <f>AxTable13[[#This Row],[sept-24]]-AxTable13[[#This Row],[août-24]]</f>
        <v>0</v>
      </c>
      <c r="AF23" s="166">
        <f>AxTable13[[#This Row],[oct-24]]-AxTable13[[#This Row],[sept-24]]</f>
        <v>0</v>
      </c>
      <c r="AG23" s="166">
        <f>AxTable13[[#This Row],[nov-24]]-AxTable13[[#This Row],[oct-24]]</f>
        <v>0</v>
      </c>
      <c r="AH23" s="166">
        <f>AxTable13[[#This Row],[déc-24]]-AxTable13[[#This Row],[nov-24]]</f>
        <v>0</v>
      </c>
      <c r="AI23" s="166">
        <f>+AH23-AxTable13[[#This Row],[Solde d''ouverture]]</f>
        <v>497.78</v>
      </c>
      <c r="AJ23" s="59">
        <f t="shared" si="1"/>
        <v>0</v>
      </c>
      <c r="AK23" s="59">
        <f t="shared" si="2"/>
        <v>0</v>
      </c>
      <c r="AL23" s="59">
        <f t="shared" si="3"/>
        <v>0</v>
      </c>
      <c r="AM23" s="59">
        <f t="shared" si="4"/>
        <v>0</v>
      </c>
      <c r="AN23" s="59">
        <f t="shared" si="5"/>
        <v>0</v>
      </c>
      <c r="AO23" s="59">
        <f t="shared" si="6"/>
        <v>0</v>
      </c>
      <c r="AP23" s="59">
        <f t="shared" si="7"/>
        <v>0</v>
      </c>
      <c r="AQ23" s="59">
        <f t="shared" si="8"/>
        <v>0</v>
      </c>
    </row>
    <row r="24" spans="1:43">
      <c r="A24" s="57" t="s">
        <v>551</v>
      </c>
      <c r="H24" s="57" t="s">
        <v>552</v>
      </c>
      <c r="I24" s="58">
        <v>-208398.97</v>
      </c>
      <c r="J24" s="58">
        <v>0</v>
      </c>
      <c r="K24" s="66">
        <v>23744.49</v>
      </c>
      <c r="L24" s="58">
        <v>-232143.46</v>
      </c>
      <c r="M24" s="67">
        <f>AxTable13[[#This Row],[Solde cumulé]]-Z338-Z341</f>
        <v>-239483.40603286642</v>
      </c>
      <c r="N24" s="67">
        <f>AxTable13[[#This Row],[avr-24]]-AA338-AA341</f>
        <v>-246823.35206573285</v>
      </c>
      <c r="O24" s="67">
        <f>AxTable13[[#This Row],[mai-24]]-AB338-AB341</f>
        <v>-254163.29809859928</v>
      </c>
      <c r="P24" s="67">
        <f>AxTable13[[#This Row],[juin-24]]-AC338-AC341</f>
        <v>-261503.2441314657</v>
      </c>
      <c r="Q24" s="67">
        <f>AxTable13[[#This Row],[juil-24]]-AD338-AD341</f>
        <v>-268843.1901643321</v>
      </c>
      <c r="R24" s="67">
        <f>AxTable13[[#This Row],[août-24]]-AE338-AE341</f>
        <v>-276183.13619719847</v>
      </c>
      <c r="S24" s="67">
        <f>AxTable13[[#This Row],[sept-24]]-AF338-AF341</f>
        <v>-283523.08223006484</v>
      </c>
      <c r="T24" s="67">
        <f>AxTable13[[#This Row],[oct-24]]-AG338-AG341</f>
        <v>-290863.02826293121</v>
      </c>
      <c r="U24" s="67">
        <f>AxTable13[[#This Row],[nov-24]]-AH338-AH341</f>
        <v>-298202.97429579758</v>
      </c>
      <c r="W24" s="60" t="str">
        <f>AxTable13[[#This Row],[MainAccount]]&amp;AxTable13[[#This Row],[BrandGroup]]&amp;AxTable13[[#This Row],[Channel]]&amp;AxTable13[[#This Row],[CostCenter]]&amp;AxTable13[[#This Row],[Department]]</f>
        <v>281810</v>
      </c>
      <c r="Z24" s="166">
        <f>AxTable13[[#This Row],[avr-24]]-AxTable13[[#This Row],[Solde cumulé]]</f>
        <v>-7339.9460328664281</v>
      </c>
      <c r="AA24" s="166">
        <f>AxTable13[[#This Row],[mai-24]]-AxTable13[[#This Row],[avr-24]]</f>
        <v>-7339.9460328664281</v>
      </c>
      <c r="AB24" s="166">
        <f>AxTable13[[#This Row],[juin-24]]-AxTable13[[#This Row],[mai-24]]</f>
        <v>-7339.9460328664281</v>
      </c>
      <c r="AC24" s="166">
        <f>AxTable13[[#This Row],[juil-24]]-AxTable13[[#This Row],[juin-24]]</f>
        <v>-7339.9460328664281</v>
      </c>
      <c r="AD24" s="166">
        <f>AxTable13[[#This Row],[août-24]]-AxTable13[[#This Row],[juil-24]]</f>
        <v>-7339.946032866399</v>
      </c>
      <c r="AE24" s="166">
        <f>AxTable13[[#This Row],[sept-24]]-AxTable13[[#This Row],[août-24]]</f>
        <v>-7339.9460328663699</v>
      </c>
      <c r="AF24" s="166">
        <f>AxTable13[[#This Row],[oct-24]]-AxTable13[[#This Row],[sept-24]]</f>
        <v>-7339.9460328663699</v>
      </c>
      <c r="AG24" s="166">
        <f>AxTable13[[#This Row],[nov-24]]-AxTable13[[#This Row],[oct-24]]</f>
        <v>-7339.9460328663699</v>
      </c>
      <c r="AH24" s="166">
        <f>AxTable13[[#This Row],[déc-24]]-AxTable13[[#This Row],[nov-24]]</f>
        <v>-7339.9460328663699</v>
      </c>
      <c r="AI24" s="166">
        <f>+AH24-AxTable13[[#This Row],[Solde d''ouverture]]</f>
        <v>201059.02396713363</v>
      </c>
      <c r="AJ24" s="59">
        <f t="shared" si="1"/>
        <v>0</v>
      </c>
      <c r="AK24" s="59">
        <f t="shared" si="2"/>
        <v>0</v>
      </c>
      <c r="AL24" s="59">
        <f t="shared" si="3"/>
        <v>0</v>
      </c>
      <c r="AM24" s="59">
        <f t="shared" si="4"/>
        <v>2.9103830456733704E-11</v>
      </c>
      <c r="AN24" s="59">
        <f t="shared" si="5"/>
        <v>2.9103830456733704E-11</v>
      </c>
      <c r="AO24" s="59">
        <f t="shared" si="6"/>
        <v>0</v>
      </c>
      <c r="AP24" s="59">
        <f t="shared" si="7"/>
        <v>0</v>
      </c>
      <c r="AQ24" s="59">
        <f t="shared" si="8"/>
        <v>0</v>
      </c>
    </row>
    <row r="25" spans="1:43">
      <c r="A25" s="57" t="s">
        <v>553</v>
      </c>
      <c r="H25" s="57" t="s">
        <v>554</v>
      </c>
      <c r="I25" s="58">
        <v>-158983.85</v>
      </c>
      <c r="J25" s="58">
        <v>0</v>
      </c>
      <c r="K25" s="66">
        <v>6780.22</v>
      </c>
      <c r="L25" s="58">
        <v>-165764.07</v>
      </c>
      <c r="M25" s="67">
        <f>AxTable13[[#This Row],[Solde cumulé]]-Z340</f>
        <v>-173127.72225270508</v>
      </c>
      <c r="N25" s="67">
        <f>AxTable13[[#This Row],[avr-24]]-AA340</f>
        <v>-183852.48561652127</v>
      </c>
      <c r="O25" s="67">
        <f>AxTable13[[#This Row],[mai-24]]-AB340</f>
        <v>-209452.24898033746</v>
      </c>
      <c r="P25" s="67">
        <f>AxTable13[[#This Row],[juin-24]]-AC340</f>
        <v>-222454.79012193144</v>
      </c>
      <c r="Q25" s="67">
        <f>AxTable13[[#This Row],[juil-24]]-AD340</f>
        <v>-233401.77570796985</v>
      </c>
      <c r="R25" s="67">
        <f>AxTable13[[#This Row],[août-24]]-AE340</f>
        <v>-248959.87240511936</v>
      </c>
      <c r="S25" s="67">
        <f>AxTable13[[#This Row],[sept-24]]-AF340</f>
        <v>-274601.30243560218</v>
      </c>
      <c r="T25" s="67">
        <f>AxTable13[[#This Row],[oct-24]]-AG340</f>
        <v>-295214.95468830725</v>
      </c>
      <c r="U25" s="67">
        <f>AxTable13[[#This Row],[nov-24]]-AH340</f>
        <v>-315828.60694101232</v>
      </c>
      <c r="W25" s="60" t="str">
        <f>AxTable13[[#This Row],[MainAccount]]&amp;AxTable13[[#This Row],[BrandGroup]]&amp;AxTable13[[#This Row],[Channel]]&amp;AxTable13[[#This Row],[CostCenter]]&amp;AxTable13[[#This Row],[Department]]</f>
        <v>281830</v>
      </c>
      <c r="Z25" s="166">
        <f>AxTable13[[#This Row],[avr-24]]-AxTable13[[#This Row],[Solde cumulé]]</f>
        <v>-7363.6522527050693</v>
      </c>
      <c r="AA25" s="166">
        <f>AxTable13[[#This Row],[mai-24]]-AxTable13[[#This Row],[avr-24]]</f>
        <v>-10724.763363816193</v>
      </c>
      <c r="AB25" s="166">
        <f>AxTable13[[#This Row],[juin-24]]-AxTable13[[#This Row],[mai-24]]</f>
        <v>-25599.763363816193</v>
      </c>
      <c r="AC25" s="166">
        <f>AxTable13[[#This Row],[juil-24]]-AxTable13[[#This Row],[juin-24]]</f>
        <v>-13002.541141593974</v>
      </c>
      <c r="AD25" s="166">
        <f>AxTable13[[#This Row],[août-24]]-AxTable13[[#This Row],[juil-24]]</f>
        <v>-10946.985586038412</v>
      </c>
      <c r="AE25" s="166">
        <f>AxTable13[[#This Row],[sept-24]]-AxTable13[[#This Row],[août-24]]</f>
        <v>-15558.096697149507</v>
      </c>
      <c r="AF25" s="166">
        <f>AxTable13[[#This Row],[oct-24]]-AxTable13[[#This Row],[sept-24]]</f>
        <v>-25641.430030482821</v>
      </c>
      <c r="AG25" s="166">
        <f>AxTable13[[#This Row],[nov-24]]-AxTable13[[#This Row],[oct-24]]</f>
        <v>-20613.652252705069</v>
      </c>
      <c r="AH25" s="166">
        <f>AxTable13[[#This Row],[déc-24]]-AxTable13[[#This Row],[nov-24]]</f>
        <v>-20613.652252705069</v>
      </c>
      <c r="AI25" s="166">
        <f>+AH25-AxTable13[[#This Row],[Solde d''ouverture]]</f>
        <v>138370.19774729494</v>
      </c>
      <c r="AJ25" s="59">
        <f t="shared" si="1"/>
        <v>-3361.111111111124</v>
      </c>
      <c r="AK25" s="59">
        <f t="shared" si="2"/>
        <v>-14875</v>
      </c>
      <c r="AL25" s="59">
        <f t="shared" si="3"/>
        <v>12597.222222222219</v>
      </c>
      <c r="AM25" s="59">
        <f t="shared" si="4"/>
        <v>2055.555555555562</v>
      </c>
      <c r="AN25" s="59">
        <f t="shared" si="5"/>
        <v>-4611.1111111110949</v>
      </c>
      <c r="AO25" s="59">
        <f t="shared" si="6"/>
        <v>-10083.333333333314</v>
      </c>
      <c r="AP25" s="59">
        <f t="shared" si="7"/>
        <v>5027.7777777777519</v>
      </c>
      <c r="AQ25" s="59">
        <f t="shared" si="8"/>
        <v>0</v>
      </c>
    </row>
    <row r="26" spans="1:43">
      <c r="A26" s="57" t="s">
        <v>555</v>
      </c>
      <c r="H26" s="57" t="s">
        <v>556</v>
      </c>
      <c r="I26" s="58">
        <v>-70578.66</v>
      </c>
      <c r="J26" s="58">
        <v>0</v>
      </c>
      <c r="K26" s="66">
        <v>7207.78</v>
      </c>
      <c r="L26" s="58">
        <v>-77786.44</v>
      </c>
      <c r="M26" s="67">
        <f>AxTable13[[#This Row],[Solde cumulé]]-Z344</f>
        <v>-78116.614199330768</v>
      </c>
      <c r="N26" s="67">
        <f>AxTable13[[#This Row],[avr-24]]-AA344</f>
        <v>-78446.788398661534</v>
      </c>
      <c r="O26" s="67">
        <f>AxTable13[[#This Row],[mai-24]]-AB344</f>
        <v>-78776.9625979923</v>
      </c>
      <c r="P26" s="67">
        <f>AxTable13[[#This Row],[juin-24]]-AC344</f>
        <v>-79107.136797323066</v>
      </c>
      <c r="Q26" s="67">
        <f>AxTable13[[#This Row],[juil-24]]-AD344</f>
        <v>-79437.310996653832</v>
      </c>
      <c r="R26" s="67">
        <f>AxTable13[[#This Row],[août-24]]-AE344</f>
        <v>-79767.485195984598</v>
      </c>
      <c r="S26" s="67">
        <f>AxTable13[[#This Row],[sept-24]]-AF344</f>
        <v>-80097.659395315364</v>
      </c>
      <c r="T26" s="67">
        <f>AxTable13[[#This Row],[oct-24]]-AG344</f>
        <v>-80427.83359464613</v>
      </c>
      <c r="U26" s="67">
        <f>AxTable13[[#This Row],[nov-24]]-AH344</f>
        <v>-80758.007793976896</v>
      </c>
      <c r="W26" s="60" t="str">
        <f>AxTable13[[#This Row],[MainAccount]]&amp;AxTable13[[#This Row],[BrandGroup]]&amp;AxTable13[[#This Row],[Channel]]&amp;AxTable13[[#This Row],[CostCenter]]&amp;AxTable13[[#This Row],[Department]]</f>
        <v>281831</v>
      </c>
      <c r="Z26" s="166">
        <f>AxTable13[[#This Row],[avr-24]]-AxTable13[[#This Row],[Solde cumulé]]</f>
        <v>-330.17419933076599</v>
      </c>
      <c r="AA26" s="166">
        <f>AxTable13[[#This Row],[mai-24]]-AxTable13[[#This Row],[avr-24]]</f>
        <v>-330.17419933076599</v>
      </c>
      <c r="AB26" s="166">
        <f>AxTable13[[#This Row],[juin-24]]-AxTable13[[#This Row],[mai-24]]</f>
        <v>-330.17419933076599</v>
      </c>
      <c r="AC26" s="166">
        <f>AxTable13[[#This Row],[juil-24]]-AxTable13[[#This Row],[juin-24]]</f>
        <v>-330.17419933076599</v>
      </c>
      <c r="AD26" s="166">
        <f>AxTable13[[#This Row],[août-24]]-AxTable13[[#This Row],[juil-24]]</f>
        <v>-330.17419933076599</v>
      </c>
      <c r="AE26" s="166">
        <f>AxTable13[[#This Row],[sept-24]]-AxTable13[[#This Row],[août-24]]</f>
        <v>-330.17419933076599</v>
      </c>
      <c r="AF26" s="166">
        <f>AxTable13[[#This Row],[oct-24]]-AxTable13[[#This Row],[sept-24]]</f>
        <v>-330.17419933076599</v>
      </c>
      <c r="AG26" s="166">
        <f>AxTable13[[#This Row],[nov-24]]-AxTable13[[#This Row],[oct-24]]</f>
        <v>-330.17419933076599</v>
      </c>
      <c r="AH26" s="166">
        <f>AxTable13[[#This Row],[déc-24]]-AxTable13[[#This Row],[nov-24]]</f>
        <v>-330.17419933076599</v>
      </c>
      <c r="AI26" s="166">
        <f>+AH26-AxTable13[[#This Row],[Solde d''ouverture]]</f>
        <v>70248.485800669238</v>
      </c>
      <c r="AJ26" s="59">
        <f t="shared" si="1"/>
        <v>0</v>
      </c>
      <c r="AK26" s="59">
        <f t="shared" si="2"/>
        <v>0</v>
      </c>
      <c r="AL26" s="59">
        <f t="shared" si="3"/>
        <v>0</v>
      </c>
      <c r="AM26" s="59">
        <f t="shared" si="4"/>
        <v>0</v>
      </c>
      <c r="AN26" s="59">
        <f t="shared" si="5"/>
        <v>0</v>
      </c>
      <c r="AO26" s="59">
        <f t="shared" si="6"/>
        <v>0</v>
      </c>
      <c r="AP26" s="59">
        <f t="shared" si="7"/>
        <v>0</v>
      </c>
      <c r="AQ26" s="59">
        <f t="shared" si="8"/>
        <v>0</v>
      </c>
    </row>
    <row r="27" spans="1:43">
      <c r="A27" s="57" t="s">
        <v>557</v>
      </c>
      <c r="H27" s="57" t="s">
        <v>558</v>
      </c>
      <c r="I27" s="58">
        <v>-20485.62</v>
      </c>
      <c r="J27" s="58">
        <v>0</v>
      </c>
      <c r="K27" s="66">
        <v>2086.0700000000002</v>
      </c>
      <c r="L27" s="58">
        <v>-22571.69</v>
      </c>
      <c r="M27" s="67">
        <f>AxTable13[[#This Row],[Solde cumulé]]-Z343</f>
        <v>-23157.635976051497</v>
      </c>
      <c r="N27" s="67">
        <f>AxTable13[[#This Row],[avr-24]]-AA343</f>
        <v>-23743.581952102995</v>
      </c>
      <c r="O27" s="67">
        <f>AxTable13[[#This Row],[mai-24]]-AB343</f>
        <v>-24329.527928154494</v>
      </c>
      <c r="P27" s="67">
        <f>AxTable13[[#This Row],[juin-24]]-AC343</f>
        <v>-24915.473904205992</v>
      </c>
      <c r="Q27" s="67">
        <f>AxTable13[[#This Row],[juil-24]]-AD343</f>
        <v>-25501.41988025749</v>
      </c>
      <c r="R27" s="67">
        <f>AxTable13[[#This Row],[août-24]]-AE343</f>
        <v>-26087.365856308988</v>
      </c>
      <c r="S27" s="67">
        <f>AxTable13[[#This Row],[sept-24]]-AF343</f>
        <v>-26673.311832360487</v>
      </c>
      <c r="T27" s="67">
        <f>AxTable13[[#This Row],[oct-24]]-AG343</f>
        <v>-27259.257808411985</v>
      </c>
      <c r="U27" s="67">
        <f>AxTable13[[#This Row],[nov-24]]-AH343</f>
        <v>-27845.203784463483</v>
      </c>
      <c r="V27" s="67"/>
      <c r="W27" s="60" t="str">
        <f>AxTable13[[#This Row],[MainAccount]]&amp;AxTable13[[#This Row],[BrandGroup]]&amp;AxTable13[[#This Row],[Channel]]&amp;AxTable13[[#This Row],[CostCenter]]&amp;AxTable13[[#This Row],[Department]]</f>
        <v>281840</v>
      </c>
      <c r="Z27" s="166">
        <f>AxTable13[[#This Row],[avr-24]]-AxTable13[[#This Row],[Solde cumulé]]</f>
        <v>-585.94597605149829</v>
      </c>
      <c r="AA27" s="166">
        <f>AxTable13[[#This Row],[mai-24]]-AxTable13[[#This Row],[avr-24]]</f>
        <v>-585.94597605149829</v>
      </c>
      <c r="AB27" s="166">
        <f>AxTable13[[#This Row],[juin-24]]-AxTable13[[#This Row],[mai-24]]</f>
        <v>-585.94597605149829</v>
      </c>
      <c r="AC27" s="166">
        <f>AxTable13[[#This Row],[juil-24]]-AxTable13[[#This Row],[juin-24]]</f>
        <v>-585.94597605149829</v>
      </c>
      <c r="AD27" s="166">
        <f>AxTable13[[#This Row],[août-24]]-AxTable13[[#This Row],[juil-24]]</f>
        <v>-585.94597605149829</v>
      </c>
      <c r="AE27" s="166">
        <f>AxTable13[[#This Row],[sept-24]]-AxTable13[[#This Row],[août-24]]</f>
        <v>-585.94597605149829</v>
      </c>
      <c r="AF27" s="166">
        <f>AxTable13[[#This Row],[oct-24]]-AxTable13[[#This Row],[sept-24]]</f>
        <v>-585.94597605149829</v>
      </c>
      <c r="AG27" s="166">
        <f>AxTable13[[#This Row],[nov-24]]-AxTable13[[#This Row],[oct-24]]</f>
        <v>-585.94597605149829</v>
      </c>
      <c r="AH27" s="166">
        <f>AxTable13[[#This Row],[déc-24]]-AxTable13[[#This Row],[nov-24]]</f>
        <v>-585.94597605149829</v>
      </c>
      <c r="AI27" s="166">
        <f>+AH27-AxTable13[[#This Row],[Solde d''ouverture]]</f>
        <v>19899.674023948501</v>
      </c>
      <c r="AJ27" s="59">
        <f t="shared" si="1"/>
        <v>0</v>
      </c>
      <c r="AK27" s="59">
        <f t="shared" si="2"/>
        <v>0</v>
      </c>
      <c r="AL27" s="59">
        <f t="shared" si="3"/>
        <v>0</v>
      </c>
      <c r="AM27" s="59">
        <f t="shared" si="4"/>
        <v>0</v>
      </c>
      <c r="AN27" s="59">
        <f t="shared" si="5"/>
        <v>0</v>
      </c>
      <c r="AO27" s="59">
        <f t="shared" si="6"/>
        <v>0</v>
      </c>
      <c r="AP27" s="59">
        <f t="shared" si="7"/>
        <v>0</v>
      </c>
      <c r="AQ27" s="59">
        <f t="shared" si="8"/>
        <v>0</v>
      </c>
    </row>
    <row r="28" spans="1:43">
      <c r="A28" s="61" t="s">
        <v>559</v>
      </c>
      <c r="B28" s="61" t="s">
        <v>62</v>
      </c>
      <c r="C28" s="61"/>
      <c r="D28" s="61"/>
      <c r="E28" s="61"/>
      <c r="F28" s="61"/>
      <c r="G28" s="61"/>
      <c r="H28" s="61" t="s">
        <v>560</v>
      </c>
      <c r="I28" s="62">
        <v>3062601.72</v>
      </c>
      <c r="J28" s="62">
        <v>1977512.49</v>
      </c>
      <c r="K28" s="62">
        <v>1606316.26</v>
      </c>
      <c r="L28" s="208">
        <v>3433797.95</v>
      </c>
      <c r="M28" s="282">
        <v>3433797.95</v>
      </c>
      <c r="N28" s="282">
        <v>3433797.95</v>
      </c>
      <c r="O28" s="282">
        <v>3433797.95</v>
      </c>
      <c r="P28" s="282">
        <v>3433797.95</v>
      </c>
      <c r="Q28" s="282">
        <v>3433797.95</v>
      </c>
      <c r="R28" s="282">
        <v>3433797.95</v>
      </c>
      <c r="S28" s="282">
        <v>3433797.95</v>
      </c>
      <c r="T28" s="282">
        <v>3433797.95</v>
      </c>
      <c r="U28" s="282">
        <v>3433797.95</v>
      </c>
      <c r="V28" s="64" t="s">
        <v>1057</v>
      </c>
      <c r="W28" s="60" t="str">
        <f>AxTable13[[#This Row],[MainAccount]]&amp;AxTable13[[#This Row],[BrandGroup]]&amp;AxTable13[[#This Row],[Channel]]&amp;AxTable13[[#This Row],[CostCenter]]&amp;AxTable13[[#This Row],[Department]]</f>
        <v>311000CRD</v>
      </c>
      <c r="Z28" s="59">
        <f>AxTable13[[#This Row],[avr-24]]-AxTable13[[#This Row],[Solde cumulé]]</f>
        <v>0</v>
      </c>
      <c r="AA28" s="59">
        <f>AxTable13[[#This Row],[mai-24]]-AxTable13[[#This Row],[avr-24]]</f>
        <v>0</v>
      </c>
      <c r="AB28" s="59">
        <f>AxTable13[[#This Row],[juin-24]]-AxTable13[[#This Row],[mai-24]]</f>
        <v>0</v>
      </c>
      <c r="AC28" s="59">
        <f>AxTable13[[#This Row],[juil-24]]-AxTable13[[#This Row],[juin-24]]</f>
        <v>0</v>
      </c>
      <c r="AD28" s="59">
        <f>AxTable13[[#This Row],[août-24]]-AxTable13[[#This Row],[juil-24]]</f>
        <v>0</v>
      </c>
      <c r="AE28" s="59">
        <f>AxTable13[[#This Row],[sept-24]]-AxTable13[[#This Row],[août-24]]</f>
        <v>0</v>
      </c>
      <c r="AF28" s="59">
        <f>AxTable13[[#This Row],[oct-24]]-AxTable13[[#This Row],[sept-24]]</f>
        <v>0</v>
      </c>
      <c r="AG28" s="59">
        <f>AxTable13[[#This Row],[nov-24]]-AxTable13[[#This Row],[oct-24]]</f>
        <v>0</v>
      </c>
      <c r="AH28" s="59">
        <f>AxTable13[[#This Row],[déc-24]]-AxTable13[[#This Row],[nov-24]]</f>
        <v>0</v>
      </c>
      <c r="AJ28" s="59">
        <f t="shared" si="1"/>
        <v>0</v>
      </c>
      <c r="AK28" s="59">
        <f t="shared" si="2"/>
        <v>0</v>
      </c>
      <c r="AL28" s="59">
        <f t="shared" si="3"/>
        <v>0</v>
      </c>
      <c r="AM28" s="59">
        <f t="shared" si="4"/>
        <v>0</v>
      </c>
      <c r="AN28" s="59">
        <f t="shared" si="5"/>
        <v>0</v>
      </c>
      <c r="AO28" s="59">
        <f t="shared" si="6"/>
        <v>0</v>
      </c>
      <c r="AP28" s="59">
        <f t="shared" si="7"/>
        <v>0</v>
      </c>
      <c r="AQ28" s="59">
        <f t="shared" si="8"/>
        <v>0</v>
      </c>
    </row>
    <row r="29" spans="1:43">
      <c r="A29" s="61" t="s">
        <v>561</v>
      </c>
      <c r="B29" s="61" t="s">
        <v>62</v>
      </c>
      <c r="C29" s="61"/>
      <c r="D29" s="61"/>
      <c r="E29" s="61"/>
      <c r="F29" s="61"/>
      <c r="G29" s="61"/>
      <c r="H29" s="61" t="s">
        <v>562</v>
      </c>
      <c r="I29" s="62">
        <v>22398773.960000001</v>
      </c>
      <c r="J29" s="62">
        <v>26644952.18</v>
      </c>
      <c r="K29" s="62">
        <v>25230349.93</v>
      </c>
      <c r="L29" s="208">
        <v>23813376.210000001</v>
      </c>
      <c r="M29" s="211">
        <v>19646526.832608465</v>
      </c>
      <c r="N29" s="211">
        <v>19260464.808249265</v>
      </c>
      <c r="O29" s="211">
        <v>19587746.625833817</v>
      </c>
      <c r="P29" s="211">
        <v>17702942.871236496</v>
      </c>
      <c r="Q29" s="211">
        <v>17873426.2309925</v>
      </c>
      <c r="R29" s="211">
        <v>18869087.764892675</v>
      </c>
      <c r="S29" s="211">
        <v>17924638.705670401</v>
      </c>
      <c r="T29" s="211">
        <v>18222022.220799323</v>
      </c>
      <c r="U29" s="211">
        <v>18547971.720669169</v>
      </c>
      <c r="V29" s="64" t="s">
        <v>1057</v>
      </c>
      <c r="W29" s="60" t="str">
        <f>AxTable13[[#This Row],[MainAccount]]&amp;AxTable13[[#This Row],[BrandGroup]]&amp;AxTable13[[#This Row],[Channel]]&amp;AxTable13[[#This Row],[CostCenter]]&amp;AxTable13[[#This Row],[Department]]</f>
        <v>322000CRD</v>
      </c>
      <c r="Z29" s="59">
        <f>AxTable13[[#This Row],[avr-24]]-AxTable13[[#This Row],[Solde cumulé]]</f>
        <v>-4166849.3773915358</v>
      </c>
      <c r="AA29" s="59">
        <f>AxTable13[[#This Row],[mai-24]]-AxTable13[[#This Row],[avr-24]]</f>
        <v>-386062.02435920015</v>
      </c>
      <c r="AB29" s="59">
        <f>AxTable13[[#This Row],[juin-24]]-AxTable13[[#This Row],[mai-24]]</f>
        <v>327281.81758455187</v>
      </c>
      <c r="AC29" s="59">
        <f>AxTable13[[#This Row],[juil-24]]-AxTable13[[#This Row],[juin-24]]</f>
        <v>-1884803.7545973212</v>
      </c>
      <c r="AD29" s="59">
        <f>AxTable13[[#This Row],[août-24]]-AxTable13[[#This Row],[juil-24]]</f>
        <v>170483.35975600407</v>
      </c>
      <c r="AE29" s="59">
        <f>AxTable13[[#This Row],[sept-24]]-AxTable13[[#This Row],[août-24]]</f>
        <v>995661.53390017524</v>
      </c>
      <c r="AF29" s="59">
        <f>AxTable13[[#This Row],[oct-24]]-AxTable13[[#This Row],[sept-24]]</f>
        <v>-944449.05922227353</v>
      </c>
      <c r="AG29" s="59">
        <f>AxTable13[[#This Row],[nov-24]]-AxTable13[[#This Row],[oct-24]]</f>
        <v>297383.51512892172</v>
      </c>
      <c r="AH29" s="59">
        <f>AxTable13[[#This Row],[déc-24]]-AxTable13[[#This Row],[nov-24]]</f>
        <v>325949.49986984581</v>
      </c>
      <c r="AJ29" s="59">
        <f t="shared" si="1"/>
        <v>3780787.3530323356</v>
      </c>
      <c r="AK29" s="59">
        <f t="shared" si="2"/>
        <v>713343.84194375202</v>
      </c>
      <c r="AL29" s="59">
        <f t="shared" si="3"/>
        <v>-2212085.572181873</v>
      </c>
      <c r="AM29" s="59">
        <f t="shared" si="4"/>
        <v>2055287.1143533252</v>
      </c>
      <c r="AN29" s="59">
        <f t="shared" si="5"/>
        <v>825178.17414417118</v>
      </c>
      <c r="AO29" s="59">
        <f t="shared" si="6"/>
        <v>-1940110.5931224488</v>
      </c>
      <c r="AP29" s="59">
        <f t="shared" si="7"/>
        <v>1241832.5743511952</v>
      </c>
      <c r="AQ29" s="59">
        <f t="shared" si="8"/>
        <v>28565.98474092409</v>
      </c>
    </row>
    <row r="30" spans="1:43">
      <c r="A30" s="61" t="s">
        <v>563</v>
      </c>
      <c r="B30" s="61" t="s">
        <v>62</v>
      </c>
      <c r="C30" s="61"/>
      <c r="D30" s="61"/>
      <c r="E30" s="61"/>
      <c r="F30" s="61"/>
      <c r="G30" s="61"/>
      <c r="H30" s="61" t="s">
        <v>564</v>
      </c>
      <c r="I30" s="62">
        <v>266611.49</v>
      </c>
      <c r="J30" s="62">
        <v>7957173.3499999996</v>
      </c>
      <c r="K30" s="62">
        <v>7687470.6500000004</v>
      </c>
      <c r="L30" s="208">
        <v>536314.18999999994</v>
      </c>
      <c r="M30" s="282">
        <v>386314.18999999994</v>
      </c>
      <c r="N30" s="282">
        <v>236314.19</v>
      </c>
      <c r="O30" s="282">
        <v>236314.19</v>
      </c>
      <c r="P30" s="282">
        <v>236314.19</v>
      </c>
      <c r="Q30" s="282">
        <v>236314.19</v>
      </c>
      <c r="R30" s="282">
        <v>236314.19</v>
      </c>
      <c r="S30" s="282">
        <v>236314.19</v>
      </c>
      <c r="T30" s="282">
        <v>236314.19</v>
      </c>
      <c r="U30" s="282">
        <v>236314.19</v>
      </c>
      <c r="V30" s="64" t="s">
        <v>1057</v>
      </c>
      <c r="W30" s="60" t="str">
        <f>AxTable13[[#This Row],[MainAccount]]&amp;AxTable13[[#This Row],[BrandGroup]]&amp;AxTable13[[#This Row],[Channel]]&amp;AxTable13[[#This Row],[CostCenter]]&amp;AxTable13[[#This Row],[Department]]</f>
        <v>322001CRD</v>
      </c>
      <c r="Z30" s="59">
        <f>AxTable13[[#This Row],[avr-24]]-AxTable13[[#This Row],[Solde cumulé]]</f>
        <v>-150000</v>
      </c>
      <c r="AA30" s="59">
        <f>AxTable13[[#This Row],[mai-24]]-AxTable13[[#This Row],[avr-24]]</f>
        <v>-149999.99999999994</v>
      </c>
      <c r="AB30" s="59">
        <f>AxTable13[[#This Row],[juin-24]]-AxTable13[[#This Row],[mai-24]]</f>
        <v>0</v>
      </c>
      <c r="AC30" s="59">
        <f>AxTable13[[#This Row],[juil-24]]-AxTable13[[#This Row],[juin-24]]</f>
        <v>0</v>
      </c>
      <c r="AD30" s="59">
        <f>AxTable13[[#This Row],[août-24]]-AxTable13[[#This Row],[juil-24]]</f>
        <v>0</v>
      </c>
      <c r="AE30" s="59">
        <f>AxTable13[[#This Row],[sept-24]]-AxTable13[[#This Row],[août-24]]</f>
        <v>0</v>
      </c>
      <c r="AF30" s="59">
        <f>AxTable13[[#This Row],[oct-24]]-AxTable13[[#This Row],[sept-24]]</f>
        <v>0</v>
      </c>
      <c r="AG30" s="59">
        <f>AxTable13[[#This Row],[nov-24]]-AxTable13[[#This Row],[oct-24]]</f>
        <v>0</v>
      </c>
      <c r="AH30" s="59">
        <f>AxTable13[[#This Row],[déc-24]]-AxTable13[[#This Row],[nov-24]]</f>
        <v>0</v>
      </c>
      <c r="AJ30" s="59">
        <f t="shared" si="1"/>
        <v>0</v>
      </c>
      <c r="AK30" s="59">
        <f t="shared" si="2"/>
        <v>149999.99999999994</v>
      </c>
      <c r="AL30" s="59">
        <f t="shared" si="3"/>
        <v>0</v>
      </c>
      <c r="AM30" s="59">
        <f t="shared" si="4"/>
        <v>0</v>
      </c>
      <c r="AN30" s="59">
        <f t="shared" si="5"/>
        <v>0</v>
      </c>
      <c r="AO30" s="59">
        <f t="shared" si="6"/>
        <v>0</v>
      </c>
      <c r="AP30" s="59">
        <f t="shared" si="7"/>
        <v>0</v>
      </c>
      <c r="AQ30" s="59">
        <f t="shared" si="8"/>
        <v>0</v>
      </c>
    </row>
    <row r="31" spans="1:43">
      <c r="A31" s="61" t="s">
        <v>565</v>
      </c>
      <c r="B31" s="61" t="s">
        <v>62</v>
      </c>
      <c r="C31" s="61"/>
      <c r="D31" s="61"/>
      <c r="E31" s="61"/>
      <c r="F31" s="61"/>
      <c r="G31" s="61"/>
      <c r="H31" s="61" t="s">
        <v>566</v>
      </c>
      <c r="I31" s="62">
        <v>118364.7</v>
      </c>
      <c r="J31" s="62">
        <v>68939.11</v>
      </c>
      <c r="K31" s="62">
        <v>120681.03</v>
      </c>
      <c r="L31" s="208">
        <v>66622.78</v>
      </c>
      <c r="M31" s="282">
        <v>66622.78</v>
      </c>
      <c r="N31" s="282">
        <v>66622.78</v>
      </c>
      <c r="O31" s="282">
        <v>66622.78</v>
      </c>
      <c r="P31" s="282">
        <v>66622.78</v>
      </c>
      <c r="Q31" s="282">
        <v>66622.78</v>
      </c>
      <c r="R31" s="282">
        <v>66622.78</v>
      </c>
      <c r="S31" s="282">
        <v>66622.78</v>
      </c>
      <c r="T31" s="282">
        <v>66622.78</v>
      </c>
      <c r="U31" s="282">
        <v>66622.78</v>
      </c>
      <c r="V31" s="64" t="s">
        <v>1057</v>
      </c>
      <c r="W31" s="60" t="str">
        <f>AxTable13[[#This Row],[MainAccount]]&amp;AxTable13[[#This Row],[BrandGroup]]&amp;AxTable13[[#This Row],[Channel]]&amp;AxTable13[[#This Row],[CostCenter]]&amp;AxTable13[[#This Row],[Department]]</f>
        <v>326000CRD</v>
      </c>
      <c r="Z31" s="59">
        <f>AxTable13[[#This Row],[avr-24]]-AxTable13[[#This Row],[Solde cumulé]]</f>
        <v>0</v>
      </c>
      <c r="AA31" s="59">
        <f>AxTable13[[#This Row],[mai-24]]-AxTable13[[#This Row],[avr-24]]</f>
        <v>0</v>
      </c>
      <c r="AB31" s="59">
        <f>AxTable13[[#This Row],[juin-24]]-AxTable13[[#This Row],[mai-24]]</f>
        <v>0</v>
      </c>
      <c r="AC31" s="59">
        <f>AxTable13[[#This Row],[juil-24]]-AxTable13[[#This Row],[juin-24]]</f>
        <v>0</v>
      </c>
      <c r="AD31" s="59">
        <f>AxTable13[[#This Row],[août-24]]-AxTable13[[#This Row],[juil-24]]</f>
        <v>0</v>
      </c>
      <c r="AE31" s="59">
        <f>AxTable13[[#This Row],[sept-24]]-AxTable13[[#This Row],[août-24]]</f>
        <v>0</v>
      </c>
      <c r="AF31" s="59">
        <f>AxTable13[[#This Row],[oct-24]]-AxTable13[[#This Row],[sept-24]]</f>
        <v>0</v>
      </c>
      <c r="AG31" s="59">
        <f>AxTable13[[#This Row],[nov-24]]-AxTable13[[#This Row],[oct-24]]</f>
        <v>0</v>
      </c>
      <c r="AH31" s="59">
        <f>AxTable13[[#This Row],[déc-24]]-AxTable13[[#This Row],[nov-24]]</f>
        <v>0</v>
      </c>
      <c r="AJ31" s="59">
        <f t="shared" si="1"/>
        <v>0</v>
      </c>
      <c r="AK31" s="59">
        <f t="shared" si="2"/>
        <v>0</v>
      </c>
      <c r="AL31" s="59">
        <f t="shared" si="3"/>
        <v>0</v>
      </c>
      <c r="AM31" s="59">
        <f t="shared" si="4"/>
        <v>0</v>
      </c>
      <c r="AN31" s="59">
        <f t="shared" si="5"/>
        <v>0</v>
      </c>
      <c r="AO31" s="59">
        <f t="shared" si="6"/>
        <v>0</v>
      </c>
      <c r="AP31" s="59">
        <f t="shared" si="7"/>
        <v>0</v>
      </c>
      <c r="AQ31" s="59">
        <f t="shared" si="8"/>
        <v>0</v>
      </c>
    </row>
    <row r="32" spans="1:43">
      <c r="A32" s="61" t="s">
        <v>567</v>
      </c>
      <c r="B32" s="61" t="s">
        <v>62</v>
      </c>
      <c r="C32" s="61"/>
      <c r="D32" s="61"/>
      <c r="E32" s="61"/>
      <c r="F32" s="61"/>
      <c r="G32" s="61"/>
      <c r="H32" s="61" t="s">
        <v>568</v>
      </c>
      <c r="I32" s="62">
        <v>4679439.4000000004</v>
      </c>
      <c r="J32" s="62">
        <v>11505394.869999999</v>
      </c>
      <c r="K32" s="62">
        <v>11065621.27</v>
      </c>
      <c r="L32" s="208">
        <v>5119213</v>
      </c>
      <c r="M32" s="211">
        <v>5119213</v>
      </c>
      <c r="N32" s="211">
        <v>5119213</v>
      </c>
      <c r="O32" s="211">
        <v>5119213</v>
      </c>
      <c r="P32" s="211">
        <v>5119213</v>
      </c>
      <c r="Q32" s="211">
        <v>5119213</v>
      </c>
      <c r="R32" s="211">
        <v>5119213</v>
      </c>
      <c r="S32" s="211">
        <v>5119213</v>
      </c>
      <c r="T32" s="211">
        <v>5119213</v>
      </c>
      <c r="U32" s="211">
        <v>5119213</v>
      </c>
      <c r="V32" s="64" t="s">
        <v>1057</v>
      </c>
      <c r="W32" s="60" t="str">
        <f>AxTable13[[#This Row],[MainAccount]]&amp;AxTable13[[#This Row],[BrandGroup]]&amp;AxTable13[[#This Row],[Channel]]&amp;AxTable13[[#This Row],[CostCenter]]&amp;AxTable13[[#This Row],[Department]]</f>
        <v>326100CRD</v>
      </c>
      <c r="Z32" s="59">
        <f>AxTable13[[#This Row],[avr-24]]-AxTable13[[#This Row],[Solde cumulé]]</f>
        <v>0</v>
      </c>
      <c r="AA32" s="59">
        <f>AxTable13[[#This Row],[mai-24]]-AxTable13[[#This Row],[avr-24]]</f>
        <v>0</v>
      </c>
      <c r="AB32" s="59">
        <f>AxTable13[[#This Row],[juin-24]]-AxTable13[[#This Row],[mai-24]]</f>
        <v>0</v>
      </c>
      <c r="AC32" s="59">
        <f>AxTable13[[#This Row],[juil-24]]-AxTable13[[#This Row],[juin-24]]</f>
        <v>0</v>
      </c>
      <c r="AD32" s="59">
        <f>AxTable13[[#This Row],[août-24]]-AxTable13[[#This Row],[juil-24]]</f>
        <v>0</v>
      </c>
      <c r="AE32" s="59">
        <f>AxTable13[[#This Row],[sept-24]]-AxTable13[[#This Row],[août-24]]</f>
        <v>0</v>
      </c>
      <c r="AF32" s="59">
        <f>AxTable13[[#This Row],[oct-24]]-AxTable13[[#This Row],[sept-24]]</f>
        <v>0</v>
      </c>
      <c r="AG32" s="59">
        <f>AxTable13[[#This Row],[nov-24]]-AxTable13[[#This Row],[oct-24]]</f>
        <v>0</v>
      </c>
      <c r="AH32" s="59">
        <f>AxTable13[[#This Row],[déc-24]]-AxTable13[[#This Row],[nov-24]]</f>
        <v>0</v>
      </c>
      <c r="AJ32" s="59">
        <f t="shared" si="1"/>
        <v>0</v>
      </c>
      <c r="AK32" s="59">
        <f t="shared" si="2"/>
        <v>0</v>
      </c>
      <c r="AL32" s="59">
        <f t="shared" si="3"/>
        <v>0</v>
      </c>
      <c r="AM32" s="59">
        <f t="shared" si="4"/>
        <v>0</v>
      </c>
      <c r="AN32" s="59">
        <f t="shared" si="5"/>
        <v>0</v>
      </c>
      <c r="AO32" s="59">
        <f t="shared" si="6"/>
        <v>0</v>
      </c>
      <c r="AP32" s="59">
        <f t="shared" si="7"/>
        <v>0</v>
      </c>
      <c r="AQ32" s="59">
        <f t="shared" si="8"/>
        <v>0</v>
      </c>
    </row>
    <row r="33" spans="1:43">
      <c r="A33" s="61" t="s">
        <v>569</v>
      </c>
      <c r="B33" s="61" t="s">
        <v>62</v>
      </c>
      <c r="C33" s="61"/>
      <c r="D33" s="61"/>
      <c r="E33" s="61"/>
      <c r="F33" s="61"/>
      <c r="G33" s="61"/>
      <c r="H33" s="61" t="s">
        <v>570</v>
      </c>
      <c r="I33" s="62">
        <v>69176.759999999995</v>
      </c>
      <c r="J33" s="62">
        <v>31171689.469999999</v>
      </c>
      <c r="K33" s="62">
        <v>31275984.699999999</v>
      </c>
      <c r="L33" s="62">
        <v>-35118.47</v>
      </c>
      <c r="M33" s="282">
        <v>-35118.47</v>
      </c>
      <c r="N33" s="282">
        <v>-35118.47</v>
      </c>
      <c r="O33" s="282">
        <v>-35118.47</v>
      </c>
      <c r="P33" s="282">
        <v>-35118.47</v>
      </c>
      <c r="Q33" s="282">
        <v>-35118.47</v>
      </c>
      <c r="R33" s="282">
        <v>-35118.47</v>
      </c>
      <c r="S33" s="282">
        <v>-35118.47</v>
      </c>
      <c r="T33" s="282">
        <v>-35118.47</v>
      </c>
      <c r="U33" s="282">
        <v>-35118.47</v>
      </c>
      <c r="V33" s="64" t="s">
        <v>1057</v>
      </c>
      <c r="W33" s="60" t="str">
        <f>AxTable13[[#This Row],[MainAccount]]&amp;AxTable13[[#This Row],[BrandGroup]]&amp;AxTable13[[#This Row],[Channel]]&amp;AxTable13[[#This Row],[CostCenter]]&amp;AxTable13[[#This Row],[Department]]</f>
        <v>331000CRD</v>
      </c>
      <c r="Z33" s="59">
        <f>AxTable13[[#This Row],[avr-24]]-AxTable13[[#This Row],[Solde cumulé]]</f>
        <v>0</v>
      </c>
      <c r="AA33" s="59">
        <f>AxTable13[[#This Row],[mai-24]]-AxTable13[[#This Row],[avr-24]]</f>
        <v>0</v>
      </c>
      <c r="AB33" s="59">
        <f>AxTable13[[#This Row],[juin-24]]-AxTable13[[#This Row],[mai-24]]</f>
        <v>0</v>
      </c>
      <c r="AC33" s="59">
        <f>AxTable13[[#This Row],[juil-24]]-AxTable13[[#This Row],[juin-24]]</f>
        <v>0</v>
      </c>
      <c r="AD33" s="59">
        <f>AxTable13[[#This Row],[août-24]]-AxTable13[[#This Row],[juil-24]]</f>
        <v>0</v>
      </c>
      <c r="AE33" s="59">
        <f>AxTable13[[#This Row],[sept-24]]-AxTable13[[#This Row],[août-24]]</f>
        <v>0</v>
      </c>
      <c r="AF33" s="59">
        <f>AxTable13[[#This Row],[oct-24]]-AxTable13[[#This Row],[sept-24]]</f>
        <v>0</v>
      </c>
      <c r="AG33" s="59">
        <f>AxTable13[[#This Row],[nov-24]]-AxTable13[[#This Row],[oct-24]]</f>
        <v>0</v>
      </c>
      <c r="AH33" s="59">
        <f>AxTable13[[#This Row],[déc-24]]-AxTable13[[#This Row],[nov-24]]</f>
        <v>0</v>
      </c>
      <c r="AJ33" s="59">
        <f t="shared" si="1"/>
        <v>0</v>
      </c>
      <c r="AK33" s="59">
        <f t="shared" si="2"/>
        <v>0</v>
      </c>
      <c r="AL33" s="59">
        <f t="shared" si="3"/>
        <v>0</v>
      </c>
      <c r="AM33" s="59">
        <f t="shared" si="4"/>
        <v>0</v>
      </c>
      <c r="AN33" s="59">
        <f t="shared" si="5"/>
        <v>0</v>
      </c>
      <c r="AO33" s="59">
        <f t="shared" si="6"/>
        <v>0</v>
      </c>
      <c r="AP33" s="59">
        <f t="shared" si="7"/>
        <v>0</v>
      </c>
      <c r="AQ33" s="59">
        <f t="shared" si="8"/>
        <v>0</v>
      </c>
    </row>
    <row r="34" spans="1:43" ht="12.5" thickBot="1">
      <c r="A34" s="61" t="s">
        <v>571</v>
      </c>
      <c r="B34" s="61" t="s">
        <v>62</v>
      </c>
      <c r="C34" s="61"/>
      <c r="D34" s="61"/>
      <c r="E34" s="61"/>
      <c r="F34" s="61"/>
      <c r="G34" s="61"/>
      <c r="H34" s="61" t="s">
        <v>572</v>
      </c>
      <c r="I34" s="62">
        <v>4127336.38</v>
      </c>
      <c r="J34" s="62">
        <v>6376740.75</v>
      </c>
      <c r="K34" s="62">
        <v>7865405.4900000002</v>
      </c>
      <c r="L34" s="208">
        <v>2638671.64</v>
      </c>
      <c r="M34" s="282">
        <v>2638671.64</v>
      </c>
      <c r="N34" s="282">
        <v>2638671.64</v>
      </c>
      <c r="O34" s="282">
        <v>2638671.64</v>
      </c>
      <c r="P34" s="282">
        <v>2638671.64</v>
      </c>
      <c r="Q34" s="282">
        <v>2638671.64</v>
      </c>
      <c r="R34" s="282">
        <v>2638671.64</v>
      </c>
      <c r="S34" s="282">
        <v>2638671.64</v>
      </c>
      <c r="T34" s="282">
        <v>2638671.64</v>
      </c>
      <c r="U34" s="282">
        <v>2638671.64</v>
      </c>
      <c r="V34" s="64" t="s">
        <v>1057</v>
      </c>
      <c r="W34" s="60" t="str">
        <f>AxTable13[[#This Row],[MainAccount]]&amp;AxTable13[[#This Row],[BrandGroup]]&amp;AxTable13[[#This Row],[Channel]]&amp;AxTable13[[#This Row],[CostCenter]]&amp;AxTable13[[#This Row],[Department]]</f>
        <v>351000CRD</v>
      </c>
      <c r="Z34" s="59">
        <f>AxTable13[[#This Row],[avr-24]]-AxTable13[[#This Row],[Solde cumulé]]</f>
        <v>0</v>
      </c>
      <c r="AA34" s="59">
        <f>AxTable13[[#This Row],[mai-24]]-AxTable13[[#This Row],[avr-24]]</f>
        <v>0</v>
      </c>
      <c r="AB34" s="59">
        <f>AxTable13[[#This Row],[juin-24]]-AxTable13[[#This Row],[mai-24]]</f>
        <v>0</v>
      </c>
      <c r="AC34" s="59">
        <f>AxTable13[[#This Row],[juil-24]]-AxTable13[[#This Row],[juin-24]]</f>
        <v>0</v>
      </c>
      <c r="AD34" s="59">
        <f>AxTable13[[#This Row],[août-24]]-AxTable13[[#This Row],[juil-24]]</f>
        <v>0</v>
      </c>
      <c r="AE34" s="59">
        <f>AxTable13[[#This Row],[sept-24]]-AxTable13[[#This Row],[août-24]]</f>
        <v>0</v>
      </c>
      <c r="AF34" s="59">
        <f>AxTable13[[#This Row],[oct-24]]-AxTable13[[#This Row],[sept-24]]</f>
        <v>0</v>
      </c>
      <c r="AG34" s="59">
        <f>AxTable13[[#This Row],[nov-24]]-AxTable13[[#This Row],[oct-24]]</f>
        <v>0</v>
      </c>
      <c r="AH34" s="59">
        <f>AxTable13[[#This Row],[déc-24]]-AxTable13[[#This Row],[nov-24]]</f>
        <v>0</v>
      </c>
      <c r="AJ34" s="59">
        <f t="shared" si="1"/>
        <v>0</v>
      </c>
      <c r="AK34" s="59">
        <f t="shared" si="2"/>
        <v>0</v>
      </c>
      <c r="AL34" s="59">
        <f t="shared" si="3"/>
        <v>0</v>
      </c>
      <c r="AM34" s="59">
        <f t="shared" si="4"/>
        <v>0</v>
      </c>
      <c r="AN34" s="59">
        <f t="shared" si="5"/>
        <v>0</v>
      </c>
      <c r="AO34" s="59">
        <f t="shared" si="6"/>
        <v>0</v>
      </c>
      <c r="AP34" s="59">
        <f t="shared" si="7"/>
        <v>0</v>
      </c>
      <c r="AQ34" s="59">
        <f t="shared" si="8"/>
        <v>0</v>
      </c>
    </row>
    <row r="35" spans="1:43" ht="12.5" thickBot="1">
      <c r="A35" s="227" t="s">
        <v>573</v>
      </c>
      <c r="B35" s="227" t="s">
        <v>62</v>
      </c>
      <c r="C35" s="227"/>
      <c r="D35" s="227"/>
      <c r="E35" s="227"/>
      <c r="F35" s="227"/>
      <c r="G35" s="227"/>
      <c r="H35" s="227" t="s">
        <v>574</v>
      </c>
      <c r="I35" s="228">
        <v>13872647.92</v>
      </c>
      <c r="J35" s="228">
        <v>294526001.11000001</v>
      </c>
      <c r="K35" s="228">
        <v>293495625.33999997</v>
      </c>
      <c r="L35" s="229">
        <v>14903023.689999999</v>
      </c>
      <c r="M35" s="211">
        <v>19706869.759996857</v>
      </c>
      <c r="N35" s="211">
        <v>19469177.460757796</v>
      </c>
      <c r="O35" s="211">
        <v>16279943.43955479</v>
      </c>
      <c r="P35" s="211">
        <v>13277055.16889444</v>
      </c>
      <c r="Q35" s="211">
        <v>11340684.622568889</v>
      </c>
      <c r="R35" s="211">
        <v>9899885.7029669601</v>
      </c>
      <c r="S35" s="211">
        <v>10565455.979828721</v>
      </c>
      <c r="T35" s="211">
        <v>10476515.09008608</v>
      </c>
      <c r="U35" s="211">
        <v>10981865.506119978</v>
      </c>
      <c r="V35" s="64" t="s">
        <v>1057</v>
      </c>
      <c r="W35" s="60" t="str">
        <f>AxTable13[[#This Row],[MainAccount]]&amp;AxTable13[[#This Row],[BrandGroup]]&amp;AxTable13[[#This Row],[Channel]]&amp;AxTable13[[#This Row],[CostCenter]]&amp;AxTable13[[#This Row],[Department]]</f>
        <v>355000CRD</v>
      </c>
      <c r="Z35" s="230">
        <f>AxTable13[[#This Row],[avr-24]]-AxTable13[[#This Row],[Solde cumulé]]</f>
        <v>4803846.069996858</v>
      </c>
      <c r="AA35" s="59">
        <f>AxTable13[[#This Row],[mai-24]]-AxTable13[[#This Row],[avr-24]]</f>
        <v>-237692.29923906177</v>
      </c>
      <c r="AB35" s="59">
        <f>AxTable13[[#This Row],[juin-24]]-AxTable13[[#This Row],[mai-24]]</f>
        <v>-3189234.0212030057</v>
      </c>
      <c r="AC35" s="59">
        <f>AxTable13[[#This Row],[juil-24]]-AxTable13[[#This Row],[juin-24]]</f>
        <v>-3002888.2706603501</v>
      </c>
      <c r="AD35" s="59">
        <f>AxTable13[[#This Row],[août-24]]-AxTable13[[#This Row],[juil-24]]</f>
        <v>-1936370.5463255513</v>
      </c>
      <c r="AE35" s="59">
        <f>AxTable13[[#This Row],[sept-24]]-AxTable13[[#This Row],[août-24]]</f>
        <v>-1440798.9196019284</v>
      </c>
      <c r="AF35" s="59">
        <f>AxTable13[[#This Row],[oct-24]]-AxTable13[[#This Row],[sept-24]]</f>
        <v>665570.27686176077</v>
      </c>
      <c r="AG35" s="59">
        <f>AxTable13[[#This Row],[nov-24]]-AxTable13[[#This Row],[oct-24]]</f>
        <v>-88940.889742640778</v>
      </c>
      <c r="AH35" s="59">
        <f>AxTable13[[#This Row],[déc-24]]-AxTable13[[#This Row],[nov-24]]</f>
        <v>505350.41603389755</v>
      </c>
      <c r="AJ35" s="59">
        <f t="shared" si="1"/>
        <v>-5041538.3692359198</v>
      </c>
      <c r="AK35" s="59">
        <f t="shared" si="2"/>
        <v>-2951541.7219639439</v>
      </c>
      <c r="AL35" s="59">
        <f t="shared" si="3"/>
        <v>186345.75054265559</v>
      </c>
      <c r="AM35" s="59">
        <f t="shared" si="4"/>
        <v>1066517.7243347988</v>
      </c>
      <c r="AN35" s="59">
        <f t="shared" si="5"/>
        <v>495571.6267236229</v>
      </c>
      <c r="AO35" s="59">
        <f t="shared" si="6"/>
        <v>2106369.1964636892</v>
      </c>
      <c r="AP35" s="59">
        <f t="shared" si="7"/>
        <v>-754511.16660440154</v>
      </c>
      <c r="AQ35" s="59">
        <f t="shared" si="8"/>
        <v>594291.30577653833</v>
      </c>
    </row>
    <row r="36" spans="1:43">
      <c r="A36" s="61" t="s">
        <v>575</v>
      </c>
      <c r="B36" s="61" t="s">
        <v>62</v>
      </c>
      <c r="C36" s="61"/>
      <c r="D36" s="61"/>
      <c r="E36" s="61"/>
      <c r="F36" s="61"/>
      <c r="G36" s="61"/>
      <c r="H36" s="61" t="s">
        <v>576</v>
      </c>
      <c r="I36" s="62">
        <v>0</v>
      </c>
      <c r="J36" s="62">
        <v>7453777.7599999998</v>
      </c>
      <c r="K36" s="62">
        <v>7453777.7599999998</v>
      </c>
      <c r="L36" s="62">
        <v>0</v>
      </c>
      <c r="M36" s="282">
        <v>0</v>
      </c>
      <c r="N36" s="282"/>
      <c r="O36" s="282">
        <v>0</v>
      </c>
      <c r="P36" s="282">
        <v>0</v>
      </c>
      <c r="Q36" s="282">
        <v>0</v>
      </c>
      <c r="R36" s="282">
        <v>0</v>
      </c>
      <c r="S36" s="282">
        <v>0</v>
      </c>
      <c r="T36" s="282">
        <v>0</v>
      </c>
      <c r="U36" s="282">
        <v>0</v>
      </c>
      <c r="V36" s="64" t="s">
        <v>1057</v>
      </c>
      <c r="W36" s="60" t="str">
        <f>AxTable13[[#This Row],[MainAccount]]&amp;AxTable13[[#This Row],[BrandGroup]]&amp;AxTable13[[#This Row],[Channel]]&amp;AxTable13[[#This Row],[CostCenter]]&amp;AxTable13[[#This Row],[Department]]</f>
        <v>380000CRD</v>
      </c>
      <c r="Z36" s="59">
        <f>AxTable13[[#This Row],[avr-24]]-AxTable13[[#This Row],[Solde cumulé]]</f>
        <v>0</v>
      </c>
      <c r="AA36" s="59">
        <f>AxTable13[[#This Row],[mai-24]]-AxTable13[[#This Row],[avr-24]]</f>
        <v>0</v>
      </c>
      <c r="AB36" s="59">
        <f>AxTable13[[#This Row],[juin-24]]-AxTable13[[#This Row],[mai-24]]</f>
        <v>0</v>
      </c>
      <c r="AC36" s="59">
        <f>AxTable13[[#This Row],[juil-24]]-AxTable13[[#This Row],[juin-24]]</f>
        <v>0</v>
      </c>
      <c r="AD36" s="59">
        <f>AxTable13[[#This Row],[août-24]]-AxTable13[[#This Row],[juil-24]]</f>
        <v>0</v>
      </c>
      <c r="AE36" s="59">
        <f>AxTable13[[#This Row],[sept-24]]-AxTable13[[#This Row],[août-24]]</f>
        <v>0</v>
      </c>
      <c r="AF36" s="59">
        <f>AxTable13[[#This Row],[oct-24]]-AxTable13[[#This Row],[sept-24]]</f>
        <v>0</v>
      </c>
      <c r="AG36" s="59">
        <f>AxTable13[[#This Row],[nov-24]]-AxTable13[[#This Row],[oct-24]]</f>
        <v>0</v>
      </c>
      <c r="AH36" s="59">
        <f>AxTable13[[#This Row],[déc-24]]-AxTable13[[#This Row],[nov-24]]</f>
        <v>0</v>
      </c>
      <c r="AJ36" s="59">
        <f t="shared" si="1"/>
        <v>0</v>
      </c>
      <c r="AK36" s="59">
        <f t="shared" si="2"/>
        <v>0</v>
      </c>
      <c r="AL36" s="59">
        <f t="shared" si="3"/>
        <v>0</v>
      </c>
      <c r="AM36" s="59">
        <f t="shared" si="4"/>
        <v>0</v>
      </c>
      <c r="AN36" s="59">
        <f t="shared" si="5"/>
        <v>0</v>
      </c>
      <c r="AO36" s="59">
        <f t="shared" si="6"/>
        <v>0</v>
      </c>
      <c r="AP36" s="59">
        <f t="shared" si="7"/>
        <v>0</v>
      </c>
      <c r="AQ36" s="59">
        <f t="shared" si="8"/>
        <v>0</v>
      </c>
    </row>
    <row r="37" spans="1:43">
      <c r="A37" s="206" t="s">
        <v>577</v>
      </c>
      <c r="B37" s="206" t="s">
        <v>62</v>
      </c>
      <c r="C37" s="206"/>
      <c r="D37" s="206"/>
      <c r="E37" s="206"/>
      <c r="F37" s="206"/>
      <c r="G37" s="206"/>
      <c r="H37" s="206" t="s">
        <v>578</v>
      </c>
      <c r="I37" s="207">
        <v>-724408.9</v>
      </c>
      <c r="J37" s="207">
        <v>2739946.55</v>
      </c>
      <c r="K37" s="207">
        <v>3157897.4</v>
      </c>
      <c r="L37" s="207">
        <v>-1142359.75</v>
      </c>
      <c r="M37" s="282">
        <v>-1206306.8495912158</v>
      </c>
      <c r="N37" s="282">
        <v>-1092613.8178636408</v>
      </c>
      <c r="O37" s="282">
        <v>-928313.84727288131</v>
      </c>
      <c r="P37" s="282">
        <v>-161576.71478763502</v>
      </c>
      <c r="Q37" s="282">
        <v>-146882.99143858536</v>
      </c>
      <c r="R37" s="282">
        <v>-143079.51229962969</v>
      </c>
      <c r="S37" s="282">
        <v>-140646.91869192748</v>
      </c>
      <c r="T37" s="282">
        <v>-142232.53438903249</v>
      </c>
      <c r="U37" s="282">
        <v>-148953.92068955989</v>
      </c>
      <c r="V37" s="64" t="s">
        <v>1057</v>
      </c>
      <c r="W37" s="60" t="str">
        <f>AxTable13[[#This Row],[MainAccount]]&amp;AxTable13[[#This Row],[BrandGroup]]&amp;AxTable13[[#This Row],[Channel]]&amp;AxTable13[[#This Row],[CostCenter]]&amp;AxTable13[[#This Row],[Department]]</f>
        <v>391100CRD</v>
      </c>
      <c r="Z37" s="59">
        <f>AxTable13[[#This Row],[avr-24]]-AxTable13[[#This Row],[Solde cumulé]]</f>
        <v>-63947.09959121584</v>
      </c>
      <c r="AA37" s="59">
        <f>AxTable13[[#This Row],[mai-24]]-AxTable13[[#This Row],[avr-24]]</f>
        <v>113693.031727575</v>
      </c>
      <c r="AB37" s="59">
        <f>AxTable13[[#This Row],[juin-24]]-AxTable13[[#This Row],[mai-24]]</f>
        <v>164299.97059075953</v>
      </c>
      <c r="AC37" s="59">
        <f>AxTable13[[#This Row],[juil-24]]-AxTable13[[#This Row],[juin-24]]</f>
        <v>766737.13248524629</v>
      </c>
      <c r="AD37" s="59">
        <f>AxTable13[[#This Row],[août-24]]-AxTable13[[#This Row],[juil-24]]</f>
        <v>14693.723349049658</v>
      </c>
      <c r="AE37" s="59">
        <f>AxTable13[[#This Row],[sept-24]]-AxTable13[[#This Row],[août-24]]</f>
        <v>3803.4791389556776</v>
      </c>
      <c r="AF37" s="59">
        <f>AxTable13[[#This Row],[oct-24]]-AxTable13[[#This Row],[sept-24]]</f>
        <v>2432.5936077022052</v>
      </c>
      <c r="AG37" s="59">
        <f>AxTable13[[#This Row],[nov-24]]-AxTable13[[#This Row],[oct-24]]</f>
        <v>-1585.6156971050077</v>
      </c>
      <c r="AH37" s="59">
        <f>AxTable13[[#This Row],[déc-24]]-AxTable13[[#This Row],[nov-24]]</f>
        <v>-6721.3863005274034</v>
      </c>
      <c r="AJ37" s="59">
        <f t="shared" si="1"/>
        <v>177640.13131879084</v>
      </c>
      <c r="AK37" s="59">
        <f t="shared" si="2"/>
        <v>50606.938863184536</v>
      </c>
      <c r="AL37" s="59">
        <f t="shared" si="3"/>
        <v>602437.16189448675</v>
      </c>
      <c r="AM37" s="59">
        <f t="shared" si="4"/>
        <v>-752043.4091361966</v>
      </c>
      <c r="AN37" s="59">
        <f t="shared" si="5"/>
        <v>-10890.244210093981</v>
      </c>
      <c r="AO37" s="59">
        <f t="shared" si="6"/>
        <v>-1370.8855312534724</v>
      </c>
      <c r="AP37" s="59">
        <f t="shared" si="7"/>
        <v>-4018.2093048072129</v>
      </c>
      <c r="AQ37" s="59">
        <f t="shared" si="8"/>
        <v>-5135.7706034223957</v>
      </c>
    </row>
    <row r="38" spans="1:43">
      <c r="A38" s="206" t="s">
        <v>579</v>
      </c>
      <c r="B38" s="206" t="s">
        <v>62</v>
      </c>
      <c r="C38" s="206"/>
      <c r="D38" s="206"/>
      <c r="E38" s="206"/>
      <c r="F38" s="206"/>
      <c r="G38" s="206"/>
      <c r="H38" s="206" t="s">
        <v>580</v>
      </c>
      <c r="I38" s="207">
        <v>-1614557.68</v>
      </c>
      <c r="J38" s="207">
        <v>5014458.5</v>
      </c>
      <c r="K38" s="207">
        <v>5115750.59</v>
      </c>
      <c r="L38" s="207">
        <v>-1715849.77</v>
      </c>
      <c r="M38" s="211">
        <v>-1811770.4193868239</v>
      </c>
      <c r="N38" s="211">
        <v>-1641230.8717954615</v>
      </c>
      <c r="O38" s="211">
        <v>-1394780.9159093222</v>
      </c>
      <c r="P38" s="211">
        <v>-244675.21718145302</v>
      </c>
      <c r="Q38" s="211">
        <v>-222634.63215787854</v>
      </c>
      <c r="R38" s="211">
        <v>-216929.41344944504</v>
      </c>
      <c r="S38" s="211">
        <v>-213280.52303789172</v>
      </c>
      <c r="T38" s="211">
        <v>-215658.94658354923</v>
      </c>
      <c r="U38" s="211">
        <v>-225741.02603434035</v>
      </c>
      <c r="V38" s="64" t="s">
        <v>1057</v>
      </c>
      <c r="W38" s="60" t="str">
        <f>AxTable13[[#This Row],[MainAccount]]&amp;AxTable13[[#This Row],[BrandGroup]]&amp;AxTable13[[#This Row],[Channel]]&amp;AxTable13[[#This Row],[CostCenter]]&amp;AxTable13[[#This Row],[Department]]</f>
        <v>392200CRD</v>
      </c>
      <c r="Z38" s="59">
        <f>AxTable13[[#This Row],[avr-24]]-AxTable13[[#This Row],[Solde cumulé]]</f>
        <v>-95920.649386823876</v>
      </c>
      <c r="AA38" s="59">
        <f>AxTable13[[#This Row],[mai-24]]-AxTable13[[#This Row],[avr-24]]</f>
        <v>170539.54759136238</v>
      </c>
      <c r="AB38" s="59">
        <f>AxTable13[[#This Row],[juin-24]]-AxTable13[[#This Row],[mai-24]]</f>
        <v>246449.9558861393</v>
      </c>
      <c r="AC38" s="59">
        <f>AxTable13[[#This Row],[juil-24]]-AxTable13[[#This Row],[juin-24]]</f>
        <v>1150105.6987278692</v>
      </c>
      <c r="AD38" s="59">
        <f>AxTable13[[#This Row],[août-24]]-AxTable13[[#This Row],[juil-24]]</f>
        <v>22040.585023574473</v>
      </c>
      <c r="AE38" s="59">
        <f>AxTable13[[#This Row],[sept-24]]-AxTable13[[#This Row],[août-24]]</f>
        <v>5705.2187084335019</v>
      </c>
      <c r="AF38" s="59">
        <f>AxTable13[[#This Row],[oct-24]]-AxTable13[[#This Row],[sept-24]]</f>
        <v>3648.8904115533223</v>
      </c>
      <c r="AG38" s="59">
        <f>AxTable13[[#This Row],[nov-24]]-AxTable13[[#This Row],[oct-24]]</f>
        <v>-2378.4235456575116</v>
      </c>
      <c r="AH38" s="59">
        <f>AxTable13[[#This Row],[déc-24]]-AxTable13[[#This Row],[nov-24]]</f>
        <v>-10082.07945079112</v>
      </c>
      <c r="AJ38" s="59">
        <f t="shared" si="1"/>
        <v>266460.19697818626</v>
      </c>
      <c r="AK38" s="59">
        <f t="shared" si="2"/>
        <v>75910.40829477692</v>
      </c>
      <c r="AL38" s="59">
        <f t="shared" si="3"/>
        <v>903655.74284172989</v>
      </c>
      <c r="AM38" s="59">
        <f t="shared" si="4"/>
        <v>-1128065.1137042947</v>
      </c>
      <c r="AN38" s="59">
        <f t="shared" si="5"/>
        <v>-16335.366315140971</v>
      </c>
      <c r="AO38" s="59">
        <f t="shared" si="6"/>
        <v>-2056.3282968801796</v>
      </c>
      <c r="AP38" s="59">
        <f t="shared" si="7"/>
        <v>-6027.3139572108339</v>
      </c>
      <c r="AQ38" s="59">
        <f t="shared" si="8"/>
        <v>-7703.655905133608</v>
      </c>
    </row>
    <row r="39" spans="1:43">
      <c r="A39" s="206" t="s">
        <v>581</v>
      </c>
      <c r="B39" s="206" t="s">
        <v>62</v>
      </c>
      <c r="C39" s="206"/>
      <c r="D39" s="206"/>
      <c r="E39" s="206"/>
      <c r="F39" s="206"/>
      <c r="G39" s="206"/>
      <c r="H39" s="206" t="s">
        <v>582</v>
      </c>
      <c r="I39" s="207">
        <v>-3331.7</v>
      </c>
      <c r="J39" s="207">
        <v>8877.44</v>
      </c>
      <c r="K39" s="207">
        <v>7718.1</v>
      </c>
      <c r="L39" s="207">
        <v>-2172.36</v>
      </c>
      <c r="M39" s="282">
        <v>-2172.36</v>
      </c>
      <c r="N39" s="282">
        <v>-2172.36</v>
      </c>
      <c r="O39" s="282">
        <v>-2172.36</v>
      </c>
      <c r="P39" s="282">
        <v>-2172.36</v>
      </c>
      <c r="Q39" s="282">
        <v>-2172.36</v>
      </c>
      <c r="R39" s="282">
        <v>-2172.36</v>
      </c>
      <c r="S39" s="282">
        <v>-2172.36</v>
      </c>
      <c r="T39" s="282">
        <v>-2172.36</v>
      </c>
      <c r="U39" s="282">
        <v>-2172.36</v>
      </c>
      <c r="V39" s="64" t="s">
        <v>1057</v>
      </c>
      <c r="W39" s="60" t="str">
        <f>AxTable13[[#This Row],[MainAccount]]&amp;AxTable13[[#This Row],[BrandGroup]]&amp;AxTable13[[#This Row],[Channel]]&amp;AxTable13[[#This Row],[CostCenter]]&amp;AxTable13[[#This Row],[Department]]</f>
        <v>392260CRD</v>
      </c>
      <c r="Z39" s="59">
        <f>AxTable13[[#This Row],[avr-24]]-AxTable13[[#This Row],[Solde cumulé]]</f>
        <v>0</v>
      </c>
      <c r="AA39" s="59">
        <f>AxTable13[[#This Row],[mai-24]]-AxTable13[[#This Row],[avr-24]]</f>
        <v>0</v>
      </c>
      <c r="AB39" s="59">
        <f>AxTable13[[#This Row],[juin-24]]-AxTable13[[#This Row],[mai-24]]</f>
        <v>0</v>
      </c>
      <c r="AC39" s="59">
        <f>AxTable13[[#This Row],[juil-24]]-AxTable13[[#This Row],[juin-24]]</f>
        <v>0</v>
      </c>
      <c r="AD39" s="59">
        <f>AxTable13[[#This Row],[août-24]]-AxTable13[[#This Row],[juil-24]]</f>
        <v>0</v>
      </c>
      <c r="AE39" s="59">
        <f>AxTable13[[#This Row],[sept-24]]-AxTable13[[#This Row],[août-24]]</f>
        <v>0</v>
      </c>
      <c r="AF39" s="59">
        <f>AxTable13[[#This Row],[oct-24]]-AxTable13[[#This Row],[sept-24]]</f>
        <v>0</v>
      </c>
      <c r="AG39" s="59">
        <f>AxTable13[[#This Row],[nov-24]]-AxTable13[[#This Row],[oct-24]]</f>
        <v>0</v>
      </c>
      <c r="AH39" s="59">
        <f>AxTable13[[#This Row],[déc-24]]-AxTable13[[#This Row],[nov-24]]</f>
        <v>0</v>
      </c>
      <c r="AJ39" s="59">
        <f t="shared" si="1"/>
        <v>0</v>
      </c>
      <c r="AK39" s="59">
        <f t="shared" si="2"/>
        <v>0</v>
      </c>
      <c r="AL39" s="59">
        <f t="shared" si="3"/>
        <v>0</v>
      </c>
      <c r="AM39" s="59">
        <f t="shared" si="4"/>
        <v>0</v>
      </c>
      <c r="AN39" s="59">
        <f t="shared" si="5"/>
        <v>0</v>
      </c>
      <c r="AO39" s="59">
        <f t="shared" si="6"/>
        <v>0</v>
      </c>
      <c r="AP39" s="59">
        <f t="shared" si="7"/>
        <v>0</v>
      </c>
      <c r="AQ39" s="59">
        <f t="shared" si="8"/>
        <v>0</v>
      </c>
    </row>
    <row r="40" spans="1:43">
      <c r="A40" s="206" t="s">
        <v>583</v>
      </c>
      <c r="B40" s="206" t="s">
        <v>62</v>
      </c>
      <c r="C40" s="206"/>
      <c r="D40" s="206"/>
      <c r="E40" s="206"/>
      <c r="F40" s="206"/>
      <c r="G40" s="206"/>
      <c r="H40" s="206" t="s">
        <v>584</v>
      </c>
      <c r="I40" s="207">
        <v>-99025.69</v>
      </c>
      <c r="J40" s="207">
        <v>295367.71000000002</v>
      </c>
      <c r="K40" s="207">
        <v>324477.49</v>
      </c>
      <c r="L40" s="207">
        <v>-128135.47</v>
      </c>
      <c r="M40" s="282">
        <v>-128135.47</v>
      </c>
      <c r="N40" s="282">
        <v>-128135.47</v>
      </c>
      <c r="O40" s="282">
        <v>-128135.47</v>
      </c>
      <c r="P40" s="282">
        <v>-128135.47</v>
      </c>
      <c r="Q40" s="282">
        <v>-128135.47</v>
      </c>
      <c r="R40" s="282">
        <v>-128135.47</v>
      </c>
      <c r="S40" s="282">
        <v>-128135.47</v>
      </c>
      <c r="T40" s="282">
        <v>-128135.47</v>
      </c>
      <c r="U40" s="282">
        <v>-128135.47</v>
      </c>
      <c r="V40" s="64" t="s">
        <v>1057</v>
      </c>
      <c r="W40" s="60" t="str">
        <f>AxTable13[[#This Row],[MainAccount]]&amp;AxTable13[[#This Row],[BrandGroup]]&amp;AxTable13[[#This Row],[Channel]]&amp;AxTable13[[#This Row],[CostCenter]]&amp;AxTable13[[#This Row],[Department]]</f>
        <v>392270CRD</v>
      </c>
      <c r="Z40" s="59">
        <f>AxTable13[[#This Row],[avr-24]]-AxTable13[[#This Row],[Solde cumulé]]</f>
        <v>0</v>
      </c>
      <c r="AA40" s="59">
        <f>AxTable13[[#This Row],[mai-24]]-AxTable13[[#This Row],[avr-24]]</f>
        <v>0</v>
      </c>
      <c r="AB40" s="59">
        <f>AxTable13[[#This Row],[juin-24]]-AxTable13[[#This Row],[mai-24]]</f>
        <v>0</v>
      </c>
      <c r="AC40" s="59">
        <f>AxTable13[[#This Row],[juil-24]]-AxTable13[[#This Row],[juin-24]]</f>
        <v>0</v>
      </c>
      <c r="AD40" s="59">
        <f>AxTable13[[#This Row],[août-24]]-AxTable13[[#This Row],[juil-24]]</f>
        <v>0</v>
      </c>
      <c r="AE40" s="59">
        <f>AxTable13[[#This Row],[sept-24]]-AxTable13[[#This Row],[août-24]]</f>
        <v>0</v>
      </c>
      <c r="AF40" s="59">
        <f>AxTable13[[#This Row],[oct-24]]-AxTable13[[#This Row],[sept-24]]</f>
        <v>0</v>
      </c>
      <c r="AG40" s="59">
        <f>AxTable13[[#This Row],[nov-24]]-AxTable13[[#This Row],[oct-24]]</f>
        <v>0</v>
      </c>
      <c r="AH40" s="59">
        <f>AxTable13[[#This Row],[déc-24]]-AxTable13[[#This Row],[nov-24]]</f>
        <v>0</v>
      </c>
      <c r="AJ40" s="59">
        <f t="shared" si="1"/>
        <v>0</v>
      </c>
      <c r="AK40" s="59">
        <f t="shared" si="2"/>
        <v>0</v>
      </c>
      <c r="AL40" s="59">
        <f t="shared" si="3"/>
        <v>0</v>
      </c>
      <c r="AM40" s="59">
        <f t="shared" si="4"/>
        <v>0</v>
      </c>
      <c r="AN40" s="59">
        <f t="shared" si="5"/>
        <v>0</v>
      </c>
      <c r="AO40" s="59">
        <f t="shared" si="6"/>
        <v>0</v>
      </c>
      <c r="AP40" s="59">
        <f t="shared" si="7"/>
        <v>0</v>
      </c>
      <c r="AQ40" s="59">
        <f t="shared" si="8"/>
        <v>0</v>
      </c>
    </row>
    <row r="41" spans="1:43">
      <c r="A41" s="206" t="s">
        <v>585</v>
      </c>
      <c r="B41" s="206" t="s">
        <v>62</v>
      </c>
      <c r="C41" s="206"/>
      <c r="D41" s="206"/>
      <c r="E41" s="206"/>
      <c r="F41" s="206"/>
      <c r="G41" s="206"/>
      <c r="H41" s="206" t="s">
        <v>586</v>
      </c>
      <c r="I41" s="207">
        <v>-48268.800000000003</v>
      </c>
      <c r="J41" s="207">
        <v>186549.04</v>
      </c>
      <c r="K41" s="207">
        <v>254240.52</v>
      </c>
      <c r="L41" s="207">
        <v>-115960.28</v>
      </c>
      <c r="M41" s="282">
        <v>-115960.28</v>
      </c>
      <c r="N41" s="282">
        <v>-115960.28</v>
      </c>
      <c r="O41" s="282">
        <v>-115960.28</v>
      </c>
      <c r="P41" s="282">
        <v>-115960.28</v>
      </c>
      <c r="Q41" s="282">
        <v>-115960.28</v>
      </c>
      <c r="R41" s="282">
        <v>-115960.28</v>
      </c>
      <c r="S41" s="282">
        <v>-115960.28</v>
      </c>
      <c r="T41" s="282">
        <v>-115960.28</v>
      </c>
      <c r="U41" s="282">
        <v>-115960.28</v>
      </c>
      <c r="V41" s="64" t="s">
        <v>1057</v>
      </c>
      <c r="W41" s="60" t="str">
        <f>AxTable13[[#This Row],[MainAccount]]&amp;AxTable13[[#This Row],[BrandGroup]]&amp;AxTable13[[#This Row],[Channel]]&amp;AxTable13[[#This Row],[CostCenter]]&amp;AxTable13[[#This Row],[Department]]</f>
        <v>395100CRD</v>
      </c>
      <c r="Z41" s="59">
        <f>AxTable13[[#This Row],[avr-24]]-AxTable13[[#This Row],[Solde cumulé]]</f>
        <v>0</v>
      </c>
      <c r="AA41" s="59">
        <f>AxTable13[[#This Row],[mai-24]]-AxTable13[[#This Row],[avr-24]]</f>
        <v>0</v>
      </c>
      <c r="AB41" s="59">
        <f>AxTable13[[#This Row],[juin-24]]-AxTable13[[#This Row],[mai-24]]</f>
        <v>0</v>
      </c>
      <c r="AC41" s="59">
        <f>AxTable13[[#This Row],[juil-24]]-AxTable13[[#This Row],[juin-24]]</f>
        <v>0</v>
      </c>
      <c r="AD41" s="59">
        <f>AxTable13[[#This Row],[août-24]]-AxTable13[[#This Row],[juil-24]]</f>
        <v>0</v>
      </c>
      <c r="AE41" s="59">
        <f>AxTable13[[#This Row],[sept-24]]-AxTable13[[#This Row],[août-24]]</f>
        <v>0</v>
      </c>
      <c r="AF41" s="59">
        <f>AxTable13[[#This Row],[oct-24]]-AxTable13[[#This Row],[sept-24]]</f>
        <v>0</v>
      </c>
      <c r="AG41" s="59">
        <f>AxTable13[[#This Row],[nov-24]]-AxTable13[[#This Row],[oct-24]]</f>
        <v>0</v>
      </c>
      <c r="AH41" s="59">
        <f>AxTable13[[#This Row],[déc-24]]-AxTable13[[#This Row],[nov-24]]</f>
        <v>0</v>
      </c>
      <c r="AJ41" s="59">
        <f t="shared" si="1"/>
        <v>0</v>
      </c>
      <c r="AK41" s="59">
        <f t="shared" si="2"/>
        <v>0</v>
      </c>
      <c r="AL41" s="59">
        <f t="shared" si="3"/>
        <v>0</v>
      </c>
      <c r="AM41" s="59">
        <f t="shared" si="4"/>
        <v>0</v>
      </c>
      <c r="AN41" s="59">
        <f t="shared" si="5"/>
        <v>0</v>
      </c>
      <c r="AO41" s="59">
        <f t="shared" si="6"/>
        <v>0</v>
      </c>
      <c r="AP41" s="59">
        <f t="shared" si="7"/>
        <v>0</v>
      </c>
      <c r="AQ41" s="59">
        <f t="shared" si="8"/>
        <v>0</v>
      </c>
    </row>
    <row r="42" spans="1:43">
      <c r="A42" s="206" t="s">
        <v>587</v>
      </c>
      <c r="B42" s="206" t="s">
        <v>62</v>
      </c>
      <c r="C42" s="206"/>
      <c r="D42" s="206"/>
      <c r="E42" s="206"/>
      <c r="F42" s="206"/>
      <c r="G42" s="206"/>
      <c r="H42" s="206" t="s">
        <v>588</v>
      </c>
      <c r="I42" s="207">
        <v>-189424.43</v>
      </c>
      <c r="J42" s="207">
        <v>653953.87</v>
      </c>
      <c r="K42" s="207">
        <v>688510.49</v>
      </c>
      <c r="L42" s="207">
        <v>-223981.05</v>
      </c>
      <c r="M42" s="282">
        <v>-223981.05</v>
      </c>
      <c r="N42" s="282">
        <v>-223981.05</v>
      </c>
      <c r="O42" s="282">
        <v>-223981.05</v>
      </c>
      <c r="P42" s="282">
        <v>-223981.05</v>
      </c>
      <c r="Q42" s="282">
        <v>-223981.05</v>
      </c>
      <c r="R42" s="282">
        <v>-223981.05</v>
      </c>
      <c r="S42" s="282">
        <v>-223981.05</v>
      </c>
      <c r="T42" s="282">
        <v>-223981.05</v>
      </c>
      <c r="U42" s="282">
        <v>-223981.05</v>
      </c>
      <c r="V42" s="64" t="s">
        <v>1057</v>
      </c>
      <c r="W42" s="60" t="str">
        <f>AxTable13[[#This Row],[MainAccount]]&amp;AxTable13[[#This Row],[BrandGroup]]&amp;AxTable13[[#This Row],[Channel]]&amp;AxTable13[[#This Row],[CostCenter]]&amp;AxTable13[[#This Row],[Department]]</f>
        <v>395500CRD</v>
      </c>
      <c r="Z42" s="59">
        <f>AxTable13[[#This Row],[avr-24]]-AxTable13[[#This Row],[Solde cumulé]]</f>
        <v>0</v>
      </c>
      <c r="AA42" s="59">
        <f>AxTable13[[#This Row],[mai-24]]-AxTable13[[#This Row],[avr-24]]</f>
        <v>0</v>
      </c>
      <c r="AB42" s="59">
        <f>AxTable13[[#This Row],[juin-24]]-AxTable13[[#This Row],[mai-24]]</f>
        <v>0</v>
      </c>
      <c r="AC42" s="59">
        <f>AxTable13[[#This Row],[juil-24]]-AxTable13[[#This Row],[juin-24]]</f>
        <v>0</v>
      </c>
      <c r="AD42" s="59">
        <f>AxTable13[[#This Row],[août-24]]-AxTable13[[#This Row],[juil-24]]</f>
        <v>0</v>
      </c>
      <c r="AE42" s="59">
        <f>AxTable13[[#This Row],[sept-24]]-AxTable13[[#This Row],[août-24]]</f>
        <v>0</v>
      </c>
      <c r="AF42" s="59">
        <f>AxTable13[[#This Row],[oct-24]]-AxTable13[[#This Row],[sept-24]]</f>
        <v>0</v>
      </c>
      <c r="AG42" s="59">
        <f>AxTable13[[#This Row],[nov-24]]-AxTable13[[#This Row],[oct-24]]</f>
        <v>0</v>
      </c>
      <c r="AH42" s="59">
        <f>AxTable13[[#This Row],[déc-24]]-AxTable13[[#This Row],[nov-24]]</f>
        <v>0</v>
      </c>
      <c r="AJ42" s="59">
        <f t="shared" si="1"/>
        <v>0</v>
      </c>
      <c r="AK42" s="59">
        <f t="shared" si="2"/>
        <v>0</v>
      </c>
      <c r="AL42" s="59">
        <f t="shared" si="3"/>
        <v>0</v>
      </c>
      <c r="AM42" s="59">
        <f t="shared" si="4"/>
        <v>0</v>
      </c>
      <c r="AN42" s="59">
        <f t="shared" si="5"/>
        <v>0</v>
      </c>
      <c r="AO42" s="59">
        <f t="shared" si="6"/>
        <v>0</v>
      </c>
      <c r="AP42" s="59">
        <f t="shared" si="7"/>
        <v>0</v>
      </c>
      <c r="AQ42" s="59">
        <f t="shared" si="8"/>
        <v>0</v>
      </c>
    </row>
    <row r="43" spans="1:43">
      <c r="A43" s="57" t="s">
        <v>589</v>
      </c>
      <c r="H43" s="57" t="s">
        <v>590</v>
      </c>
      <c r="I43" s="58">
        <v>-6112100.3700000001</v>
      </c>
      <c r="J43" s="58">
        <v>14126754.949999999</v>
      </c>
      <c r="K43" s="58">
        <v>11403438.49</v>
      </c>
      <c r="L43" s="58">
        <v>-3388783.91</v>
      </c>
      <c r="M43" s="59">
        <f>AxTable13[[#This Row],[Solde cumulé]]-Z151</f>
        <v>-3397950.5766666667</v>
      </c>
      <c r="N43" s="59">
        <f>+AxTable13[[#This Row],[avr-24]]-Z151</f>
        <v>-3407117.2433333332</v>
      </c>
      <c r="O43" s="59">
        <f>+AxTable13[[#This Row],[mai-24]]-AA151</f>
        <v>-3416283.9099999997</v>
      </c>
      <c r="P43" s="59">
        <f>+AxTable13[[#This Row],[juin-24]]-AB151</f>
        <v>-3425450.5766666662</v>
      </c>
      <c r="Q43" s="59">
        <f>+AxTable13[[#This Row],[juil-24]]-AC151</f>
        <v>-3434617.2433333327</v>
      </c>
      <c r="R43" s="59">
        <f>+AxTable13[[#This Row],[août-24]]-AD151</f>
        <v>-3443783.9099999992</v>
      </c>
      <c r="S43" s="59">
        <f>+AxTable13[[#This Row],[sept-24]]-AE151</f>
        <v>-3452950.5766666657</v>
      </c>
      <c r="T43" s="59">
        <f>+AxTable13[[#This Row],[oct-24]]-AF151</f>
        <v>-3462117.2433333322</v>
      </c>
      <c r="U43" s="59">
        <f>+AxTable13[[#This Row],[nov-24]]-AG151</f>
        <v>-3471283.9099999988</v>
      </c>
      <c r="W43" s="60" t="str">
        <f>AxTable13[[#This Row],[MainAccount]]&amp;AxTable13[[#This Row],[BrandGroup]]&amp;AxTable13[[#This Row],[Channel]]&amp;AxTable13[[#This Row],[CostCenter]]&amp;AxTable13[[#This Row],[Department]]</f>
        <v>401000</v>
      </c>
      <c r="Z43" s="59">
        <f>AxTable13[[#This Row],[avr-24]]-AxTable13[[#This Row],[Solde cumulé]]</f>
        <v>-9166.6666666665114</v>
      </c>
      <c r="AA43" s="59">
        <f>AxTable13[[#This Row],[mai-24]]-AxTable13[[#This Row],[avr-24]]</f>
        <v>-9166.6666666665114</v>
      </c>
      <c r="AB43" s="59">
        <f>AxTable13[[#This Row],[juin-24]]-AxTable13[[#This Row],[mai-24]]</f>
        <v>-9166.6666666665114</v>
      </c>
      <c r="AC43" s="59">
        <f>AxTable13[[#This Row],[juil-24]]-AxTable13[[#This Row],[juin-24]]</f>
        <v>-9166.6666666665114</v>
      </c>
      <c r="AD43" s="59">
        <f>AxTable13[[#This Row],[août-24]]-AxTable13[[#This Row],[juil-24]]</f>
        <v>-9166.6666666665114</v>
      </c>
      <c r="AE43" s="59">
        <f>AxTable13[[#This Row],[sept-24]]-AxTable13[[#This Row],[août-24]]</f>
        <v>-9166.6666666665114</v>
      </c>
      <c r="AF43" s="59">
        <f>AxTable13[[#This Row],[oct-24]]-AxTable13[[#This Row],[sept-24]]</f>
        <v>-9166.6666666665114</v>
      </c>
      <c r="AG43" s="59">
        <f>AxTable13[[#This Row],[nov-24]]-AxTable13[[#This Row],[oct-24]]</f>
        <v>-9166.6666666665114</v>
      </c>
      <c r="AH43" s="59">
        <f>AxTable13[[#This Row],[déc-24]]-AxTable13[[#This Row],[nov-24]]</f>
        <v>-9166.6666666665114</v>
      </c>
      <c r="AI43" s="55" t="s">
        <v>1054</v>
      </c>
      <c r="AJ43" s="59">
        <f t="shared" si="1"/>
        <v>0</v>
      </c>
      <c r="AK43" s="59">
        <f t="shared" si="2"/>
        <v>0</v>
      </c>
      <c r="AL43" s="59">
        <f t="shared" si="3"/>
        <v>0</v>
      </c>
      <c r="AM43" s="59">
        <f t="shared" si="4"/>
        <v>0</v>
      </c>
      <c r="AN43" s="59">
        <f t="shared" si="5"/>
        <v>0</v>
      </c>
      <c r="AO43" s="59">
        <f t="shared" si="6"/>
        <v>0</v>
      </c>
      <c r="AP43" s="59">
        <f t="shared" si="7"/>
        <v>0</v>
      </c>
      <c r="AQ43" s="59">
        <f t="shared" si="8"/>
        <v>0</v>
      </c>
    </row>
    <row r="44" spans="1:43">
      <c r="A44" s="57" t="s">
        <v>591</v>
      </c>
      <c r="C44" s="57" t="s">
        <v>63</v>
      </c>
      <c r="D44" s="57" t="s">
        <v>321</v>
      </c>
      <c r="H44" s="57" t="s">
        <v>592</v>
      </c>
      <c r="I44" s="58">
        <v>-58804.43</v>
      </c>
      <c r="J44" s="58">
        <v>108270.92</v>
      </c>
      <c r="K44" s="58">
        <v>49466.49</v>
      </c>
      <c r="L44" s="58">
        <v>0</v>
      </c>
      <c r="M44" s="59">
        <f>-[2]BS!H71</f>
        <v>-16488.828000000001</v>
      </c>
      <c r="N44" s="59">
        <f>-[2]BS!I71</f>
        <v>-16488.828000000001</v>
      </c>
      <c r="O44" s="59">
        <f>-[2]BS!J71</f>
        <v>-16488.828000000001</v>
      </c>
      <c r="P44" s="59">
        <f>-[2]BS!K71</f>
        <v>-16488.828000000001</v>
      </c>
      <c r="Q44" s="59">
        <f>-[2]BS!L71</f>
        <v>-16488.828000000001</v>
      </c>
      <c r="R44" s="59">
        <f>-[2]BS!M71</f>
        <v>-16488.828000000001</v>
      </c>
      <c r="S44" s="59">
        <f>-[2]BS!N71</f>
        <v>-16488.828000000001</v>
      </c>
      <c r="T44" s="59">
        <f>-[2]BS!O71</f>
        <v>-16488.828000000001</v>
      </c>
      <c r="U44" s="59">
        <f>-[2]BS!P71</f>
        <v>-16488.828000000001</v>
      </c>
      <c r="W44" s="60" t="str">
        <f>AxTable13[[#This Row],[MainAccount]]&amp;AxTable13[[#This Row],[BrandGroup]]&amp;AxTable13[[#This Row],[Channel]]&amp;AxTable13[[#This Row],[CostCenter]]&amp;AxTable13[[#This Row],[Department]]</f>
        <v>401100ICO</v>
      </c>
      <c r="Z44" s="59">
        <f>AxTable13[[#This Row],[avr-24]]-AxTable13[[#This Row],[Solde cumulé]]</f>
        <v>-16488.828000000001</v>
      </c>
      <c r="AA44" s="59">
        <f>AxTable13[[#This Row],[mai-24]]-AxTable13[[#This Row],[avr-24]]</f>
        <v>0</v>
      </c>
      <c r="AB44" s="59">
        <f>AxTable13[[#This Row],[juin-24]]-AxTable13[[#This Row],[mai-24]]</f>
        <v>0</v>
      </c>
      <c r="AC44" s="59">
        <f>AxTable13[[#This Row],[juil-24]]-AxTable13[[#This Row],[juin-24]]</f>
        <v>0</v>
      </c>
      <c r="AD44" s="59">
        <f>AxTable13[[#This Row],[août-24]]-AxTable13[[#This Row],[juil-24]]</f>
        <v>0</v>
      </c>
      <c r="AE44" s="59">
        <f>AxTable13[[#This Row],[sept-24]]-AxTable13[[#This Row],[août-24]]</f>
        <v>0</v>
      </c>
      <c r="AF44" s="59">
        <f>AxTable13[[#This Row],[oct-24]]-AxTable13[[#This Row],[sept-24]]</f>
        <v>0</v>
      </c>
      <c r="AG44" s="59">
        <f>AxTable13[[#This Row],[nov-24]]-AxTable13[[#This Row],[oct-24]]</f>
        <v>0</v>
      </c>
      <c r="AH44" s="59">
        <f>AxTable13[[#This Row],[déc-24]]-AxTable13[[#This Row],[nov-24]]</f>
        <v>0</v>
      </c>
      <c r="AJ44" s="59">
        <f t="shared" si="1"/>
        <v>16488.828000000001</v>
      </c>
      <c r="AK44" s="59">
        <f t="shared" si="2"/>
        <v>0</v>
      </c>
      <c r="AL44" s="59">
        <f t="shared" si="3"/>
        <v>0</v>
      </c>
      <c r="AM44" s="59">
        <f t="shared" si="4"/>
        <v>0</v>
      </c>
      <c r="AN44" s="59">
        <f t="shared" si="5"/>
        <v>0</v>
      </c>
      <c r="AO44" s="59">
        <f t="shared" si="6"/>
        <v>0</v>
      </c>
      <c r="AP44" s="59">
        <f t="shared" si="7"/>
        <v>0</v>
      </c>
      <c r="AQ44" s="59">
        <f t="shared" si="8"/>
        <v>0</v>
      </c>
    </row>
    <row r="45" spans="1:43">
      <c r="A45" s="57" t="s">
        <v>591</v>
      </c>
      <c r="C45" s="57" t="s">
        <v>63</v>
      </c>
      <c r="D45" s="57" t="s">
        <v>64</v>
      </c>
      <c r="H45" s="57" t="s">
        <v>593</v>
      </c>
      <c r="I45" s="58">
        <v>0</v>
      </c>
      <c r="J45" s="58">
        <v>51385.38</v>
      </c>
      <c r="K45" s="58">
        <v>68513.84</v>
      </c>
      <c r="L45" s="58">
        <v>-17128.46</v>
      </c>
      <c r="M45" s="59">
        <f>AxTable13[[#This Row],[Solde cumulé]]</f>
        <v>-17128.46</v>
      </c>
      <c r="N45" s="59">
        <f>AxTable13[[#This Row],[avr-24]]</f>
        <v>-17128.46</v>
      </c>
      <c r="O45" s="59">
        <f>AxTable13[[#This Row],[mai-24]]</f>
        <v>-17128.46</v>
      </c>
      <c r="P45" s="59">
        <f>AxTable13[[#This Row],[juin-24]]</f>
        <v>-17128.46</v>
      </c>
      <c r="Q45" s="59">
        <f>AxTable13[[#This Row],[juil-24]]</f>
        <v>-17128.46</v>
      </c>
      <c r="R45" s="59">
        <f>AxTable13[[#This Row],[août-24]]</f>
        <v>-17128.46</v>
      </c>
      <c r="S45" s="59">
        <f>AxTable13[[#This Row],[sept-24]]</f>
        <v>-17128.46</v>
      </c>
      <c r="T45" s="59">
        <f>AxTable13[[#This Row],[oct-24]]</f>
        <v>-17128.46</v>
      </c>
      <c r="U45" s="59">
        <f>AxTable13[[#This Row],[nov-24]]</f>
        <v>-17128.46</v>
      </c>
      <c r="W45" s="60" t="str">
        <f>AxTable13[[#This Row],[MainAccount]]&amp;AxTable13[[#This Row],[BrandGroup]]&amp;AxTable13[[#This Row],[Channel]]&amp;AxTable13[[#This Row],[CostCenter]]&amp;AxTable13[[#This Row],[Department]]</f>
        <v>401100ICO</v>
      </c>
      <c r="Z45" s="59">
        <f>AxTable13[[#This Row],[avr-24]]-AxTable13[[#This Row],[Solde cumulé]]</f>
        <v>0</v>
      </c>
      <c r="AA45" s="59">
        <f>AxTable13[[#This Row],[mai-24]]-AxTable13[[#This Row],[avr-24]]</f>
        <v>0</v>
      </c>
      <c r="AB45" s="59">
        <f>AxTable13[[#This Row],[juin-24]]-AxTable13[[#This Row],[mai-24]]</f>
        <v>0</v>
      </c>
      <c r="AC45" s="59">
        <f>AxTable13[[#This Row],[juil-24]]-AxTable13[[#This Row],[juin-24]]</f>
        <v>0</v>
      </c>
      <c r="AD45" s="59">
        <f>AxTable13[[#This Row],[août-24]]-AxTable13[[#This Row],[juil-24]]</f>
        <v>0</v>
      </c>
      <c r="AE45" s="59">
        <f>AxTable13[[#This Row],[sept-24]]-AxTable13[[#This Row],[août-24]]</f>
        <v>0</v>
      </c>
      <c r="AF45" s="59">
        <f>AxTable13[[#This Row],[oct-24]]-AxTable13[[#This Row],[sept-24]]</f>
        <v>0</v>
      </c>
      <c r="AG45" s="59">
        <f>AxTable13[[#This Row],[nov-24]]-AxTable13[[#This Row],[oct-24]]</f>
        <v>0</v>
      </c>
      <c r="AH45" s="59">
        <f>AxTable13[[#This Row],[déc-24]]-AxTable13[[#This Row],[nov-24]]</f>
        <v>0</v>
      </c>
      <c r="AJ45" s="59">
        <f t="shared" si="1"/>
        <v>0</v>
      </c>
      <c r="AK45" s="59">
        <f t="shared" si="2"/>
        <v>0</v>
      </c>
      <c r="AL45" s="59">
        <f t="shared" si="3"/>
        <v>0</v>
      </c>
      <c r="AM45" s="59">
        <f t="shared" si="4"/>
        <v>0</v>
      </c>
      <c r="AN45" s="59">
        <f t="shared" si="5"/>
        <v>0</v>
      </c>
      <c r="AO45" s="59">
        <f t="shared" si="6"/>
        <v>0</v>
      </c>
      <c r="AP45" s="59">
        <f t="shared" si="7"/>
        <v>0</v>
      </c>
      <c r="AQ45" s="59">
        <f t="shared" si="8"/>
        <v>0</v>
      </c>
    </row>
    <row r="46" spans="1:43">
      <c r="A46" s="57" t="s">
        <v>594</v>
      </c>
      <c r="H46" s="57" t="s">
        <v>595</v>
      </c>
      <c r="I46" s="58">
        <v>-319605.24</v>
      </c>
      <c r="J46" s="58">
        <v>9662817.3499999996</v>
      </c>
      <c r="K46" s="58">
        <v>10610122.300000001</v>
      </c>
      <c r="L46" s="58">
        <v>-1266910.19</v>
      </c>
      <c r="M46" s="59">
        <f>AxTable13[[#This Row],[Solde cumulé]]</f>
        <v>-1266910.19</v>
      </c>
      <c r="N46" s="59">
        <f>AxTable13[[#This Row],[avr-24]]</f>
        <v>-1266910.19</v>
      </c>
      <c r="O46" s="59">
        <f>AxTable13[[#This Row],[mai-24]]</f>
        <v>-1266910.19</v>
      </c>
      <c r="P46" s="59">
        <f>AxTable13[[#This Row],[juin-24]]</f>
        <v>-1266910.19</v>
      </c>
      <c r="Q46" s="59">
        <f>AxTable13[[#This Row],[juil-24]]</f>
        <v>-1266910.19</v>
      </c>
      <c r="R46" s="59">
        <f>AxTable13[[#This Row],[août-24]]</f>
        <v>-1266910.19</v>
      </c>
      <c r="S46" s="59">
        <f>AxTable13[[#This Row],[sept-24]]</f>
        <v>-1266910.19</v>
      </c>
      <c r="T46" s="59">
        <f>AxTable13[[#This Row],[oct-24]]</f>
        <v>-1266910.19</v>
      </c>
      <c r="U46" s="59">
        <f>AxTable13[[#This Row],[nov-24]]</f>
        <v>-1266910.19</v>
      </c>
      <c r="W46" s="60" t="str">
        <f>AxTable13[[#This Row],[MainAccount]]&amp;AxTable13[[#This Row],[BrandGroup]]&amp;AxTable13[[#This Row],[Channel]]&amp;AxTable13[[#This Row],[CostCenter]]&amp;AxTable13[[#This Row],[Department]]</f>
        <v>408100</v>
      </c>
      <c r="Z46" s="59">
        <f>AxTable13[[#This Row],[avr-24]]-AxTable13[[#This Row],[Solde cumulé]]</f>
        <v>0</v>
      </c>
      <c r="AA46" s="59">
        <f>AxTable13[[#This Row],[mai-24]]-AxTable13[[#This Row],[avr-24]]</f>
        <v>0</v>
      </c>
      <c r="AB46" s="59">
        <f>AxTable13[[#This Row],[juin-24]]-AxTable13[[#This Row],[mai-24]]</f>
        <v>0</v>
      </c>
      <c r="AC46" s="59">
        <f>AxTable13[[#This Row],[juil-24]]-AxTable13[[#This Row],[juin-24]]</f>
        <v>0</v>
      </c>
      <c r="AD46" s="59">
        <f>AxTable13[[#This Row],[août-24]]-AxTable13[[#This Row],[juil-24]]</f>
        <v>0</v>
      </c>
      <c r="AE46" s="59">
        <f>AxTable13[[#This Row],[sept-24]]-AxTable13[[#This Row],[août-24]]</f>
        <v>0</v>
      </c>
      <c r="AF46" s="59">
        <f>AxTable13[[#This Row],[oct-24]]-AxTable13[[#This Row],[sept-24]]</f>
        <v>0</v>
      </c>
      <c r="AG46" s="59">
        <f>AxTable13[[#This Row],[nov-24]]-AxTable13[[#This Row],[oct-24]]</f>
        <v>0</v>
      </c>
      <c r="AH46" s="59">
        <f>AxTable13[[#This Row],[déc-24]]-AxTable13[[#This Row],[nov-24]]</f>
        <v>0</v>
      </c>
      <c r="AJ46" s="59">
        <f t="shared" si="1"/>
        <v>0</v>
      </c>
      <c r="AK46" s="59">
        <f t="shared" si="2"/>
        <v>0</v>
      </c>
      <c r="AL46" s="59">
        <f t="shared" si="3"/>
        <v>0</v>
      </c>
      <c r="AM46" s="59">
        <f t="shared" si="4"/>
        <v>0</v>
      </c>
      <c r="AN46" s="59">
        <f t="shared" si="5"/>
        <v>0</v>
      </c>
      <c r="AO46" s="59">
        <f t="shared" si="6"/>
        <v>0</v>
      </c>
      <c r="AP46" s="59">
        <f t="shared" si="7"/>
        <v>0</v>
      </c>
      <c r="AQ46" s="59">
        <f t="shared" si="8"/>
        <v>0</v>
      </c>
    </row>
    <row r="47" spans="1:43">
      <c r="A47" s="57" t="s">
        <v>596</v>
      </c>
      <c r="H47" s="57" t="s">
        <v>597</v>
      </c>
      <c r="I47" s="58">
        <v>-446728.5</v>
      </c>
      <c r="J47" s="58">
        <v>1838250.21</v>
      </c>
      <c r="K47" s="58">
        <v>1882097.49</v>
      </c>
      <c r="L47" s="58">
        <v>-490575.78</v>
      </c>
      <c r="M47" s="59">
        <f>AxTable13[[#This Row],[Solde cumulé]]</f>
        <v>-490575.78</v>
      </c>
      <c r="N47" s="59">
        <f>AxTable13[[#This Row],[avr-24]]</f>
        <v>-490575.78</v>
      </c>
      <c r="O47" s="59">
        <f>AxTable13[[#This Row],[mai-24]]</f>
        <v>-490575.78</v>
      </c>
      <c r="P47" s="59">
        <f>AxTable13[[#This Row],[juin-24]]</f>
        <v>-490575.78</v>
      </c>
      <c r="Q47" s="59">
        <f>AxTable13[[#This Row],[juil-24]]</f>
        <v>-490575.78</v>
      </c>
      <c r="R47" s="59">
        <f>AxTable13[[#This Row],[août-24]]</f>
        <v>-490575.78</v>
      </c>
      <c r="S47" s="59">
        <f>AxTable13[[#This Row],[sept-24]]</f>
        <v>-490575.78</v>
      </c>
      <c r="T47" s="59">
        <f>AxTable13[[#This Row],[oct-24]]</f>
        <v>-490575.78</v>
      </c>
      <c r="U47" s="59">
        <f>AxTable13[[#This Row],[nov-24]]</f>
        <v>-490575.78</v>
      </c>
      <c r="W47" s="60" t="str">
        <f>AxTable13[[#This Row],[MainAccount]]&amp;AxTable13[[#This Row],[BrandGroup]]&amp;AxTable13[[#This Row],[Channel]]&amp;AxTable13[[#This Row],[CostCenter]]&amp;AxTable13[[#This Row],[Department]]</f>
        <v>408102</v>
      </c>
      <c r="Z47" s="59">
        <f>AxTable13[[#This Row],[avr-24]]-AxTable13[[#This Row],[Solde cumulé]]</f>
        <v>0</v>
      </c>
      <c r="AA47" s="59">
        <f>AxTable13[[#This Row],[mai-24]]-AxTable13[[#This Row],[avr-24]]</f>
        <v>0</v>
      </c>
      <c r="AB47" s="59">
        <f>AxTable13[[#This Row],[juin-24]]-AxTable13[[#This Row],[mai-24]]</f>
        <v>0</v>
      </c>
      <c r="AC47" s="59">
        <f>AxTable13[[#This Row],[juil-24]]-AxTable13[[#This Row],[juin-24]]</f>
        <v>0</v>
      </c>
      <c r="AD47" s="59">
        <f>AxTable13[[#This Row],[août-24]]-AxTable13[[#This Row],[juil-24]]</f>
        <v>0</v>
      </c>
      <c r="AE47" s="59">
        <f>AxTable13[[#This Row],[sept-24]]-AxTable13[[#This Row],[août-24]]</f>
        <v>0</v>
      </c>
      <c r="AF47" s="59">
        <f>AxTable13[[#This Row],[oct-24]]-AxTable13[[#This Row],[sept-24]]</f>
        <v>0</v>
      </c>
      <c r="AG47" s="59">
        <f>AxTable13[[#This Row],[nov-24]]-AxTable13[[#This Row],[oct-24]]</f>
        <v>0</v>
      </c>
      <c r="AH47" s="59">
        <f>AxTable13[[#This Row],[déc-24]]-AxTable13[[#This Row],[nov-24]]</f>
        <v>0</v>
      </c>
      <c r="AJ47" s="59">
        <f t="shared" si="1"/>
        <v>0</v>
      </c>
      <c r="AK47" s="59">
        <f t="shared" si="2"/>
        <v>0</v>
      </c>
      <c r="AL47" s="59">
        <f t="shared" si="3"/>
        <v>0</v>
      </c>
      <c r="AM47" s="59">
        <f t="shared" si="4"/>
        <v>0</v>
      </c>
      <c r="AN47" s="59">
        <f t="shared" si="5"/>
        <v>0</v>
      </c>
      <c r="AO47" s="59">
        <f t="shared" si="6"/>
        <v>0</v>
      </c>
      <c r="AP47" s="59">
        <f t="shared" si="7"/>
        <v>0</v>
      </c>
      <c r="AQ47" s="59">
        <f t="shared" si="8"/>
        <v>0</v>
      </c>
    </row>
    <row r="48" spans="1:43">
      <c r="A48" s="57" t="s">
        <v>598</v>
      </c>
      <c r="C48" s="57" t="s">
        <v>63</v>
      </c>
      <c r="D48" s="57" t="s">
        <v>321</v>
      </c>
      <c r="H48" s="57" t="s">
        <v>599</v>
      </c>
      <c r="I48" s="58">
        <v>0</v>
      </c>
      <c r="J48" s="58">
        <v>0</v>
      </c>
      <c r="K48" s="58">
        <v>9999.99</v>
      </c>
      <c r="L48" s="58">
        <v>-9999.99</v>
      </c>
      <c r="M48" s="59">
        <f>-M132</f>
        <v>-13333.323333333334</v>
      </c>
      <c r="N48" s="59">
        <f t="shared" ref="N48:U48" si="9">-N132</f>
        <v>-16666.656666666666</v>
      </c>
      <c r="O48" s="59">
        <f t="shared" si="9"/>
        <v>-19999.989999999998</v>
      </c>
      <c r="P48" s="59">
        <f t="shared" si="9"/>
        <v>-23333.32333333333</v>
      </c>
      <c r="Q48" s="59">
        <f t="shared" si="9"/>
        <v>-26666.656666666662</v>
      </c>
      <c r="R48" s="59">
        <f t="shared" si="9"/>
        <v>-29999.989999999994</v>
      </c>
      <c r="S48" s="59">
        <f t="shared" si="9"/>
        <v>-33333.323333333326</v>
      </c>
      <c r="T48" s="59">
        <f t="shared" si="9"/>
        <v>-36666.656666666662</v>
      </c>
      <c r="U48" s="59">
        <f t="shared" si="9"/>
        <v>-39999.99</v>
      </c>
      <c r="W48" s="60" t="str">
        <f>AxTable13[[#This Row],[MainAccount]]&amp;AxTable13[[#This Row],[BrandGroup]]&amp;AxTable13[[#This Row],[Channel]]&amp;AxTable13[[#This Row],[CostCenter]]&amp;AxTable13[[#This Row],[Department]]</f>
        <v>408130ICO</v>
      </c>
      <c r="Z48" s="59">
        <f>AxTable13[[#This Row],[avr-24]]-AxTable13[[#This Row],[Solde cumulé]]</f>
        <v>-3333.3333333333339</v>
      </c>
      <c r="AA48" s="59">
        <f>AxTable13[[#This Row],[mai-24]]-AxTable13[[#This Row],[avr-24]]</f>
        <v>-3333.3333333333321</v>
      </c>
      <c r="AB48" s="59">
        <f>AxTable13[[#This Row],[juin-24]]-AxTable13[[#This Row],[mai-24]]</f>
        <v>-3333.3333333333321</v>
      </c>
      <c r="AC48" s="59">
        <f>AxTable13[[#This Row],[juil-24]]-AxTable13[[#This Row],[juin-24]]</f>
        <v>-3333.3333333333321</v>
      </c>
      <c r="AD48" s="59">
        <f>AxTable13[[#This Row],[août-24]]-AxTable13[[#This Row],[juil-24]]</f>
        <v>-3333.3333333333321</v>
      </c>
      <c r="AE48" s="59">
        <f>AxTable13[[#This Row],[sept-24]]-AxTable13[[#This Row],[août-24]]</f>
        <v>-3333.3333333333321</v>
      </c>
      <c r="AF48" s="59">
        <f>AxTable13[[#This Row],[oct-24]]-AxTable13[[#This Row],[sept-24]]</f>
        <v>-3333.3333333333321</v>
      </c>
      <c r="AG48" s="59">
        <f>AxTable13[[#This Row],[nov-24]]-AxTable13[[#This Row],[oct-24]]</f>
        <v>-3333.3333333333358</v>
      </c>
      <c r="AH48" s="59">
        <f>AxTable13[[#This Row],[déc-24]]-AxTable13[[#This Row],[nov-24]]</f>
        <v>-3333.3333333333358</v>
      </c>
      <c r="AI48" s="55" t="s">
        <v>1055</v>
      </c>
      <c r="AJ48" s="59">
        <f t="shared" si="1"/>
        <v>0</v>
      </c>
      <c r="AK48" s="59">
        <f t="shared" si="2"/>
        <v>0</v>
      </c>
      <c r="AL48" s="59">
        <f t="shared" si="3"/>
        <v>0</v>
      </c>
      <c r="AM48" s="59">
        <f t="shared" si="4"/>
        <v>0</v>
      </c>
      <c r="AN48" s="59">
        <f t="shared" si="5"/>
        <v>0</v>
      </c>
      <c r="AO48" s="59">
        <f t="shared" si="6"/>
        <v>0</v>
      </c>
      <c r="AP48" s="59">
        <f t="shared" si="7"/>
        <v>-3.637978807091713E-12</v>
      </c>
      <c r="AQ48" s="59">
        <f t="shared" si="8"/>
        <v>0</v>
      </c>
    </row>
    <row r="49" spans="1:43">
      <c r="A49" s="57" t="s">
        <v>598</v>
      </c>
      <c r="C49" s="57" t="s">
        <v>63</v>
      </c>
      <c r="D49" s="57" t="s">
        <v>64</v>
      </c>
      <c r="H49" s="57" t="s">
        <v>600</v>
      </c>
      <c r="I49" s="58">
        <v>-17128.46</v>
      </c>
      <c r="J49" s="58">
        <v>17128.46</v>
      </c>
      <c r="K49" s="58">
        <v>0</v>
      </c>
      <c r="L49" s="58">
        <v>0</v>
      </c>
      <c r="M49" s="59">
        <f>AxTable13[[#This Row],[Solde cumulé]]</f>
        <v>0</v>
      </c>
      <c r="N49" s="59">
        <f>AxTable13[[#This Row],[avr-24]]</f>
        <v>0</v>
      </c>
      <c r="O49" s="59">
        <f>AxTable13[[#This Row],[mai-24]]</f>
        <v>0</v>
      </c>
      <c r="P49" s="59">
        <f>AxTable13[[#This Row],[juin-24]]</f>
        <v>0</v>
      </c>
      <c r="Q49" s="59">
        <f>AxTable13[[#This Row],[juil-24]]</f>
        <v>0</v>
      </c>
      <c r="R49" s="59">
        <f>AxTable13[[#This Row],[août-24]]</f>
        <v>0</v>
      </c>
      <c r="S49" s="59">
        <f>AxTable13[[#This Row],[sept-24]]</f>
        <v>0</v>
      </c>
      <c r="T49" s="59">
        <f>AxTable13[[#This Row],[oct-24]]</f>
        <v>0</v>
      </c>
      <c r="U49" s="59">
        <f>AxTable13[[#This Row],[nov-24]]</f>
        <v>0</v>
      </c>
      <c r="W49" s="60" t="str">
        <f>AxTable13[[#This Row],[MainAccount]]&amp;AxTable13[[#This Row],[BrandGroup]]&amp;AxTable13[[#This Row],[Channel]]&amp;AxTable13[[#This Row],[CostCenter]]&amp;AxTable13[[#This Row],[Department]]</f>
        <v>408130ICO</v>
      </c>
      <c r="Z49" s="59">
        <f>AxTable13[[#This Row],[avr-24]]-AxTable13[[#This Row],[Solde cumulé]]</f>
        <v>0</v>
      </c>
      <c r="AA49" s="59">
        <f>AxTable13[[#This Row],[mai-24]]-AxTable13[[#This Row],[avr-24]]</f>
        <v>0</v>
      </c>
      <c r="AB49" s="59">
        <f>AxTable13[[#This Row],[juin-24]]-AxTable13[[#This Row],[mai-24]]</f>
        <v>0</v>
      </c>
      <c r="AC49" s="59">
        <f>AxTable13[[#This Row],[juil-24]]-AxTable13[[#This Row],[juin-24]]</f>
        <v>0</v>
      </c>
      <c r="AD49" s="59">
        <f>AxTable13[[#This Row],[août-24]]-AxTable13[[#This Row],[juil-24]]</f>
        <v>0</v>
      </c>
      <c r="AE49" s="59">
        <f>AxTable13[[#This Row],[sept-24]]-AxTable13[[#This Row],[août-24]]</f>
        <v>0</v>
      </c>
      <c r="AF49" s="59">
        <f>AxTable13[[#This Row],[oct-24]]-AxTable13[[#This Row],[sept-24]]</f>
        <v>0</v>
      </c>
      <c r="AG49" s="59">
        <f>AxTable13[[#This Row],[nov-24]]-AxTable13[[#This Row],[oct-24]]</f>
        <v>0</v>
      </c>
      <c r="AH49" s="59">
        <f>AxTable13[[#This Row],[déc-24]]-AxTable13[[#This Row],[nov-24]]</f>
        <v>0</v>
      </c>
      <c r="AJ49" s="59">
        <f t="shared" si="1"/>
        <v>0</v>
      </c>
      <c r="AK49" s="59">
        <f t="shared" si="2"/>
        <v>0</v>
      </c>
      <c r="AL49" s="59">
        <f t="shared" si="3"/>
        <v>0</v>
      </c>
      <c r="AM49" s="59">
        <f t="shared" si="4"/>
        <v>0</v>
      </c>
      <c r="AN49" s="59">
        <f t="shared" si="5"/>
        <v>0</v>
      </c>
      <c r="AO49" s="59">
        <f t="shared" si="6"/>
        <v>0</v>
      </c>
      <c r="AP49" s="59">
        <f t="shared" si="7"/>
        <v>0</v>
      </c>
      <c r="AQ49" s="59">
        <f t="shared" si="8"/>
        <v>0</v>
      </c>
    </row>
    <row r="50" spans="1:43">
      <c r="A50" s="57" t="s">
        <v>601</v>
      </c>
      <c r="H50" s="57" t="s">
        <v>602</v>
      </c>
      <c r="I50" s="58">
        <v>329519.33</v>
      </c>
      <c r="J50" s="58">
        <v>384401.93</v>
      </c>
      <c r="K50" s="58">
        <v>62609.48</v>
      </c>
      <c r="L50" s="58">
        <v>651311.78</v>
      </c>
      <c r="M50" s="59">
        <f>AxTable13[[#This Row],[Solde cumulé]]</f>
        <v>651311.78</v>
      </c>
      <c r="N50" s="59">
        <f>AxTable13[[#This Row],[avr-24]]</f>
        <v>651311.78</v>
      </c>
      <c r="O50" s="59">
        <f>AxTable13[[#This Row],[mai-24]]</f>
        <v>651311.78</v>
      </c>
      <c r="P50" s="59">
        <f>AxTable13[[#This Row],[juin-24]]</f>
        <v>651311.78</v>
      </c>
      <c r="Q50" s="59">
        <f>AxTable13[[#This Row],[juil-24]]</f>
        <v>651311.78</v>
      </c>
      <c r="R50" s="59">
        <f>AxTable13[[#This Row],[août-24]]</f>
        <v>651311.78</v>
      </c>
      <c r="S50" s="59">
        <f>AxTable13[[#This Row],[sept-24]]</f>
        <v>651311.78</v>
      </c>
      <c r="T50" s="59">
        <f>AxTable13[[#This Row],[oct-24]]</f>
        <v>651311.78</v>
      </c>
      <c r="U50" s="59">
        <f>AxTable13[[#This Row],[nov-24]]</f>
        <v>651311.78</v>
      </c>
      <c r="W50" s="60" t="str">
        <f>AxTable13[[#This Row],[MainAccount]]&amp;AxTable13[[#This Row],[BrandGroup]]&amp;AxTable13[[#This Row],[Channel]]&amp;AxTable13[[#This Row],[CostCenter]]&amp;AxTable13[[#This Row],[Department]]</f>
        <v>409100</v>
      </c>
      <c r="Z50" s="59">
        <f>AxTable13[[#This Row],[avr-24]]-AxTable13[[#This Row],[Solde cumulé]]</f>
        <v>0</v>
      </c>
      <c r="AA50" s="59">
        <f>AxTable13[[#This Row],[mai-24]]-AxTable13[[#This Row],[avr-24]]</f>
        <v>0</v>
      </c>
      <c r="AB50" s="59">
        <f>AxTable13[[#This Row],[juin-24]]-AxTable13[[#This Row],[mai-24]]</f>
        <v>0</v>
      </c>
      <c r="AC50" s="59">
        <f>AxTable13[[#This Row],[juil-24]]-AxTable13[[#This Row],[juin-24]]</f>
        <v>0</v>
      </c>
      <c r="AD50" s="59">
        <f>AxTable13[[#This Row],[août-24]]-AxTable13[[#This Row],[juil-24]]</f>
        <v>0</v>
      </c>
      <c r="AE50" s="59">
        <f>AxTable13[[#This Row],[sept-24]]-AxTable13[[#This Row],[août-24]]</f>
        <v>0</v>
      </c>
      <c r="AF50" s="59">
        <f>AxTable13[[#This Row],[oct-24]]-AxTable13[[#This Row],[sept-24]]</f>
        <v>0</v>
      </c>
      <c r="AG50" s="59">
        <f>AxTable13[[#This Row],[nov-24]]-AxTable13[[#This Row],[oct-24]]</f>
        <v>0</v>
      </c>
      <c r="AH50" s="59">
        <f>AxTable13[[#This Row],[déc-24]]-AxTable13[[#This Row],[nov-24]]</f>
        <v>0</v>
      </c>
      <c r="AJ50" s="59">
        <f t="shared" si="1"/>
        <v>0</v>
      </c>
      <c r="AK50" s="59">
        <f t="shared" si="2"/>
        <v>0</v>
      </c>
      <c r="AL50" s="59">
        <f t="shared" si="3"/>
        <v>0</v>
      </c>
      <c r="AM50" s="59">
        <f t="shared" si="4"/>
        <v>0</v>
      </c>
      <c r="AN50" s="59">
        <f t="shared" si="5"/>
        <v>0</v>
      </c>
      <c r="AO50" s="59">
        <f t="shared" si="6"/>
        <v>0</v>
      </c>
      <c r="AP50" s="59">
        <f t="shared" si="7"/>
        <v>0</v>
      </c>
      <c r="AQ50" s="59">
        <f t="shared" si="8"/>
        <v>0</v>
      </c>
    </row>
    <row r="51" spans="1:43">
      <c r="A51" s="57" t="s">
        <v>603</v>
      </c>
      <c r="H51" s="57" t="s">
        <v>604</v>
      </c>
      <c r="I51" s="58">
        <v>4529.0200000000004</v>
      </c>
      <c r="J51" s="58">
        <v>800</v>
      </c>
      <c r="K51" s="58">
        <v>800</v>
      </c>
      <c r="L51" s="58">
        <v>4529.0200000000004</v>
      </c>
      <c r="M51" s="59">
        <f>AxTable13[[#This Row],[Solde cumulé]]</f>
        <v>4529.0200000000004</v>
      </c>
      <c r="N51" s="59">
        <f>AxTable13[[#This Row],[avr-24]]</f>
        <v>4529.0200000000004</v>
      </c>
      <c r="O51" s="59">
        <f>AxTable13[[#This Row],[mai-24]]</f>
        <v>4529.0200000000004</v>
      </c>
      <c r="P51" s="59">
        <f>AxTable13[[#This Row],[juin-24]]</f>
        <v>4529.0200000000004</v>
      </c>
      <c r="Q51" s="59">
        <f>AxTable13[[#This Row],[juil-24]]</f>
        <v>4529.0200000000004</v>
      </c>
      <c r="R51" s="59">
        <f>AxTable13[[#This Row],[août-24]]</f>
        <v>4529.0200000000004</v>
      </c>
      <c r="S51" s="59">
        <f>AxTable13[[#This Row],[sept-24]]</f>
        <v>4529.0200000000004</v>
      </c>
      <c r="T51" s="59">
        <f>AxTable13[[#This Row],[oct-24]]</f>
        <v>4529.0200000000004</v>
      </c>
      <c r="U51" s="59">
        <f>AxTable13[[#This Row],[nov-24]]</f>
        <v>4529.0200000000004</v>
      </c>
      <c r="W51" s="60" t="str">
        <f>AxTable13[[#This Row],[MainAccount]]&amp;AxTable13[[#This Row],[BrandGroup]]&amp;AxTable13[[#This Row],[Channel]]&amp;AxTable13[[#This Row],[CostCenter]]&amp;AxTable13[[#This Row],[Department]]</f>
        <v>411000</v>
      </c>
      <c r="Z51" s="59">
        <f>AxTable13[[#This Row],[avr-24]]-AxTable13[[#This Row],[Solde cumulé]]</f>
        <v>0</v>
      </c>
      <c r="AA51" s="59">
        <f>AxTable13[[#This Row],[mai-24]]-AxTable13[[#This Row],[avr-24]]</f>
        <v>0</v>
      </c>
      <c r="AB51" s="59">
        <f>AxTable13[[#This Row],[juin-24]]-AxTable13[[#This Row],[mai-24]]</f>
        <v>0</v>
      </c>
      <c r="AC51" s="59">
        <f>AxTable13[[#This Row],[juil-24]]-AxTable13[[#This Row],[juin-24]]</f>
        <v>0</v>
      </c>
      <c r="AD51" s="59">
        <f>AxTable13[[#This Row],[août-24]]-AxTable13[[#This Row],[juil-24]]</f>
        <v>0</v>
      </c>
      <c r="AE51" s="59">
        <f>AxTable13[[#This Row],[sept-24]]-AxTable13[[#This Row],[août-24]]</f>
        <v>0</v>
      </c>
      <c r="AF51" s="59">
        <f>AxTable13[[#This Row],[oct-24]]-AxTable13[[#This Row],[sept-24]]</f>
        <v>0</v>
      </c>
      <c r="AG51" s="59">
        <f>AxTable13[[#This Row],[nov-24]]-AxTable13[[#This Row],[oct-24]]</f>
        <v>0</v>
      </c>
      <c r="AH51" s="59">
        <f>AxTable13[[#This Row],[déc-24]]-AxTable13[[#This Row],[nov-24]]</f>
        <v>0</v>
      </c>
      <c r="AJ51" s="59">
        <f t="shared" si="1"/>
        <v>0</v>
      </c>
      <c r="AK51" s="59">
        <f t="shared" si="2"/>
        <v>0</v>
      </c>
      <c r="AL51" s="59">
        <f t="shared" si="3"/>
        <v>0</v>
      </c>
      <c r="AM51" s="59">
        <f t="shared" si="4"/>
        <v>0</v>
      </c>
      <c r="AN51" s="59">
        <f t="shared" si="5"/>
        <v>0</v>
      </c>
      <c r="AO51" s="59">
        <f t="shared" si="6"/>
        <v>0</v>
      </c>
      <c r="AP51" s="59">
        <f t="shared" si="7"/>
        <v>0</v>
      </c>
      <c r="AQ51" s="59">
        <f t="shared" si="8"/>
        <v>0</v>
      </c>
    </row>
    <row r="52" spans="1:43">
      <c r="A52" s="57" t="s">
        <v>605</v>
      </c>
      <c r="C52" s="57" t="s">
        <v>63</v>
      </c>
      <c r="D52" s="57" t="s">
        <v>64</v>
      </c>
      <c r="H52" s="57" t="s">
        <v>606</v>
      </c>
      <c r="I52" s="58">
        <v>85101.92</v>
      </c>
      <c r="J52" s="58">
        <v>14343282.68</v>
      </c>
      <c r="K52" s="58">
        <v>14116830.08</v>
      </c>
      <c r="L52" s="58">
        <v>311554.52</v>
      </c>
      <c r="M52" s="59">
        <f>AxTable13[[#This Row],[Solde cumulé]]</f>
        <v>311554.52</v>
      </c>
      <c r="N52" s="59">
        <f>AxTable13[[#This Row],[avr-24]]</f>
        <v>311554.52</v>
      </c>
      <c r="O52" s="59">
        <f>AxTable13[[#This Row],[mai-24]]</f>
        <v>311554.52</v>
      </c>
      <c r="P52" s="59">
        <f>AxTable13[[#This Row],[juin-24]]</f>
        <v>311554.52</v>
      </c>
      <c r="Q52" s="59">
        <f>AxTable13[[#This Row],[juil-24]]</f>
        <v>311554.52</v>
      </c>
      <c r="R52" s="59">
        <f>AxTable13[[#This Row],[août-24]]</f>
        <v>311554.52</v>
      </c>
      <c r="S52" s="59">
        <f>AxTable13[[#This Row],[sept-24]]</f>
        <v>311554.52</v>
      </c>
      <c r="T52" s="59">
        <f>AxTable13[[#This Row],[oct-24]]</f>
        <v>311554.52</v>
      </c>
      <c r="U52" s="59">
        <f>AxTable13[[#This Row],[nov-24]]</f>
        <v>311554.52</v>
      </c>
      <c r="W52" s="60" t="str">
        <f>AxTable13[[#This Row],[MainAccount]]&amp;AxTable13[[#This Row],[BrandGroup]]&amp;AxTable13[[#This Row],[Channel]]&amp;AxTable13[[#This Row],[CostCenter]]&amp;AxTable13[[#This Row],[Department]]</f>
        <v>411100ICO</v>
      </c>
      <c r="Z52" s="59">
        <f>AxTable13[[#This Row],[avr-24]]-AxTable13[[#This Row],[Solde cumulé]]</f>
        <v>0</v>
      </c>
      <c r="AA52" s="59">
        <f>AxTable13[[#This Row],[mai-24]]-AxTable13[[#This Row],[avr-24]]</f>
        <v>0</v>
      </c>
      <c r="AB52" s="59">
        <f>AxTable13[[#This Row],[juin-24]]-AxTable13[[#This Row],[mai-24]]</f>
        <v>0</v>
      </c>
      <c r="AC52" s="59">
        <f>AxTable13[[#This Row],[juil-24]]-AxTable13[[#This Row],[juin-24]]</f>
        <v>0</v>
      </c>
      <c r="AD52" s="59">
        <f>AxTable13[[#This Row],[août-24]]-AxTable13[[#This Row],[juil-24]]</f>
        <v>0</v>
      </c>
      <c r="AE52" s="59">
        <f>AxTable13[[#This Row],[sept-24]]-AxTable13[[#This Row],[août-24]]</f>
        <v>0</v>
      </c>
      <c r="AF52" s="59">
        <f>AxTable13[[#This Row],[oct-24]]-AxTable13[[#This Row],[sept-24]]</f>
        <v>0</v>
      </c>
      <c r="AG52" s="59">
        <f>AxTable13[[#This Row],[nov-24]]-AxTable13[[#This Row],[oct-24]]</f>
        <v>0</v>
      </c>
      <c r="AH52" s="59">
        <f>AxTable13[[#This Row],[déc-24]]-AxTable13[[#This Row],[nov-24]]</f>
        <v>0</v>
      </c>
      <c r="AJ52" s="59">
        <f t="shared" si="1"/>
        <v>0</v>
      </c>
      <c r="AK52" s="59">
        <f t="shared" si="2"/>
        <v>0</v>
      </c>
      <c r="AL52" s="59">
        <f t="shared" si="3"/>
        <v>0</v>
      </c>
      <c r="AM52" s="59">
        <f t="shared" si="4"/>
        <v>0</v>
      </c>
      <c r="AN52" s="59">
        <f t="shared" si="5"/>
        <v>0</v>
      </c>
      <c r="AO52" s="59">
        <f t="shared" si="6"/>
        <v>0</v>
      </c>
      <c r="AP52" s="59">
        <f t="shared" si="7"/>
        <v>0</v>
      </c>
      <c r="AQ52" s="59">
        <f t="shared" si="8"/>
        <v>0</v>
      </c>
    </row>
    <row r="53" spans="1:43">
      <c r="A53" s="57" t="s">
        <v>607</v>
      </c>
      <c r="C53" s="57" t="s">
        <v>63</v>
      </c>
      <c r="D53" s="57" t="s">
        <v>64</v>
      </c>
      <c r="H53" s="57" t="s">
        <v>608</v>
      </c>
      <c r="I53" s="58">
        <v>5188209.91</v>
      </c>
      <c r="J53" s="58">
        <v>25746.11</v>
      </c>
      <c r="K53" s="58">
        <v>5213956.0199999996</v>
      </c>
      <c r="L53" s="58">
        <v>0</v>
      </c>
      <c r="M53" s="59">
        <f>AxTable13[[#This Row],[Solde cumulé]]</f>
        <v>0</v>
      </c>
      <c r="N53" s="59">
        <f>AxTable13[[#This Row],[avr-24]]</f>
        <v>0</v>
      </c>
      <c r="O53" s="59">
        <f>AxTable13[[#This Row],[mai-24]]</f>
        <v>0</v>
      </c>
      <c r="P53" s="59">
        <f>AxTable13[[#This Row],[juin-24]]</f>
        <v>0</v>
      </c>
      <c r="Q53" s="59">
        <f>AxTable13[[#This Row],[juil-24]]</f>
        <v>0</v>
      </c>
      <c r="R53" s="59">
        <f>AxTable13[[#This Row],[août-24]]</f>
        <v>0</v>
      </c>
      <c r="S53" s="59">
        <f>AxTable13[[#This Row],[sept-24]]</f>
        <v>0</v>
      </c>
      <c r="T53" s="59">
        <f>AxTable13[[#This Row],[oct-24]]</f>
        <v>0</v>
      </c>
      <c r="U53" s="59">
        <f>AxTable13[[#This Row],[nov-24]]</f>
        <v>0</v>
      </c>
      <c r="W53" s="60" t="str">
        <f>AxTable13[[#This Row],[MainAccount]]&amp;AxTable13[[#This Row],[BrandGroup]]&amp;AxTable13[[#This Row],[Channel]]&amp;AxTable13[[#This Row],[CostCenter]]&amp;AxTable13[[#This Row],[Department]]</f>
        <v>418100ICO</v>
      </c>
      <c r="Z53" s="59">
        <f>AxTable13[[#This Row],[avr-24]]-AxTable13[[#This Row],[Solde cumulé]]</f>
        <v>0</v>
      </c>
      <c r="AA53" s="59">
        <f>AxTable13[[#This Row],[mai-24]]-AxTable13[[#This Row],[avr-24]]</f>
        <v>0</v>
      </c>
      <c r="AB53" s="59">
        <f>AxTable13[[#This Row],[juin-24]]-AxTable13[[#This Row],[mai-24]]</f>
        <v>0</v>
      </c>
      <c r="AC53" s="59">
        <f>AxTable13[[#This Row],[juil-24]]-AxTable13[[#This Row],[juin-24]]</f>
        <v>0</v>
      </c>
      <c r="AD53" s="59">
        <f>AxTable13[[#This Row],[août-24]]-AxTable13[[#This Row],[juil-24]]</f>
        <v>0</v>
      </c>
      <c r="AE53" s="59">
        <f>AxTable13[[#This Row],[sept-24]]-AxTable13[[#This Row],[août-24]]</f>
        <v>0</v>
      </c>
      <c r="AF53" s="59">
        <f>AxTable13[[#This Row],[oct-24]]-AxTable13[[#This Row],[sept-24]]</f>
        <v>0</v>
      </c>
      <c r="AG53" s="59">
        <f>AxTable13[[#This Row],[nov-24]]-AxTable13[[#This Row],[oct-24]]</f>
        <v>0</v>
      </c>
      <c r="AH53" s="59">
        <f>AxTable13[[#This Row],[déc-24]]-AxTable13[[#This Row],[nov-24]]</f>
        <v>0</v>
      </c>
      <c r="AJ53" s="59">
        <f t="shared" si="1"/>
        <v>0</v>
      </c>
      <c r="AK53" s="59">
        <f t="shared" si="2"/>
        <v>0</v>
      </c>
      <c r="AL53" s="59">
        <f t="shared" si="3"/>
        <v>0</v>
      </c>
      <c r="AM53" s="59">
        <f t="shared" si="4"/>
        <v>0</v>
      </c>
      <c r="AN53" s="59">
        <f t="shared" si="5"/>
        <v>0</v>
      </c>
      <c r="AO53" s="59">
        <f t="shared" si="6"/>
        <v>0</v>
      </c>
      <c r="AP53" s="59">
        <f t="shared" si="7"/>
        <v>0</v>
      </c>
      <c r="AQ53" s="59">
        <f t="shared" si="8"/>
        <v>0</v>
      </c>
    </row>
    <row r="54" spans="1:43">
      <c r="A54" s="57" t="s">
        <v>609</v>
      </c>
      <c r="H54" s="57" t="s">
        <v>610</v>
      </c>
      <c r="I54" s="58">
        <v>0</v>
      </c>
      <c r="J54" s="58">
        <v>438239.97</v>
      </c>
      <c r="K54" s="58">
        <v>438239.97</v>
      </c>
      <c r="L54" s="58">
        <v>0</v>
      </c>
      <c r="M54" s="59">
        <f>AxTable13[[#This Row],[Solde cumulé]]</f>
        <v>0</v>
      </c>
      <c r="N54" s="59">
        <f>AxTable13[[#This Row],[avr-24]]</f>
        <v>0</v>
      </c>
      <c r="O54" s="59">
        <f>AxTable13[[#This Row],[mai-24]]</f>
        <v>0</v>
      </c>
      <c r="P54" s="59">
        <f>AxTable13[[#This Row],[juin-24]]</f>
        <v>0</v>
      </c>
      <c r="Q54" s="59">
        <f>AxTable13[[#This Row],[juil-24]]</f>
        <v>0</v>
      </c>
      <c r="R54" s="59">
        <f>AxTable13[[#This Row],[août-24]]</f>
        <v>0</v>
      </c>
      <c r="S54" s="59">
        <f>AxTable13[[#This Row],[sept-24]]</f>
        <v>0</v>
      </c>
      <c r="T54" s="59">
        <f>AxTable13[[#This Row],[oct-24]]</f>
        <v>0</v>
      </c>
      <c r="U54" s="59">
        <f>AxTable13[[#This Row],[nov-24]]</f>
        <v>0</v>
      </c>
      <c r="W54" s="60" t="str">
        <f>AxTable13[[#This Row],[MainAccount]]&amp;AxTable13[[#This Row],[BrandGroup]]&amp;AxTable13[[#This Row],[Channel]]&amp;AxTable13[[#This Row],[CostCenter]]&amp;AxTable13[[#This Row],[Department]]</f>
        <v>421000</v>
      </c>
      <c r="Z54" s="59">
        <f>AxTable13[[#This Row],[avr-24]]-AxTable13[[#This Row],[Solde cumulé]]</f>
        <v>0</v>
      </c>
      <c r="AA54" s="59">
        <f>AxTable13[[#This Row],[mai-24]]-AxTable13[[#This Row],[avr-24]]</f>
        <v>0</v>
      </c>
      <c r="AB54" s="59">
        <f>AxTable13[[#This Row],[juin-24]]-AxTable13[[#This Row],[mai-24]]</f>
        <v>0</v>
      </c>
      <c r="AC54" s="59">
        <f>AxTable13[[#This Row],[juil-24]]-AxTable13[[#This Row],[juin-24]]</f>
        <v>0</v>
      </c>
      <c r="AD54" s="59">
        <f>AxTable13[[#This Row],[août-24]]-AxTable13[[#This Row],[juil-24]]</f>
        <v>0</v>
      </c>
      <c r="AE54" s="59">
        <f>AxTable13[[#This Row],[sept-24]]-AxTable13[[#This Row],[août-24]]</f>
        <v>0</v>
      </c>
      <c r="AF54" s="59">
        <f>AxTable13[[#This Row],[oct-24]]-AxTable13[[#This Row],[sept-24]]</f>
        <v>0</v>
      </c>
      <c r="AG54" s="59">
        <f>AxTable13[[#This Row],[nov-24]]-AxTable13[[#This Row],[oct-24]]</f>
        <v>0</v>
      </c>
      <c r="AH54" s="59">
        <f>AxTable13[[#This Row],[déc-24]]-AxTable13[[#This Row],[nov-24]]</f>
        <v>0</v>
      </c>
      <c r="AJ54" s="59">
        <f t="shared" si="1"/>
        <v>0</v>
      </c>
      <c r="AK54" s="59">
        <f t="shared" si="2"/>
        <v>0</v>
      </c>
      <c r="AL54" s="59">
        <f t="shared" si="3"/>
        <v>0</v>
      </c>
      <c r="AM54" s="59">
        <f t="shared" si="4"/>
        <v>0</v>
      </c>
      <c r="AN54" s="59">
        <f t="shared" si="5"/>
        <v>0</v>
      </c>
      <c r="AO54" s="59">
        <f t="shared" si="6"/>
        <v>0</v>
      </c>
      <c r="AP54" s="59">
        <f t="shared" si="7"/>
        <v>0</v>
      </c>
      <c r="AQ54" s="59">
        <f t="shared" si="8"/>
        <v>0</v>
      </c>
    </row>
    <row r="55" spans="1:43">
      <c r="A55" s="57" t="s">
        <v>611</v>
      </c>
      <c r="H55" s="57" t="s">
        <v>612</v>
      </c>
      <c r="I55" s="58">
        <v>0</v>
      </c>
      <c r="J55" s="58">
        <v>0</v>
      </c>
      <c r="K55" s="58">
        <v>135</v>
      </c>
      <c r="L55" s="58">
        <v>-135</v>
      </c>
      <c r="M55" s="59">
        <f>AxTable13[[#This Row],[Solde cumulé]]</f>
        <v>-135</v>
      </c>
      <c r="N55" s="59">
        <f>AxTable13[[#This Row],[avr-24]]</f>
        <v>-135</v>
      </c>
      <c r="O55" s="59">
        <f>AxTable13[[#This Row],[mai-24]]</f>
        <v>-135</v>
      </c>
      <c r="P55" s="59">
        <f>AxTable13[[#This Row],[juin-24]]</f>
        <v>-135</v>
      </c>
      <c r="Q55" s="59">
        <f>AxTable13[[#This Row],[juil-24]]</f>
        <v>-135</v>
      </c>
      <c r="R55" s="59">
        <f>AxTable13[[#This Row],[août-24]]</f>
        <v>-135</v>
      </c>
      <c r="S55" s="59">
        <f>AxTable13[[#This Row],[sept-24]]</f>
        <v>-135</v>
      </c>
      <c r="T55" s="59">
        <f>AxTable13[[#This Row],[oct-24]]</f>
        <v>-135</v>
      </c>
      <c r="U55" s="59">
        <f>AxTable13[[#This Row],[nov-24]]</f>
        <v>-135</v>
      </c>
      <c r="W55" s="60" t="str">
        <f>AxTable13[[#This Row],[MainAccount]]&amp;AxTable13[[#This Row],[BrandGroup]]&amp;AxTable13[[#This Row],[Channel]]&amp;AxTable13[[#This Row],[CostCenter]]&amp;AxTable13[[#This Row],[Department]]</f>
        <v>427000</v>
      </c>
      <c r="Z55" s="59">
        <f>AxTable13[[#This Row],[avr-24]]-AxTable13[[#This Row],[Solde cumulé]]</f>
        <v>0</v>
      </c>
      <c r="AA55" s="59">
        <f>AxTable13[[#This Row],[mai-24]]-AxTable13[[#This Row],[avr-24]]</f>
        <v>0</v>
      </c>
      <c r="AB55" s="59">
        <f>AxTable13[[#This Row],[juin-24]]-AxTable13[[#This Row],[mai-24]]</f>
        <v>0</v>
      </c>
      <c r="AC55" s="59">
        <f>AxTable13[[#This Row],[juil-24]]-AxTable13[[#This Row],[juin-24]]</f>
        <v>0</v>
      </c>
      <c r="AD55" s="59">
        <f>AxTable13[[#This Row],[août-24]]-AxTable13[[#This Row],[juil-24]]</f>
        <v>0</v>
      </c>
      <c r="AE55" s="59">
        <f>AxTable13[[#This Row],[sept-24]]-AxTable13[[#This Row],[août-24]]</f>
        <v>0</v>
      </c>
      <c r="AF55" s="59">
        <f>AxTable13[[#This Row],[oct-24]]-AxTable13[[#This Row],[sept-24]]</f>
        <v>0</v>
      </c>
      <c r="AG55" s="59">
        <f>AxTable13[[#This Row],[nov-24]]-AxTable13[[#This Row],[oct-24]]</f>
        <v>0</v>
      </c>
      <c r="AH55" s="59">
        <f>AxTable13[[#This Row],[déc-24]]-AxTable13[[#This Row],[nov-24]]</f>
        <v>0</v>
      </c>
      <c r="AJ55" s="59">
        <f t="shared" si="1"/>
        <v>0</v>
      </c>
      <c r="AK55" s="59">
        <f t="shared" si="2"/>
        <v>0</v>
      </c>
      <c r="AL55" s="59">
        <f t="shared" si="3"/>
        <v>0</v>
      </c>
      <c r="AM55" s="59">
        <f t="shared" si="4"/>
        <v>0</v>
      </c>
      <c r="AN55" s="59">
        <f t="shared" si="5"/>
        <v>0</v>
      </c>
      <c r="AO55" s="59">
        <f t="shared" si="6"/>
        <v>0</v>
      </c>
      <c r="AP55" s="59">
        <f t="shared" si="7"/>
        <v>0</v>
      </c>
      <c r="AQ55" s="59">
        <f t="shared" si="8"/>
        <v>0</v>
      </c>
    </row>
    <row r="56" spans="1:43" ht="11.4" customHeight="1" thickBot="1">
      <c r="A56" s="57" t="s">
        <v>613</v>
      </c>
      <c r="H56" s="57" t="s">
        <v>614</v>
      </c>
      <c r="I56" s="58">
        <v>-114104.4</v>
      </c>
      <c r="J56" s="58">
        <v>614976.79</v>
      </c>
      <c r="K56" s="58">
        <v>639510.85</v>
      </c>
      <c r="L56" s="58">
        <v>-138638.46</v>
      </c>
      <c r="M56" s="59">
        <f>AxTable13[[#This Row],[Solde cumulé]]</f>
        <v>-138638.46</v>
      </c>
      <c r="N56" s="59">
        <f>AxTable13[[#This Row],[avr-24]]</f>
        <v>-138638.46</v>
      </c>
      <c r="O56" s="59">
        <f>AxTable13[[#This Row],[mai-24]]</f>
        <v>-138638.46</v>
      </c>
      <c r="P56" s="59">
        <f>AxTable13[[#This Row],[juin-24]]</f>
        <v>-138638.46</v>
      </c>
      <c r="Q56" s="59">
        <f>AxTable13[[#This Row],[juil-24]]</f>
        <v>-138638.46</v>
      </c>
      <c r="R56" s="59">
        <f>AxTable13[[#This Row],[août-24]]</f>
        <v>-138638.46</v>
      </c>
      <c r="S56" s="59">
        <f>AxTable13[[#This Row],[sept-24]]</f>
        <v>-138638.46</v>
      </c>
      <c r="T56" s="59">
        <f>AxTable13[[#This Row],[oct-24]]</f>
        <v>-138638.46</v>
      </c>
      <c r="U56" s="59">
        <f>AxTable13[[#This Row],[nov-24]]</f>
        <v>-138638.46</v>
      </c>
      <c r="W56" s="60" t="str">
        <f>AxTable13[[#This Row],[MainAccount]]&amp;AxTable13[[#This Row],[BrandGroup]]&amp;AxTable13[[#This Row],[Channel]]&amp;AxTable13[[#This Row],[CostCenter]]&amp;AxTable13[[#This Row],[Department]]</f>
        <v>428200</v>
      </c>
      <c r="Z56" s="59">
        <f>AxTable13[[#This Row],[avr-24]]-AxTable13[[#This Row],[Solde cumulé]]</f>
        <v>0</v>
      </c>
      <c r="AA56" s="59">
        <f>AxTable13[[#This Row],[mai-24]]-AxTable13[[#This Row],[avr-24]]</f>
        <v>0</v>
      </c>
      <c r="AB56" s="59">
        <f>AxTable13[[#This Row],[juin-24]]-AxTable13[[#This Row],[mai-24]]</f>
        <v>0</v>
      </c>
      <c r="AC56" s="59">
        <f>AxTable13[[#This Row],[juil-24]]-AxTable13[[#This Row],[juin-24]]</f>
        <v>0</v>
      </c>
      <c r="AD56" s="59">
        <f>AxTable13[[#This Row],[août-24]]-AxTable13[[#This Row],[juil-24]]</f>
        <v>0</v>
      </c>
      <c r="AE56" s="59">
        <f>AxTable13[[#This Row],[sept-24]]-AxTable13[[#This Row],[août-24]]</f>
        <v>0</v>
      </c>
      <c r="AF56" s="59">
        <f>AxTable13[[#This Row],[oct-24]]-AxTable13[[#This Row],[sept-24]]</f>
        <v>0</v>
      </c>
      <c r="AG56" s="59">
        <f>AxTable13[[#This Row],[nov-24]]-AxTable13[[#This Row],[oct-24]]</f>
        <v>0</v>
      </c>
      <c r="AH56" s="59">
        <f>AxTable13[[#This Row],[déc-24]]-AxTable13[[#This Row],[nov-24]]</f>
        <v>0</v>
      </c>
      <c r="AJ56" s="59">
        <f t="shared" si="1"/>
        <v>0</v>
      </c>
      <c r="AK56" s="59">
        <f t="shared" si="2"/>
        <v>0</v>
      </c>
      <c r="AL56" s="59">
        <f t="shared" si="3"/>
        <v>0</v>
      </c>
      <c r="AM56" s="59">
        <f t="shared" si="4"/>
        <v>0</v>
      </c>
      <c r="AN56" s="59">
        <f t="shared" si="5"/>
        <v>0</v>
      </c>
      <c r="AO56" s="59">
        <f t="shared" si="6"/>
        <v>0</v>
      </c>
      <c r="AP56" s="59">
        <f t="shared" si="7"/>
        <v>0</v>
      </c>
      <c r="AQ56" s="59">
        <f t="shared" si="8"/>
        <v>0</v>
      </c>
    </row>
    <row r="57" spans="1:43" s="277" customFormat="1" ht="15" thickBot="1">
      <c r="A57" s="227" t="s">
        <v>615</v>
      </c>
      <c r="B57" s="227"/>
      <c r="C57" s="227"/>
      <c r="D57" s="227"/>
      <c r="E57" s="227"/>
      <c r="F57" s="227"/>
      <c r="G57" s="227"/>
      <c r="H57" s="227" t="s">
        <v>616</v>
      </c>
      <c r="I57" s="228">
        <v>-70929.8</v>
      </c>
      <c r="J57" s="228">
        <v>631547.62</v>
      </c>
      <c r="K57" s="228">
        <v>743802.86</v>
      </c>
      <c r="L57" s="228">
        <v>-183185.04</v>
      </c>
      <c r="M57" s="278">
        <f>-SUM(Z245:Z254)</f>
        <v>-32490.515261904762</v>
      </c>
      <c r="N57" s="278">
        <f>-SUM(AA245:AA254)+AxTable13[[#This Row],[avr-24]]</f>
        <v>-64981.030523809532</v>
      </c>
      <c r="O57" s="280">
        <f>-SUM(AB245:AB254)+AxTable13[[#This Row],[mai-24]]+41725.82</f>
        <v>-55745.725785714305</v>
      </c>
      <c r="P57" s="278">
        <f>-SUM(AC245:AC254)+AxTable13[[#This Row],[juin-24]]</f>
        <v>-88236.241047619071</v>
      </c>
      <c r="Q57" s="278">
        <f>-SUM(AD245:AD254)+AxTable13[[#This Row],[juil-24]]</f>
        <v>-120726.75630952384</v>
      </c>
      <c r="R57" s="278">
        <f>-SUM(AE245:AE254)+AxTable13[[#This Row],[août-24]]</f>
        <v>-153217.2715714286</v>
      </c>
      <c r="S57" s="278">
        <f>-SUM(AF245:AF254)+AxTable13[[#This Row],[sept-24]]</f>
        <v>-185707.78683333338</v>
      </c>
      <c r="T57" s="280">
        <f>-SUM(AG245:AG254)+AxTable13[[#This Row],[oct-24]]+41725.82</f>
        <v>-176472.48209523814</v>
      </c>
      <c r="U57" s="280">
        <f>-SUM(AH245:AH254)+AxTable13[[#This Row],[nov-24]]+50400</f>
        <v>-158562.99735714291</v>
      </c>
      <c r="W57" s="279" t="str">
        <f>AxTable13[[#This Row],[MainAccount]]&amp;AxTable13[[#This Row],[BrandGroup]]&amp;AxTable13[[#This Row],[Channel]]&amp;AxTable13[[#This Row],[CostCenter]]&amp;AxTable13[[#This Row],[Department]]</f>
        <v>428600</v>
      </c>
      <c r="Z57" s="278">
        <f>AxTable13[[#This Row],[avr-24]]-AxTable13[[#This Row],[Solde cumulé]]</f>
        <v>150694.52473809524</v>
      </c>
      <c r="AA57" s="278">
        <f>AxTable13[[#This Row],[mai-24]]-AxTable13[[#This Row],[avr-24]]</f>
        <v>-32490.515261904769</v>
      </c>
      <c r="AB57" s="278">
        <f>AxTable13[[#This Row],[juin-24]]-AxTable13[[#This Row],[mai-24]]</f>
        <v>9235.3047380952266</v>
      </c>
      <c r="AC57" s="278">
        <f>AxTable13[[#This Row],[juil-24]]-AxTable13[[#This Row],[juin-24]]</f>
        <v>-32490.515261904766</v>
      </c>
      <c r="AD57" s="278">
        <f>AxTable13[[#This Row],[août-24]]-AxTable13[[#This Row],[juil-24]]</f>
        <v>-32490.515261904773</v>
      </c>
      <c r="AE57" s="278">
        <f>AxTable13[[#This Row],[sept-24]]-AxTable13[[#This Row],[août-24]]</f>
        <v>-32490.515261904759</v>
      </c>
      <c r="AF57" s="278">
        <f>AxTable13[[#This Row],[oct-24]]-AxTable13[[#This Row],[sept-24]]</f>
        <v>-32490.515261904773</v>
      </c>
      <c r="AG57" s="278">
        <f>AxTable13[[#This Row],[nov-24]]-AxTable13[[#This Row],[oct-24]]</f>
        <v>9235.3047380952339</v>
      </c>
      <c r="AH57" s="278">
        <f>AxTable13[[#This Row],[déc-24]]-AxTable13[[#This Row],[nov-24]]</f>
        <v>17909.484738095227</v>
      </c>
      <c r="AI57" s="277" t="s">
        <v>1056</v>
      </c>
      <c r="AJ57" s="278">
        <f t="shared" si="1"/>
        <v>-183185.04</v>
      </c>
      <c r="AK57" s="278">
        <f t="shared" si="2"/>
        <v>41725.819999999992</v>
      </c>
      <c r="AL57" s="278">
        <f t="shared" si="3"/>
        <v>-41725.819999999992</v>
      </c>
      <c r="AM57" s="278">
        <f t="shared" si="4"/>
        <v>0</v>
      </c>
      <c r="AN57" s="278">
        <f t="shared" si="5"/>
        <v>0</v>
      </c>
      <c r="AO57" s="278">
        <f t="shared" si="6"/>
        <v>0</v>
      </c>
      <c r="AP57" s="278">
        <f t="shared" si="7"/>
        <v>41725.820000000007</v>
      </c>
      <c r="AQ57" s="278">
        <f t="shared" si="8"/>
        <v>8674.179999999993</v>
      </c>
    </row>
    <row r="58" spans="1:43">
      <c r="A58" s="57" t="s">
        <v>617</v>
      </c>
      <c r="H58" s="57" t="s">
        <v>618</v>
      </c>
      <c r="I58" s="58">
        <v>-103910.21</v>
      </c>
      <c r="J58" s="58">
        <v>290451.34999999998</v>
      </c>
      <c r="K58" s="58">
        <v>248044.45</v>
      </c>
      <c r="L58" s="68">
        <v>-61503.31</v>
      </c>
      <c r="M58" s="69">
        <f>-SUM(Z274:Z283)</f>
        <v>-79667.744295005497</v>
      </c>
      <c r="N58" s="69">
        <f t="shared" ref="N58" si="10">-SUM(AA274:AA283,AA218)</f>
        <v>-92739.410961672169</v>
      </c>
      <c r="O58" s="69">
        <f t="shared" ref="O58" si="11">-SUM(AB274:AB283,AB218)</f>
        <v>-94077.310888319858</v>
      </c>
      <c r="P58" s="69">
        <f t="shared" ref="P58" si="12">-SUM(AC274:AC283,AC218)</f>
        <v>-95243.977554986515</v>
      </c>
      <c r="Q58" s="69">
        <f t="shared" ref="Q58" si="13">-SUM(AD274:AD283,AD218)</f>
        <v>-95243.977554986515</v>
      </c>
      <c r="R58" s="69">
        <f t="shared" ref="R58" si="14">-SUM(AE274:AE283,AE218)</f>
        <v>-103030.64422165317</v>
      </c>
      <c r="S58" s="69">
        <f t="shared" ref="S58" si="15">-SUM(AF274:AF283,AF218)</f>
        <v>-107279.81088831989</v>
      </c>
      <c r="T58" s="69">
        <f t="shared" ref="T58" si="16">-SUM(AG274:AG283,AG218)</f>
        <v>-107279.81088831984</v>
      </c>
      <c r="U58" s="69">
        <f t="shared" ref="U58" si="17">-SUM(AH274:AH283,AH218)</f>
        <v>-107279.81088831986</v>
      </c>
      <c r="W58" s="60" t="str">
        <f>AxTable13[[#This Row],[MainAccount]]&amp;AxTable13[[#This Row],[BrandGroup]]&amp;AxTable13[[#This Row],[Channel]]&amp;AxTable13[[#This Row],[CostCenter]]&amp;AxTable13[[#This Row],[Department]]</f>
        <v>431000</v>
      </c>
      <c r="Z58" s="59">
        <f>AxTable13[[#This Row],[avr-24]]-AxTable13[[#This Row],[Solde cumulé]]</f>
        <v>-18164.4342950055</v>
      </c>
      <c r="AA58" s="59">
        <f>AxTable13[[#This Row],[mai-24]]-AxTable13[[#This Row],[avr-24]]</f>
        <v>-13071.666666666672</v>
      </c>
      <c r="AB58" s="59">
        <f>AxTable13[[#This Row],[juin-24]]-AxTable13[[#This Row],[mai-24]]</f>
        <v>-1337.8999266476894</v>
      </c>
      <c r="AC58" s="59">
        <f>AxTable13[[#This Row],[juil-24]]-AxTable13[[#This Row],[juin-24]]</f>
        <v>-1166.666666666657</v>
      </c>
      <c r="AD58" s="59">
        <f>AxTable13[[#This Row],[août-24]]-AxTable13[[#This Row],[juil-24]]</f>
        <v>0</v>
      </c>
      <c r="AE58" s="59">
        <f>AxTable13[[#This Row],[sept-24]]-AxTable13[[#This Row],[août-24]]</f>
        <v>-7786.666666666657</v>
      </c>
      <c r="AF58" s="59">
        <f>AxTable13[[#This Row],[oct-24]]-AxTable13[[#This Row],[sept-24]]</f>
        <v>-4249.1666666667152</v>
      </c>
      <c r="AG58" s="59">
        <f>AxTable13[[#This Row],[nov-24]]-AxTable13[[#This Row],[oct-24]]</f>
        <v>0</v>
      </c>
      <c r="AH58" s="59">
        <f>AxTable13[[#This Row],[déc-24]]-AxTable13[[#This Row],[nov-24]]</f>
        <v>0</v>
      </c>
      <c r="AJ58" s="59">
        <f t="shared" si="1"/>
        <v>5092.7676283388282</v>
      </c>
      <c r="AK58" s="59">
        <f t="shared" si="2"/>
        <v>11733.766740018982</v>
      </c>
      <c r="AL58" s="59">
        <f t="shared" si="3"/>
        <v>171.23325998103246</v>
      </c>
      <c r="AM58" s="59">
        <f t="shared" si="4"/>
        <v>1166.666666666657</v>
      </c>
      <c r="AN58" s="59">
        <f t="shared" si="5"/>
        <v>-7786.666666666657</v>
      </c>
      <c r="AO58" s="59">
        <f t="shared" si="6"/>
        <v>3537.4999999999418</v>
      </c>
      <c r="AP58" s="59">
        <f t="shared" si="7"/>
        <v>4249.1666666667152</v>
      </c>
      <c r="AQ58" s="59">
        <f t="shared" si="8"/>
        <v>0</v>
      </c>
    </row>
    <row r="59" spans="1:43">
      <c r="A59" s="57" t="s">
        <v>619</v>
      </c>
      <c r="H59" s="57" t="s">
        <v>620</v>
      </c>
      <c r="I59" s="58">
        <v>-34478.33</v>
      </c>
      <c r="J59" s="58">
        <v>71668.710000000006</v>
      </c>
      <c r="K59" s="58">
        <v>69949.27</v>
      </c>
      <c r="L59" s="68">
        <v>-32758.89</v>
      </c>
      <c r="M59" s="69">
        <v>0</v>
      </c>
      <c r="N59" s="69">
        <f>AxTable13[[#This Row],[avr-24]]</f>
        <v>0</v>
      </c>
      <c r="O59" s="69">
        <f>AxTable13[[#This Row],[mai-24]]</f>
        <v>0</v>
      </c>
      <c r="P59" s="69">
        <f>AxTable13[[#This Row],[juin-24]]</f>
        <v>0</v>
      </c>
      <c r="Q59" s="69">
        <f>AxTable13[[#This Row],[juil-24]]</f>
        <v>0</v>
      </c>
      <c r="R59" s="69">
        <f>AxTable13[[#This Row],[août-24]]</f>
        <v>0</v>
      </c>
      <c r="S59" s="69">
        <f>AxTable13[[#This Row],[sept-24]]</f>
        <v>0</v>
      </c>
      <c r="T59" s="69">
        <f>AxTable13[[#This Row],[oct-24]]</f>
        <v>0</v>
      </c>
      <c r="U59" s="69">
        <f>AxTable13[[#This Row],[nov-24]]</f>
        <v>0</v>
      </c>
      <c r="W59" s="60" t="str">
        <f>AxTable13[[#This Row],[MainAccount]]&amp;AxTable13[[#This Row],[BrandGroup]]&amp;AxTable13[[#This Row],[Channel]]&amp;AxTable13[[#This Row],[CostCenter]]&amp;AxTable13[[#This Row],[Department]]</f>
        <v>437150</v>
      </c>
      <c r="Z59" s="59">
        <f>AxTable13[[#This Row],[avr-24]]-AxTable13[[#This Row],[Solde cumulé]]</f>
        <v>32758.89</v>
      </c>
      <c r="AA59" s="59">
        <f>AxTable13[[#This Row],[mai-24]]-AxTable13[[#This Row],[avr-24]]</f>
        <v>0</v>
      </c>
      <c r="AB59" s="59">
        <f>AxTable13[[#This Row],[juin-24]]-AxTable13[[#This Row],[mai-24]]</f>
        <v>0</v>
      </c>
      <c r="AC59" s="59">
        <f>AxTable13[[#This Row],[juil-24]]-AxTable13[[#This Row],[juin-24]]</f>
        <v>0</v>
      </c>
      <c r="AD59" s="59">
        <f>AxTable13[[#This Row],[août-24]]-AxTable13[[#This Row],[juil-24]]</f>
        <v>0</v>
      </c>
      <c r="AE59" s="59">
        <f>AxTable13[[#This Row],[sept-24]]-AxTable13[[#This Row],[août-24]]</f>
        <v>0</v>
      </c>
      <c r="AF59" s="59">
        <f>AxTable13[[#This Row],[oct-24]]-AxTable13[[#This Row],[sept-24]]</f>
        <v>0</v>
      </c>
      <c r="AG59" s="59">
        <f>AxTable13[[#This Row],[nov-24]]-AxTable13[[#This Row],[oct-24]]</f>
        <v>0</v>
      </c>
      <c r="AH59" s="59">
        <f>AxTable13[[#This Row],[déc-24]]-AxTable13[[#This Row],[nov-24]]</f>
        <v>0</v>
      </c>
      <c r="AJ59" s="59">
        <f t="shared" si="1"/>
        <v>-32758.89</v>
      </c>
      <c r="AK59" s="59">
        <f t="shared" si="2"/>
        <v>0</v>
      </c>
      <c r="AL59" s="59">
        <f t="shared" si="3"/>
        <v>0</v>
      </c>
      <c r="AM59" s="59">
        <f t="shared" si="4"/>
        <v>0</v>
      </c>
      <c r="AN59" s="59">
        <f t="shared" si="5"/>
        <v>0</v>
      </c>
      <c r="AO59" s="59">
        <f t="shared" si="6"/>
        <v>0</v>
      </c>
      <c r="AP59" s="59">
        <f t="shared" si="7"/>
        <v>0</v>
      </c>
      <c r="AQ59" s="59">
        <f t="shared" si="8"/>
        <v>0</v>
      </c>
    </row>
    <row r="60" spans="1:43">
      <c r="A60" s="57" t="s">
        <v>621</v>
      </c>
      <c r="H60" s="57" t="s">
        <v>622</v>
      </c>
      <c r="I60" s="58">
        <v>31559.94</v>
      </c>
      <c r="J60" s="58">
        <v>18194.38</v>
      </c>
      <c r="K60" s="58">
        <v>14763.15</v>
      </c>
      <c r="L60" s="68">
        <v>34991.17</v>
      </c>
      <c r="M60" s="69">
        <v>0</v>
      </c>
      <c r="N60" s="69">
        <f>AxTable13[[#This Row],[avr-24]]</f>
        <v>0</v>
      </c>
      <c r="O60" s="69">
        <f>AxTable13[[#This Row],[mai-24]]</f>
        <v>0</v>
      </c>
      <c r="P60" s="69">
        <f>AxTable13[[#This Row],[juin-24]]</f>
        <v>0</v>
      </c>
      <c r="Q60" s="69">
        <f>AxTable13[[#This Row],[juil-24]]</f>
        <v>0</v>
      </c>
      <c r="R60" s="69">
        <f>AxTable13[[#This Row],[août-24]]</f>
        <v>0</v>
      </c>
      <c r="S60" s="69">
        <f>AxTable13[[#This Row],[sept-24]]</f>
        <v>0</v>
      </c>
      <c r="T60" s="69">
        <f>AxTable13[[#This Row],[oct-24]]</f>
        <v>0</v>
      </c>
      <c r="U60" s="69">
        <f>AxTable13[[#This Row],[nov-24]]</f>
        <v>0</v>
      </c>
      <c r="W60" s="60" t="str">
        <f>AxTable13[[#This Row],[MainAccount]]&amp;AxTable13[[#This Row],[BrandGroup]]&amp;AxTable13[[#This Row],[Channel]]&amp;AxTable13[[#This Row],[CostCenter]]&amp;AxTable13[[#This Row],[Department]]</f>
        <v>437160</v>
      </c>
      <c r="Z60" s="59">
        <f>AxTable13[[#This Row],[avr-24]]-AxTable13[[#This Row],[Solde cumulé]]</f>
        <v>-34991.17</v>
      </c>
      <c r="AA60" s="59">
        <f>AxTable13[[#This Row],[mai-24]]-AxTable13[[#This Row],[avr-24]]</f>
        <v>0</v>
      </c>
      <c r="AB60" s="59">
        <f>AxTable13[[#This Row],[juin-24]]-AxTable13[[#This Row],[mai-24]]</f>
        <v>0</v>
      </c>
      <c r="AC60" s="59">
        <f>AxTable13[[#This Row],[juil-24]]-AxTable13[[#This Row],[juin-24]]</f>
        <v>0</v>
      </c>
      <c r="AD60" s="59">
        <f>AxTable13[[#This Row],[août-24]]-AxTable13[[#This Row],[juil-24]]</f>
        <v>0</v>
      </c>
      <c r="AE60" s="59">
        <f>AxTable13[[#This Row],[sept-24]]-AxTable13[[#This Row],[août-24]]</f>
        <v>0</v>
      </c>
      <c r="AF60" s="59">
        <f>AxTable13[[#This Row],[oct-24]]-AxTable13[[#This Row],[sept-24]]</f>
        <v>0</v>
      </c>
      <c r="AG60" s="59">
        <f>AxTable13[[#This Row],[nov-24]]-AxTable13[[#This Row],[oct-24]]</f>
        <v>0</v>
      </c>
      <c r="AH60" s="59">
        <f>AxTable13[[#This Row],[déc-24]]-AxTable13[[#This Row],[nov-24]]</f>
        <v>0</v>
      </c>
      <c r="AJ60" s="59">
        <f t="shared" si="1"/>
        <v>34991.17</v>
      </c>
      <c r="AK60" s="59">
        <f t="shared" si="2"/>
        <v>0</v>
      </c>
      <c r="AL60" s="59">
        <f t="shared" si="3"/>
        <v>0</v>
      </c>
      <c r="AM60" s="59">
        <f t="shared" si="4"/>
        <v>0</v>
      </c>
      <c r="AN60" s="59">
        <f t="shared" si="5"/>
        <v>0</v>
      </c>
      <c r="AO60" s="59">
        <f t="shared" si="6"/>
        <v>0</v>
      </c>
      <c r="AP60" s="59">
        <f t="shared" si="7"/>
        <v>0</v>
      </c>
      <c r="AQ60" s="59">
        <f t="shared" si="8"/>
        <v>0</v>
      </c>
    </row>
    <row r="61" spans="1:43">
      <c r="A61" s="57" t="s">
        <v>623</v>
      </c>
      <c r="H61" s="57" t="s">
        <v>624</v>
      </c>
      <c r="I61" s="58">
        <v>-45913.41</v>
      </c>
      <c r="J61" s="58">
        <v>67038.179999999993</v>
      </c>
      <c r="K61" s="58">
        <v>14884.24</v>
      </c>
      <c r="L61" s="68">
        <v>6240.53</v>
      </c>
      <c r="M61" s="69"/>
      <c r="N61" s="69">
        <v>0</v>
      </c>
      <c r="O61" s="69">
        <v>0</v>
      </c>
      <c r="P61" s="69">
        <v>0</v>
      </c>
      <c r="Q61" s="69">
        <v>0</v>
      </c>
      <c r="R61" s="69">
        <v>0</v>
      </c>
      <c r="S61" s="69">
        <v>0</v>
      </c>
      <c r="T61" s="69">
        <v>0</v>
      </c>
      <c r="U61" s="69">
        <v>0</v>
      </c>
      <c r="W61" s="60" t="str">
        <f>AxTable13[[#This Row],[MainAccount]]&amp;AxTable13[[#This Row],[BrandGroup]]&amp;AxTable13[[#This Row],[Channel]]&amp;AxTable13[[#This Row],[CostCenter]]&amp;AxTable13[[#This Row],[Department]]</f>
        <v>437170</v>
      </c>
      <c r="Z61" s="59">
        <f>AxTable13[[#This Row],[avr-24]]-AxTable13[[#This Row],[Solde cumulé]]</f>
        <v>-6240.53</v>
      </c>
      <c r="AA61" s="59">
        <f>AxTable13[[#This Row],[mai-24]]-AxTable13[[#This Row],[avr-24]]</f>
        <v>0</v>
      </c>
      <c r="AB61" s="59">
        <f>AxTable13[[#This Row],[juin-24]]-AxTable13[[#This Row],[mai-24]]</f>
        <v>0</v>
      </c>
      <c r="AC61" s="59">
        <f>AxTable13[[#This Row],[juil-24]]-AxTable13[[#This Row],[juin-24]]</f>
        <v>0</v>
      </c>
      <c r="AD61" s="59">
        <f>AxTable13[[#This Row],[août-24]]-AxTable13[[#This Row],[juil-24]]</f>
        <v>0</v>
      </c>
      <c r="AE61" s="59">
        <f>AxTable13[[#This Row],[sept-24]]-AxTable13[[#This Row],[août-24]]</f>
        <v>0</v>
      </c>
      <c r="AF61" s="59">
        <f>AxTable13[[#This Row],[oct-24]]-AxTable13[[#This Row],[sept-24]]</f>
        <v>0</v>
      </c>
      <c r="AG61" s="59">
        <f>AxTable13[[#This Row],[nov-24]]-AxTable13[[#This Row],[oct-24]]</f>
        <v>0</v>
      </c>
      <c r="AH61" s="59">
        <f>AxTable13[[#This Row],[déc-24]]-AxTable13[[#This Row],[nov-24]]</f>
        <v>0</v>
      </c>
      <c r="AJ61" s="59">
        <f t="shared" si="1"/>
        <v>6240.53</v>
      </c>
      <c r="AK61" s="59">
        <f t="shared" si="2"/>
        <v>0</v>
      </c>
      <c r="AL61" s="59">
        <f t="shared" si="3"/>
        <v>0</v>
      </c>
      <c r="AM61" s="59">
        <f t="shared" si="4"/>
        <v>0</v>
      </c>
      <c r="AN61" s="59">
        <f t="shared" si="5"/>
        <v>0</v>
      </c>
      <c r="AO61" s="59">
        <f t="shared" si="6"/>
        <v>0</v>
      </c>
      <c r="AP61" s="59">
        <f t="shared" si="7"/>
        <v>0</v>
      </c>
      <c r="AQ61" s="59">
        <f t="shared" si="8"/>
        <v>0</v>
      </c>
    </row>
    <row r="62" spans="1:43">
      <c r="A62" s="57" t="s">
        <v>625</v>
      </c>
      <c r="H62" s="57" t="s">
        <v>626</v>
      </c>
      <c r="I62" s="58">
        <v>-2189.2199999999998</v>
      </c>
      <c r="J62" s="58">
        <v>127.32</v>
      </c>
      <c r="K62" s="58">
        <v>513.96</v>
      </c>
      <c r="L62" s="68">
        <v>-2575.86</v>
      </c>
      <c r="M62" s="69">
        <v>0</v>
      </c>
      <c r="N62" s="69">
        <f>AxTable13[[#This Row],[avr-24]]</f>
        <v>0</v>
      </c>
      <c r="O62" s="69">
        <f>AxTable13[[#This Row],[mai-24]]</f>
        <v>0</v>
      </c>
      <c r="P62" s="69">
        <f>AxTable13[[#This Row],[juin-24]]</f>
        <v>0</v>
      </c>
      <c r="Q62" s="69">
        <f>AxTable13[[#This Row],[juil-24]]</f>
        <v>0</v>
      </c>
      <c r="R62" s="69">
        <f>AxTable13[[#This Row],[août-24]]</f>
        <v>0</v>
      </c>
      <c r="S62" s="69">
        <f>AxTable13[[#This Row],[sept-24]]</f>
        <v>0</v>
      </c>
      <c r="T62" s="69">
        <f>AxTable13[[#This Row],[oct-24]]</f>
        <v>0</v>
      </c>
      <c r="U62" s="69">
        <f>AxTable13[[#This Row],[nov-24]]</f>
        <v>0</v>
      </c>
      <c r="W62" s="60" t="str">
        <f>AxTable13[[#This Row],[MainAccount]]&amp;AxTable13[[#This Row],[BrandGroup]]&amp;AxTable13[[#This Row],[Channel]]&amp;AxTable13[[#This Row],[CostCenter]]&amp;AxTable13[[#This Row],[Department]]</f>
        <v>437180</v>
      </c>
      <c r="Z62" s="59">
        <f>AxTable13[[#This Row],[avr-24]]-AxTable13[[#This Row],[Solde cumulé]]</f>
        <v>2575.86</v>
      </c>
      <c r="AA62" s="59">
        <f>AxTable13[[#This Row],[mai-24]]-AxTable13[[#This Row],[avr-24]]</f>
        <v>0</v>
      </c>
      <c r="AB62" s="59">
        <f>AxTable13[[#This Row],[juin-24]]-AxTable13[[#This Row],[mai-24]]</f>
        <v>0</v>
      </c>
      <c r="AC62" s="59">
        <f>AxTable13[[#This Row],[juil-24]]-AxTable13[[#This Row],[juin-24]]</f>
        <v>0</v>
      </c>
      <c r="AD62" s="59">
        <f>AxTable13[[#This Row],[août-24]]-AxTable13[[#This Row],[juil-24]]</f>
        <v>0</v>
      </c>
      <c r="AE62" s="59">
        <f>AxTable13[[#This Row],[sept-24]]-AxTable13[[#This Row],[août-24]]</f>
        <v>0</v>
      </c>
      <c r="AF62" s="59">
        <f>AxTable13[[#This Row],[oct-24]]-AxTable13[[#This Row],[sept-24]]</f>
        <v>0</v>
      </c>
      <c r="AG62" s="59">
        <f>AxTable13[[#This Row],[nov-24]]-AxTable13[[#This Row],[oct-24]]</f>
        <v>0</v>
      </c>
      <c r="AH62" s="59">
        <f>AxTable13[[#This Row],[déc-24]]-AxTable13[[#This Row],[nov-24]]</f>
        <v>0</v>
      </c>
      <c r="AJ62" s="59">
        <f t="shared" si="1"/>
        <v>-2575.86</v>
      </c>
      <c r="AK62" s="59">
        <f t="shared" si="2"/>
        <v>0</v>
      </c>
      <c r="AL62" s="59">
        <f t="shared" si="3"/>
        <v>0</v>
      </c>
      <c r="AM62" s="59">
        <f t="shared" si="4"/>
        <v>0</v>
      </c>
      <c r="AN62" s="59">
        <f t="shared" si="5"/>
        <v>0</v>
      </c>
      <c r="AO62" s="59">
        <f t="shared" si="6"/>
        <v>0</v>
      </c>
      <c r="AP62" s="59">
        <f t="shared" si="7"/>
        <v>0</v>
      </c>
      <c r="AQ62" s="59">
        <f t="shared" si="8"/>
        <v>0</v>
      </c>
    </row>
    <row r="63" spans="1:43">
      <c r="A63" s="57" t="s">
        <v>627</v>
      </c>
      <c r="H63" s="57" t="s">
        <v>628</v>
      </c>
      <c r="I63" s="58">
        <v>-42763.86</v>
      </c>
      <c r="J63" s="58">
        <v>236500.14</v>
      </c>
      <c r="K63" s="58">
        <v>247075.44</v>
      </c>
      <c r="L63" s="58">
        <v>-53339.16</v>
      </c>
      <c r="M63" s="59">
        <f>AxTable13[[#This Row],[Solde cumulé]]</f>
        <v>-53339.16</v>
      </c>
      <c r="N63" s="59">
        <f>AxTable13[[#This Row],[avr-24]]</f>
        <v>-53339.16</v>
      </c>
      <c r="O63" s="59">
        <f>AxTable13[[#This Row],[mai-24]]</f>
        <v>-53339.16</v>
      </c>
      <c r="P63" s="59">
        <f>AxTable13[[#This Row],[juin-24]]</f>
        <v>-53339.16</v>
      </c>
      <c r="Q63" s="59">
        <f>AxTable13[[#This Row],[juil-24]]</f>
        <v>-53339.16</v>
      </c>
      <c r="R63" s="59">
        <f>AxTable13[[#This Row],[août-24]]</f>
        <v>-53339.16</v>
      </c>
      <c r="S63" s="59">
        <f>AxTable13[[#This Row],[sept-24]]</f>
        <v>-53339.16</v>
      </c>
      <c r="T63" s="59">
        <f>AxTable13[[#This Row],[oct-24]]</f>
        <v>-53339.16</v>
      </c>
      <c r="U63" s="59">
        <f>AxTable13[[#This Row],[nov-24]]</f>
        <v>-53339.16</v>
      </c>
      <c r="V63" s="59"/>
      <c r="W63" s="60" t="str">
        <f>AxTable13[[#This Row],[MainAccount]]&amp;AxTable13[[#This Row],[BrandGroup]]&amp;AxTable13[[#This Row],[Channel]]&amp;AxTable13[[#This Row],[CostCenter]]&amp;AxTable13[[#This Row],[Department]]</f>
        <v>438200</v>
      </c>
      <c r="Z63" s="59">
        <f>AxTable13[[#This Row],[avr-24]]-AxTable13[[#This Row],[Solde cumulé]]</f>
        <v>0</v>
      </c>
      <c r="AA63" s="59">
        <f>AxTable13[[#This Row],[mai-24]]-AxTable13[[#This Row],[avr-24]]</f>
        <v>0</v>
      </c>
      <c r="AB63" s="59">
        <f>AxTable13[[#This Row],[juin-24]]-AxTable13[[#This Row],[mai-24]]</f>
        <v>0</v>
      </c>
      <c r="AC63" s="59">
        <f>AxTable13[[#This Row],[juil-24]]-AxTable13[[#This Row],[juin-24]]</f>
        <v>0</v>
      </c>
      <c r="AD63" s="59">
        <f>AxTable13[[#This Row],[août-24]]-AxTable13[[#This Row],[juil-24]]</f>
        <v>0</v>
      </c>
      <c r="AE63" s="59">
        <f>AxTable13[[#This Row],[sept-24]]-AxTable13[[#This Row],[août-24]]</f>
        <v>0</v>
      </c>
      <c r="AF63" s="59">
        <f>AxTable13[[#This Row],[oct-24]]-AxTable13[[#This Row],[sept-24]]</f>
        <v>0</v>
      </c>
      <c r="AG63" s="59">
        <f>AxTable13[[#This Row],[nov-24]]-AxTable13[[#This Row],[oct-24]]</f>
        <v>0</v>
      </c>
      <c r="AH63" s="59">
        <f>AxTable13[[#This Row],[déc-24]]-AxTable13[[#This Row],[nov-24]]</f>
        <v>0</v>
      </c>
      <c r="AJ63" s="59">
        <f t="shared" si="1"/>
        <v>0</v>
      </c>
      <c r="AK63" s="59">
        <f t="shared" si="2"/>
        <v>0</v>
      </c>
      <c r="AL63" s="59">
        <f t="shared" si="3"/>
        <v>0</v>
      </c>
      <c r="AM63" s="59">
        <f t="shared" si="4"/>
        <v>0</v>
      </c>
      <c r="AN63" s="59">
        <f t="shared" si="5"/>
        <v>0</v>
      </c>
      <c r="AO63" s="59">
        <f t="shared" si="6"/>
        <v>0</v>
      </c>
      <c r="AP63" s="59">
        <f t="shared" si="7"/>
        <v>0</v>
      </c>
      <c r="AQ63" s="59">
        <f t="shared" si="8"/>
        <v>0</v>
      </c>
    </row>
    <row r="64" spans="1:43">
      <c r="A64" s="57" t="s">
        <v>629</v>
      </c>
      <c r="H64" s="57" t="s">
        <v>630</v>
      </c>
      <c r="I64" s="58">
        <v>-28371.919999999998</v>
      </c>
      <c r="J64" s="58">
        <v>252619.02</v>
      </c>
      <c r="K64" s="58">
        <v>297521.12</v>
      </c>
      <c r="L64" s="68">
        <v>-73274.02</v>
      </c>
      <c r="M64" s="59">
        <v>0</v>
      </c>
      <c r="N64" s="59">
        <f>+AxTable13[[#This Row],[avr-24]]</f>
        <v>0</v>
      </c>
      <c r="O64" s="59">
        <f>+AxTable13[[#This Row],[mai-24]]</f>
        <v>0</v>
      </c>
      <c r="P64" s="59">
        <f>+AxTable13[[#This Row],[juin-24]]</f>
        <v>0</v>
      </c>
      <c r="Q64" s="59">
        <f>+AxTable13[[#This Row],[juil-24]]</f>
        <v>0</v>
      </c>
      <c r="R64" s="59">
        <f>+AxTable13[[#This Row],[août-24]]</f>
        <v>0</v>
      </c>
      <c r="S64" s="59">
        <f>+AxTable13[[#This Row],[sept-24]]</f>
        <v>0</v>
      </c>
      <c r="T64" s="59">
        <f>+AxTable13[[#This Row],[oct-24]]</f>
        <v>0</v>
      </c>
      <c r="U64" s="59">
        <f>+AxTable13[[#This Row],[nov-24]]</f>
        <v>0</v>
      </c>
      <c r="W64" s="60" t="str">
        <f>AxTable13[[#This Row],[MainAccount]]&amp;AxTable13[[#This Row],[BrandGroup]]&amp;AxTable13[[#This Row],[Channel]]&amp;AxTable13[[#This Row],[CostCenter]]&amp;AxTable13[[#This Row],[Department]]</f>
        <v>438600</v>
      </c>
      <c r="Z64" s="59">
        <f>AxTable13[[#This Row],[avr-24]]-AxTable13[[#This Row],[Solde cumulé]]</f>
        <v>73274.02</v>
      </c>
      <c r="AA64" s="59">
        <f>AxTable13[[#This Row],[mai-24]]-AxTable13[[#This Row],[avr-24]]</f>
        <v>0</v>
      </c>
      <c r="AB64" s="59">
        <f>AxTable13[[#This Row],[juin-24]]-AxTable13[[#This Row],[mai-24]]</f>
        <v>0</v>
      </c>
      <c r="AC64" s="59">
        <f>AxTable13[[#This Row],[juil-24]]-AxTable13[[#This Row],[juin-24]]</f>
        <v>0</v>
      </c>
      <c r="AD64" s="59">
        <f>AxTable13[[#This Row],[août-24]]-AxTable13[[#This Row],[juil-24]]</f>
        <v>0</v>
      </c>
      <c r="AE64" s="59">
        <f>AxTable13[[#This Row],[sept-24]]-AxTable13[[#This Row],[août-24]]</f>
        <v>0</v>
      </c>
      <c r="AF64" s="59">
        <f>AxTable13[[#This Row],[oct-24]]-AxTable13[[#This Row],[sept-24]]</f>
        <v>0</v>
      </c>
      <c r="AG64" s="59">
        <f>AxTable13[[#This Row],[nov-24]]-AxTable13[[#This Row],[oct-24]]</f>
        <v>0</v>
      </c>
      <c r="AH64" s="59">
        <f>AxTable13[[#This Row],[déc-24]]-AxTable13[[#This Row],[nov-24]]</f>
        <v>0</v>
      </c>
      <c r="AJ64" s="59">
        <f t="shared" si="1"/>
        <v>-73274.02</v>
      </c>
      <c r="AK64" s="59">
        <f t="shared" si="2"/>
        <v>0</v>
      </c>
      <c r="AL64" s="59">
        <f t="shared" si="3"/>
        <v>0</v>
      </c>
      <c r="AM64" s="59">
        <f t="shared" si="4"/>
        <v>0</v>
      </c>
      <c r="AN64" s="59">
        <f t="shared" si="5"/>
        <v>0</v>
      </c>
      <c r="AO64" s="59">
        <f t="shared" si="6"/>
        <v>0</v>
      </c>
      <c r="AP64" s="59">
        <f t="shared" si="7"/>
        <v>0</v>
      </c>
      <c r="AQ64" s="59">
        <f t="shared" si="8"/>
        <v>0</v>
      </c>
    </row>
    <row r="65" spans="1:43" s="196" customFormat="1">
      <c r="A65" s="193" t="s">
        <v>631</v>
      </c>
      <c r="B65" s="193"/>
      <c r="C65" s="193"/>
      <c r="D65" s="193"/>
      <c r="E65" s="193"/>
      <c r="F65" s="193"/>
      <c r="G65" s="193"/>
      <c r="H65" s="193" t="s">
        <v>632</v>
      </c>
      <c r="I65" s="194">
        <v>631423</v>
      </c>
      <c r="J65" s="194">
        <v>210474</v>
      </c>
      <c r="K65" s="194">
        <v>0</v>
      </c>
      <c r="L65" s="194">
        <v>841897</v>
      </c>
      <c r="M65" s="195">
        <f>AxTable13[[#This Row],[Solde cumulé]]</f>
        <v>841897</v>
      </c>
      <c r="N65" s="195">
        <f>AxTable13[[#This Row],[avr-24]]</f>
        <v>841897</v>
      </c>
      <c r="O65" s="195">
        <f>AxTable13[[#This Row],[mai-24]]</f>
        <v>841897</v>
      </c>
      <c r="P65" s="195">
        <f>AxTable13[[#This Row],[juin-24]]</f>
        <v>841897</v>
      </c>
      <c r="Q65" s="195">
        <f>AxTable13[[#This Row],[juil-24]]</f>
        <v>841897</v>
      </c>
      <c r="R65" s="195">
        <f>AxTable13[[#This Row],[août-24]]</f>
        <v>841897</v>
      </c>
      <c r="S65" s="195">
        <f>AxTable13[[#This Row],[sept-24]]</f>
        <v>841897</v>
      </c>
      <c r="T65" s="195">
        <f>AxTable13[[#This Row],[oct-24]]</f>
        <v>841897</v>
      </c>
      <c r="U65" s="195">
        <f>AxTable13[[#This Row],[nov-24]]</f>
        <v>841897</v>
      </c>
      <c r="W65" s="197" t="str">
        <f>AxTable13[[#This Row],[MainAccount]]&amp;AxTable13[[#This Row],[BrandGroup]]&amp;AxTable13[[#This Row],[Channel]]&amp;AxTable13[[#This Row],[CostCenter]]&amp;AxTable13[[#This Row],[Department]]</f>
        <v>444000</v>
      </c>
      <c r="Z65" s="195">
        <f>AxTable13[[#This Row],[avr-24]]-AxTable13[[#This Row],[Solde cumulé]]</f>
        <v>0</v>
      </c>
      <c r="AA65" s="195">
        <f>AxTable13[[#This Row],[mai-24]]-AxTable13[[#This Row],[avr-24]]</f>
        <v>0</v>
      </c>
      <c r="AB65" s="195">
        <f>AxTable13[[#This Row],[juin-24]]-AxTable13[[#This Row],[mai-24]]</f>
        <v>0</v>
      </c>
      <c r="AC65" s="195">
        <f>AxTable13[[#This Row],[juil-24]]-AxTable13[[#This Row],[juin-24]]</f>
        <v>0</v>
      </c>
      <c r="AD65" s="195">
        <f>AxTable13[[#This Row],[août-24]]-AxTable13[[#This Row],[juil-24]]</f>
        <v>0</v>
      </c>
      <c r="AE65" s="195">
        <f>AxTable13[[#This Row],[sept-24]]-AxTable13[[#This Row],[août-24]]</f>
        <v>0</v>
      </c>
      <c r="AF65" s="195">
        <f>AxTable13[[#This Row],[oct-24]]-AxTable13[[#This Row],[sept-24]]</f>
        <v>0</v>
      </c>
      <c r="AG65" s="195">
        <f>AxTable13[[#This Row],[nov-24]]-AxTable13[[#This Row],[oct-24]]</f>
        <v>0</v>
      </c>
      <c r="AH65" s="195">
        <f>AxTable13[[#This Row],[déc-24]]-AxTable13[[#This Row],[nov-24]]</f>
        <v>0</v>
      </c>
      <c r="AJ65" s="59">
        <f t="shared" si="1"/>
        <v>0</v>
      </c>
      <c r="AK65" s="59">
        <f t="shared" si="2"/>
        <v>0</v>
      </c>
      <c r="AL65" s="59">
        <f t="shared" si="3"/>
        <v>0</v>
      </c>
      <c r="AM65" s="59">
        <f t="shared" si="4"/>
        <v>0</v>
      </c>
      <c r="AN65" s="59">
        <f t="shared" si="5"/>
        <v>0</v>
      </c>
      <c r="AO65" s="59">
        <f t="shared" si="6"/>
        <v>0</v>
      </c>
      <c r="AP65" s="59">
        <f t="shared" si="7"/>
        <v>0</v>
      </c>
      <c r="AQ65" s="59">
        <f t="shared" si="8"/>
        <v>0</v>
      </c>
    </row>
    <row r="66" spans="1:43">
      <c r="A66" s="57" t="s">
        <v>633</v>
      </c>
      <c r="H66" s="57" t="s">
        <v>634</v>
      </c>
      <c r="I66" s="58">
        <v>-18933.46</v>
      </c>
      <c r="J66" s="58">
        <v>39036.78</v>
      </c>
      <c r="K66" s="58">
        <v>27546.07</v>
      </c>
      <c r="L66" s="58">
        <v>-7442.75</v>
      </c>
      <c r="M66" s="59">
        <f>AxTable13[[#This Row],[Solde cumulé]]</f>
        <v>-7442.75</v>
      </c>
      <c r="N66" s="59">
        <f>AxTable13[[#This Row],[avr-24]]</f>
        <v>-7442.75</v>
      </c>
      <c r="O66" s="59">
        <f>AxTable13[[#This Row],[mai-24]]</f>
        <v>-7442.75</v>
      </c>
      <c r="P66" s="59">
        <f>AxTable13[[#This Row],[juin-24]]</f>
        <v>-7442.75</v>
      </c>
      <c r="Q66" s="59">
        <f>AxTable13[[#This Row],[juil-24]]</f>
        <v>-7442.75</v>
      </c>
      <c r="R66" s="59">
        <f>AxTable13[[#This Row],[août-24]]</f>
        <v>-7442.75</v>
      </c>
      <c r="S66" s="59">
        <f>AxTable13[[#This Row],[sept-24]]</f>
        <v>-7442.75</v>
      </c>
      <c r="T66" s="59">
        <f>AxTable13[[#This Row],[oct-24]]</f>
        <v>-7442.75</v>
      </c>
      <c r="U66" s="59">
        <f>AxTable13[[#This Row],[nov-24]]</f>
        <v>-7442.75</v>
      </c>
      <c r="W66" s="60" t="str">
        <f>AxTable13[[#This Row],[MainAccount]]&amp;AxTable13[[#This Row],[BrandGroup]]&amp;AxTable13[[#This Row],[Channel]]&amp;AxTable13[[#This Row],[CostCenter]]&amp;AxTable13[[#This Row],[Department]]</f>
        <v>444200</v>
      </c>
      <c r="Z66" s="59">
        <f>AxTable13[[#This Row],[avr-24]]-AxTable13[[#This Row],[Solde cumulé]]</f>
        <v>0</v>
      </c>
      <c r="AA66" s="59">
        <f>AxTable13[[#This Row],[mai-24]]-AxTable13[[#This Row],[avr-24]]</f>
        <v>0</v>
      </c>
      <c r="AB66" s="59">
        <f>AxTable13[[#This Row],[juin-24]]-AxTable13[[#This Row],[mai-24]]</f>
        <v>0</v>
      </c>
      <c r="AC66" s="59">
        <f>AxTable13[[#This Row],[juil-24]]-AxTable13[[#This Row],[juin-24]]</f>
        <v>0</v>
      </c>
      <c r="AD66" s="59">
        <f>AxTable13[[#This Row],[août-24]]-AxTable13[[#This Row],[juil-24]]</f>
        <v>0</v>
      </c>
      <c r="AE66" s="59">
        <f>AxTable13[[#This Row],[sept-24]]-AxTable13[[#This Row],[août-24]]</f>
        <v>0</v>
      </c>
      <c r="AF66" s="59">
        <f>AxTable13[[#This Row],[oct-24]]-AxTable13[[#This Row],[sept-24]]</f>
        <v>0</v>
      </c>
      <c r="AG66" s="59">
        <f>AxTable13[[#This Row],[nov-24]]-AxTable13[[#This Row],[oct-24]]</f>
        <v>0</v>
      </c>
      <c r="AH66" s="59">
        <f>AxTable13[[#This Row],[déc-24]]-AxTable13[[#This Row],[nov-24]]</f>
        <v>0</v>
      </c>
      <c r="AJ66" s="59">
        <f t="shared" si="1"/>
        <v>0</v>
      </c>
      <c r="AK66" s="59">
        <f t="shared" si="2"/>
        <v>0</v>
      </c>
      <c r="AL66" s="59">
        <f t="shared" si="3"/>
        <v>0</v>
      </c>
      <c r="AM66" s="59">
        <f t="shared" si="4"/>
        <v>0</v>
      </c>
      <c r="AN66" s="59">
        <f t="shared" si="5"/>
        <v>0</v>
      </c>
      <c r="AO66" s="59">
        <f t="shared" si="6"/>
        <v>0</v>
      </c>
      <c r="AP66" s="59">
        <f t="shared" si="7"/>
        <v>0</v>
      </c>
      <c r="AQ66" s="59">
        <f t="shared" si="8"/>
        <v>0</v>
      </c>
    </row>
    <row r="67" spans="1:43">
      <c r="A67" s="57" t="s">
        <v>635</v>
      </c>
      <c r="H67" s="57" t="s">
        <v>636</v>
      </c>
      <c r="I67" s="58">
        <v>0</v>
      </c>
      <c r="J67" s="58">
        <v>0</v>
      </c>
      <c r="K67" s="58">
        <v>0</v>
      </c>
      <c r="L67" s="58">
        <v>0</v>
      </c>
      <c r="M67" s="59">
        <f>AxTable13[[#This Row],[Solde cumulé]]</f>
        <v>0</v>
      </c>
      <c r="N67" s="59">
        <f>AxTable13[[#This Row],[avr-24]]</f>
        <v>0</v>
      </c>
      <c r="O67" s="59">
        <f>AxTable13[[#This Row],[mai-24]]</f>
        <v>0</v>
      </c>
      <c r="P67" s="59">
        <f>AxTable13[[#This Row],[juin-24]]</f>
        <v>0</v>
      </c>
      <c r="Q67" s="59">
        <f>AxTable13[[#This Row],[juil-24]]</f>
        <v>0</v>
      </c>
      <c r="R67" s="59">
        <f>AxTable13[[#This Row],[août-24]]</f>
        <v>0</v>
      </c>
      <c r="S67" s="59">
        <f>AxTable13[[#This Row],[sept-24]]</f>
        <v>0</v>
      </c>
      <c r="T67" s="59">
        <f>AxTable13[[#This Row],[oct-24]]</f>
        <v>0</v>
      </c>
      <c r="U67" s="59">
        <f>AxTable13[[#This Row],[nov-24]]</f>
        <v>0</v>
      </c>
      <c r="W67" s="60" t="str">
        <f>AxTable13[[#This Row],[MainAccount]]&amp;AxTable13[[#This Row],[BrandGroup]]&amp;AxTable13[[#This Row],[Channel]]&amp;AxTable13[[#This Row],[CostCenter]]&amp;AxTable13[[#This Row],[Department]]</f>
        <v>444600</v>
      </c>
      <c r="Z67" s="59">
        <f>AxTable13[[#This Row],[avr-24]]-AxTable13[[#This Row],[Solde cumulé]]</f>
        <v>0</v>
      </c>
      <c r="AA67" s="59">
        <f>AxTable13[[#This Row],[mai-24]]-AxTable13[[#This Row],[avr-24]]</f>
        <v>0</v>
      </c>
      <c r="AB67" s="59">
        <f>AxTable13[[#This Row],[juin-24]]-AxTable13[[#This Row],[mai-24]]</f>
        <v>0</v>
      </c>
      <c r="AC67" s="59">
        <f>AxTable13[[#This Row],[juil-24]]-AxTable13[[#This Row],[juin-24]]</f>
        <v>0</v>
      </c>
      <c r="AD67" s="59">
        <f>AxTable13[[#This Row],[août-24]]-AxTable13[[#This Row],[juil-24]]</f>
        <v>0</v>
      </c>
      <c r="AE67" s="59">
        <f>AxTable13[[#This Row],[sept-24]]-AxTable13[[#This Row],[août-24]]</f>
        <v>0</v>
      </c>
      <c r="AF67" s="59">
        <f>AxTable13[[#This Row],[oct-24]]-AxTable13[[#This Row],[sept-24]]</f>
        <v>0</v>
      </c>
      <c r="AG67" s="59">
        <f>AxTable13[[#This Row],[nov-24]]-AxTable13[[#This Row],[oct-24]]</f>
        <v>0</v>
      </c>
      <c r="AH67" s="59">
        <f>AxTable13[[#This Row],[déc-24]]-AxTable13[[#This Row],[nov-24]]</f>
        <v>0</v>
      </c>
      <c r="AJ67" s="59">
        <f t="shared" ref="AJ67:AJ130" si="18">AA67-Z67</f>
        <v>0</v>
      </c>
      <c r="AK67" s="59">
        <f t="shared" ref="AK67:AK130" si="19">AB67-AA67</f>
        <v>0</v>
      </c>
      <c r="AL67" s="59">
        <f t="shared" ref="AL67:AL130" si="20">AC67-AB67</f>
        <v>0</v>
      </c>
      <c r="AM67" s="59">
        <f t="shared" ref="AM67:AM130" si="21">AD67-AC67</f>
        <v>0</v>
      </c>
      <c r="AN67" s="59">
        <f t="shared" ref="AN67:AN130" si="22">AE67-AD67</f>
        <v>0</v>
      </c>
      <c r="AO67" s="59">
        <f t="shared" ref="AO67:AO130" si="23">AF67-AE67</f>
        <v>0</v>
      </c>
      <c r="AP67" s="59">
        <f t="shared" ref="AP67:AP130" si="24">AG67-AF67</f>
        <v>0</v>
      </c>
      <c r="AQ67" s="59">
        <f t="shared" ref="AQ67:AQ130" si="25">AH67-AG67</f>
        <v>0</v>
      </c>
    </row>
    <row r="68" spans="1:43">
      <c r="A68" s="57" t="s">
        <v>637</v>
      </c>
      <c r="H68" s="57" t="s">
        <v>638</v>
      </c>
      <c r="I68" s="58">
        <v>0</v>
      </c>
      <c r="J68" s="58">
        <v>62478.04</v>
      </c>
      <c r="K68" s="58">
        <v>42100.22</v>
      </c>
      <c r="L68" s="58">
        <v>20377.82</v>
      </c>
      <c r="M68" s="59">
        <f>AxTable13[[#This Row],[Solde cumulé]]</f>
        <v>20377.82</v>
      </c>
      <c r="N68" s="59">
        <f>AxTable13[[#This Row],[avr-24]]</f>
        <v>20377.82</v>
      </c>
      <c r="O68" s="59">
        <f>AxTable13[[#This Row],[mai-24]]</f>
        <v>20377.82</v>
      </c>
      <c r="P68" s="59">
        <f>AxTable13[[#This Row],[juin-24]]</f>
        <v>20377.82</v>
      </c>
      <c r="Q68" s="59">
        <f>AxTable13[[#This Row],[juil-24]]</f>
        <v>20377.82</v>
      </c>
      <c r="R68" s="59">
        <f>AxTable13[[#This Row],[août-24]]</f>
        <v>20377.82</v>
      </c>
      <c r="S68" s="59">
        <f>AxTable13[[#This Row],[sept-24]]</f>
        <v>20377.82</v>
      </c>
      <c r="T68" s="59">
        <f>AxTable13[[#This Row],[oct-24]]</f>
        <v>20377.82</v>
      </c>
      <c r="U68" s="59">
        <f>AxTable13[[#This Row],[nov-24]]</f>
        <v>20377.82</v>
      </c>
      <c r="W68" s="60" t="str">
        <f>AxTable13[[#This Row],[MainAccount]]&amp;AxTable13[[#This Row],[BrandGroup]]&amp;AxTable13[[#This Row],[Channel]]&amp;AxTable13[[#This Row],[CostCenter]]&amp;AxTable13[[#This Row],[Department]]</f>
        <v>445220</v>
      </c>
      <c r="Z68" s="59">
        <f>AxTable13[[#This Row],[avr-24]]-AxTable13[[#This Row],[Solde cumulé]]</f>
        <v>0</v>
      </c>
      <c r="AA68" s="59">
        <f>AxTable13[[#This Row],[mai-24]]-AxTable13[[#This Row],[avr-24]]</f>
        <v>0</v>
      </c>
      <c r="AB68" s="59">
        <f>AxTable13[[#This Row],[juin-24]]-AxTable13[[#This Row],[mai-24]]</f>
        <v>0</v>
      </c>
      <c r="AC68" s="59">
        <f>AxTable13[[#This Row],[juil-24]]-AxTable13[[#This Row],[juin-24]]</f>
        <v>0</v>
      </c>
      <c r="AD68" s="59">
        <f>AxTable13[[#This Row],[août-24]]-AxTable13[[#This Row],[juil-24]]</f>
        <v>0</v>
      </c>
      <c r="AE68" s="59">
        <f>AxTable13[[#This Row],[sept-24]]-AxTable13[[#This Row],[août-24]]</f>
        <v>0</v>
      </c>
      <c r="AF68" s="59">
        <f>AxTable13[[#This Row],[oct-24]]-AxTable13[[#This Row],[sept-24]]</f>
        <v>0</v>
      </c>
      <c r="AG68" s="59">
        <f>AxTable13[[#This Row],[nov-24]]-AxTable13[[#This Row],[oct-24]]</f>
        <v>0</v>
      </c>
      <c r="AH68" s="59">
        <f>AxTable13[[#This Row],[déc-24]]-AxTable13[[#This Row],[nov-24]]</f>
        <v>0</v>
      </c>
      <c r="AJ68" s="59">
        <f t="shared" si="18"/>
        <v>0</v>
      </c>
      <c r="AK68" s="59">
        <f t="shared" si="19"/>
        <v>0</v>
      </c>
      <c r="AL68" s="59">
        <f t="shared" si="20"/>
        <v>0</v>
      </c>
      <c r="AM68" s="59">
        <f t="shared" si="21"/>
        <v>0</v>
      </c>
      <c r="AN68" s="59">
        <f t="shared" si="22"/>
        <v>0</v>
      </c>
      <c r="AO68" s="59">
        <f t="shared" si="23"/>
        <v>0</v>
      </c>
      <c r="AP68" s="59">
        <f t="shared" si="24"/>
        <v>0</v>
      </c>
      <c r="AQ68" s="59">
        <f t="shared" si="25"/>
        <v>0</v>
      </c>
    </row>
    <row r="69" spans="1:43">
      <c r="A69" s="57" t="s">
        <v>639</v>
      </c>
      <c r="H69" s="57" t="s">
        <v>640</v>
      </c>
      <c r="I69" s="58">
        <v>0</v>
      </c>
      <c r="J69" s="58">
        <v>42100.22</v>
      </c>
      <c r="K69" s="58">
        <v>62478.04</v>
      </c>
      <c r="L69" s="58">
        <v>-20377.82</v>
      </c>
      <c r="M69" s="59">
        <f>AxTable13[[#This Row],[Solde cumulé]]</f>
        <v>-20377.82</v>
      </c>
      <c r="N69" s="59">
        <f>AxTable13[[#This Row],[avr-24]]</f>
        <v>-20377.82</v>
      </c>
      <c r="O69" s="59">
        <f>AxTable13[[#This Row],[mai-24]]</f>
        <v>-20377.82</v>
      </c>
      <c r="P69" s="59">
        <f>AxTable13[[#This Row],[juin-24]]</f>
        <v>-20377.82</v>
      </c>
      <c r="Q69" s="59">
        <f>AxTable13[[#This Row],[juil-24]]</f>
        <v>-20377.82</v>
      </c>
      <c r="R69" s="59">
        <f>AxTable13[[#This Row],[août-24]]</f>
        <v>-20377.82</v>
      </c>
      <c r="S69" s="59">
        <f>AxTable13[[#This Row],[sept-24]]</f>
        <v>-20377.82</v>
      </c>
      <c r="T69" s="59">
        <f>AxTable13[[#This Row],[oct-24]]</f>
        <v>-20377.82</v>
      </c>
      <c r="U69" s="59">
        <f>AxTable13[[#This Row],[nov-24]]</f>
        <v>-20377.82</v>
      </c>
      <c r="W69" s="60" t="str">
        <f>AxTable13[[#This Row],[MainAccount]]&amp;AxTable13[[#This Row],[BrandGroup]]&amp;AxTable13[[#This Row],[Channel]]&amp;AxTable13[[#This Row],[CostCenter]]&amp;AxTable13[[#This Row],[Department]]</f>
        <v>445230</v>
      </c>
      <c r="Z69" s="59">
        <f>AxTable13[[#This Row],[avr-24]]-AxTable13[[#This Row],[Solde cumulé]]</f>
        <v>0</v>
      </c>
      <c r="AA69" s="59">
        <f>AxTable13[[#This Row],[mai-24]]-AxTable13[[#This Row],[avr-24]]</f>
        <v>0</v>
      </c>
      <c r="AB69" s="59">
        <f>AxTable13[[#This Row],[juin-24]]-AxTable13[[#This Row],[mai-24]]</f>
        <v>0</v>
      </c>
      <c r="AC69" s="59">
        <f>AxTable13[[#This Row],[juil-24]]-AxTable13[[#This Row],[juin-24]]</f>
        <v>0</v>
      </c>
      <c r="AD69" s="59">
        <f>AxTable13[[#This Row],[août-24]]-AxTable13[[#This Row],[juil-24]]</f>
        <v>0</v>
      </c>
      <c r="AE69" s="59">
        <f>AxTable13[[#This Row],[sept-24]]-AxTable13[[#This Row],[août-24]]</f>
        <v>0</v>
      </c>
      <c r="AF69" s="59">
        <f>AxTable13[[#This Row],[oct-24]]-AxTable13[[#This Row],[sept-24]]</f>
        <v>0</v>
      </c>
      <c r="AG69" s="59">
        <f>AxTable13[[#This Row],[nov-24]]-AxTable13[[#This Row],[oct-24]]</f>
        <v>0</v>
      </c>
      <c r="AH69" s="59">
        <f>AxTable13[[#This Row],[déc-24]]-AxTable13[[#This Row],[nov-24]]</f>
        <v>0</v>
      </c>
      <c r="AJ69" s="59">
        <f t="shared" si="18"/>
        <v>0</v>
      </c>
      <c r="AK69" s="59">
        <f t="shared" si="19"/>
        <v>0</v>
      </c>
      <c r="AL69" s="59">
        <f t="shared" si="20"/>
        <v>0</v>
      </c>
      <c r="AM69" s="59">
        <f t="shared" si="21"/>
        <v>0</v>
      </c>
      <c r="AN69" s="59">
        <f t="shared" si="22"/>
        <v>0</v>
      </c>
      <c r="AO69" s="59">
        <f t="shared" si="23"/>
        <v>0</v>
      </c>
      <c r="AP69" s="59">
        <f t="shared" si="24"/>
        <v>0</v>
      </c>
      <c r="AQ69" s="59">
        <f t="shared" si="25"/>
        <v>0</v>
      </c>
    </row>
    <row r="70" spans="1:43">
      <c r="A70" s="57" t="s">
        <v>641</v>
      </c>
      <c r="H70" s="57" t="s">
        <v>642</v>
      </c>
      <c r="I70" s="58">
        <v>-18193.95</v>
      </c>
      <c r="J70" s="58">
        <v>108797.33</v>
      </c>
      <c r="K70" s="58">
        <v>101009.83</v>
      </c>
      <c r="L70" s="58">
        <v>-10406.450000000001</v>
      </c>
      <c r="M70" s="155">
        <f>AxTable13[[#This Row],[Solde cumulé]]</f>
        <v>-10406.450000000001</v>
      </c>
      <c r="N70" s="155">
        <f>AxTable13[[#This Row],[avr-24]]</f>
        <v>-10406.450000000001</v>
      </c>
      <c r="O70" s="155">
        <f>AxTable13[[#This Row],[mai-24]]</f>
        <v>-10406.450000000001</v>
      </c>
      <c r="P70" s="155">
        <f>AxTable13[[#This Row],[juin-24]]</f>
        <v>-10406.450000000001</v>
      </c>
      <c r="Q70" s="155">
        <f>AxTable13[[#This Row],[juil-24]]</f>
        <v>-10406.450000000001</v>
      </c>
      <c r="R70" s="155">
        <f>AxTable13[[#This Row],[août-24]]</f>
        <v>-10406.450000000001</v>
      </c>
      <c r="S70" s="155">
        <f>AxTable13[[#This Row],[sept-24]]</f>
        <v>-10406.450000000001</v>
      </c>
      <c r="T70" s="155">
        <f>AxTable13[[#This Row],[oct-24]]</f>
        <v>-10406.450000000001</v>
      </c>
      <c r="U70" s="155">
        <f>AxTable13[[#This Row],[nov-24]]</f>
        <v>-10406.450000000001</v>
      </c>
      <c r="W70" s="60" t="str">
        <f>AxTable13[[#This Row],[MainAccount]]&amp;AxTable13[[#This Row],[BrandGroup]]&amp;AxTable13[[#This Row],[Channel]]&amp;AxTable13[[#This Row],[CostCenter]]&amp;AxTable13[[#This Row],[Department]]</f>
        <v>445620</v>
      </c>
      <c r="Z70" s="59">
        <f>AxTable13[[#This Row],[avr-24]]-AxTable13[[#This Row],[Solde cumulé]]</f>
        <v>0</v>
      </c>
      <c r="AA70" s="59">
        <f>AxTable13[[#This Row],[mai-24]]-AxTable13[[#This Row],[avr-24]]</f>
        <v>0</v>
      </c>
      <c r="AB70" s="59">
        <f>AxTable13[[#This Row],[juin-24]]-AxTable13[[#This Row],[mai-24]]</f>
        <v>0</v>
      </c>
      <c r="AC70" s="59">
        <f>AxTable13[[#This Row],[juil-24]]-AxTable13[[#This Row],[juin-24]]</f>
        <v>0</v>
      </c>
      <c r="AD70" s="59">
        <f>AxTable13[[#This Row],[août-24]]-AxTable13[[#This Row],[juil-24]]</f>
        <v>0</v>
      </c>
      <c r="AE70" s="59">
        <f>AxTable13[[#This Row],[sept-24]]-AxTable13[[#This Row],[août-24]]</f>
        <v>0</v>
      </c>
      <c r="AF70" s="59">
        <f>AxTable13[[#This Row],[oct-24]]-AxTable13[[#This Row],[sept-24]]</f>
        <v>0</v>
      </c>
      <c r="AG70" s="59">
        <f>AxTable13[[#This Row],[nov-24]]-AxTable13[[#This Row],[oct-24]]</f>
        <v>0</v>
      </c>
      <c r="AH70" s="59">
        <f>AxTable13[[#This Row],[déc-24]]-AxTable13[[#This Row],[nov-24]]</f>
        <v>0</v>
      </c>
      <c r="AJ70" s="59">
        <f t="shared" si="18"/>
        <v>0</v>
      </c>
      <c r="AK70" s="59">
        <f t="shared" si="19"/>
        <v>0</v>
      </c>
      <c r="AL70" s="59">
        <f t="shared" si="20"/>
        <v>0</v>
      </c>
      <c r="AM70" s="59">
        <f t="shared" si="21"/>
        <v>0</v>
      </c>
      <c r="AN70" s="59">
        <f t="shared" si="22"/>
        <v>0</v>
      </c>
      <c r="AO70" s="59">
        <f t="shared" si="23"/>
        <v>0</v>
      </c>
      <c r="AP70" s="59">
        <f t="shared" si="24"/>
        <v>0</v>
      </c>
      <c r="AQ70" s="59">
        <f t="shared" si="25"/>
        <v>0</v>
      </c>
    </row>
    <row r="71" spans="1:43" ht="14.5">
      <c r="A71" s="57" t="s">
        <v>643</v>
      </c>
      <c r="H71" s="57" t="s">
        <v>644</v>
      </c>
      <c r="I71" s="58">
        <v>2819.92</v>
      </c>
      <c r="J71" s="58">
        <v>1463193.76</v>
      </c>
      <c r="K71" s="58">
        <v>971563.99</v>
      </c>
      <c r="L71" s="58">
        <v>494449.69</v>
      </c>
      <c r="M71" s="237">
        <f>(((AxTable13[[#This Row],[Solde cumulé]]-Z426)))+26356.3366666595</f>
        <v>1205571.171896989</v>
      </c>
      <c r="N71" s="155">
        <f>AxTable13[[#This Row],[avr-24]]-AA426-1666.66</f>
        <v>1688354.8690085073</v>
      </c>
      <c r="O71" s="155">
        <f>AxTable13[[#This Row],[mai-24]]-AB426-1666.66</f>
        <v>2202479.1678872388</v>
      </c>
      <c r="P71" s="155">
        <f>AxTable13[[#This Row],[juin-24]]-AC426-1666.66</f>
        <v>2717508.98540013</v>
      </c>
      <c r="Q71" s="155">
        <f>AxTable13[[#This Row],[juil-24]]-AD426-1666.66</f>
        <v>3239253.1776530039</v>
      </c>
      <c r="R71" s="155">
        <f>AxTable13[[#This Row],[août-24]]-AE426-1666.66</f>
        <v>3887480.8169230474</v>
      </c>
      <c r="S71" s="155">
        <f>AxTable13[[#This Row],[sept-24]]-AF426-1666.66</f>
        <v>4495149.7228680206</v>
      </c>
      <c r="T71" s="285">
        <f>(AxTable13[[#This Row],[oct-24]]-AG426)-4467.58390572503</f>
        <v>5094134.2227862254</v>
      </c>
      <c r="U71" s="285">
        <f>((AxTable13[[#This Row],[nov-24]]-AH426)-(U70-T70))-10381.4490134496</f>
        <v>5749484.4927929025</v>
      </c>
      <c r="W71" s="60" t="str">
        <f>AxTable13[[#This Row],[MainAccount]]&amp;AxTable13[[#This Row],[BrandGroup]]&amp;AxTable13[[#This Row],[Channel]]&amp;AxTable13[[#This Row],[CostCenter]]&amp;AxTable13[[#This Row],[Department]]</f>
        <v>445660</v>
      </c>
      <c r="Z71" s="59">
        <f>AxTable13[[#This Row],[avr-24]]-AxTable13[[#This Row],[Solde cumulé]]</f>
        <v>711121.48189698905</v>
      </c>
      <c r="AA71" s="59">
        <f>AxTable13[[#This Row],[mai-24]]-AxTable13[[#This Row],[avr-24]]</f>
        <v>482783.69711151836</v>
      </c>
      <c r="AB71" s="59">
        <f>AxTable13[[#This Row],[juin-24]]-AxTable13[[#This Row],[mai-24]]</f>
        <v>514124.29887873144</v>
      </c>
      <c r="AC71" s="59">
        <f>AxTable13[[#This Row],[juil-24]]-AxTable13[[#This Row],[juin-24]]</f>
        <v>515029.81751289126</v>
      </c>
      <c r="AD71" s="59">
        <f>AxTable13[[#This Row],[août-24]]-AxTable13[[#This Row],[juil-24]]</f>
        <v>521744.19225287391</v>
      </c>
      <c r="AE71" s="59">
        <f>AxTable13[[#This Row],[sept-24]]-AxTable13[[#This Row],[août-24]]</f>
        <v>648227.63927004347</v>
      </c>
      <c r="AF71" s="59">
        <f>AxTable13[[#This Row],[oct-24]]-AxTable13[[#This Row],[sept-24]]</f>
        <v>607668.90594497323</v>
      </c>
      <c r="AG71" s="59">
        <f>AxTable13[[#This Row],[nov-24]]-AxTable13[[#This Row],[oct-24]]</f>
        <v>598984.49991820473</v>
      </c>
      <c r="AH71" s="59">
        <f>AxTable13[[#This Row],[déc-24]]-AxTable13[[#This Row],[nov-24]]</f>
        <v>655350.27000667714</v>
      </c>
      <c r="AJ71" s="59">
        <f t="shared" si="18"/>
        <v>-228337.78478547069</v>
      </c>
      <c r="AK71" s="59">
        <f t="shared" si="19"/>
        <v>31340.601767213084</v>
      </c>
      <c r="AL71" s="59">
        <f t="shared" si="20"/>
        <v>905.51863415981643</v>
      </c>
      <c r="AM71" s="59">
        <f t="shared" si="21"/>
        <v>6714.3747399826534</v>
      </c>
      <c r="AN71" s="59">
        <f t="shared" si="22"/>
        <v>126483.44701716956</v>
      </c>
      <c r="AO71" s="59">
        <f t="shared" si="23"/>
        <v>-40558.733325070236</v>
      </c>
      <c r="AP71" s="59">
        <f t="shared" si="24"/>
        <v>-8684.4060267684981</v>
      </c>
      <c r="AQ71" s="59">
        <f t="shared" si="25"/>
        <v>56365.770088472404</v>
      </c>
    </row>
    <row r="72" spans="1:43" s="196" customFormat="1">
      <c r="A72" s="193" t="s">
        <v>645</v>
      </c>
      <c r="B72" s="193"/>
      <c r="C72" s="193"/>
      <c r="D72" s="193"/>
      <c r="E72" s="193"/>
      <c r="F72" s="193"/>
      <c r="G72" s="193"/>
      <c r="H72" s="193" t="s">
        <v>646</v>
      </c>
      <c r="I72" s="194">
        <v>14165179.050000001</v>
      </c>
      <c r="J72" s="194">
        <v>941568.06</v>
      </c>
      <c r="K72" s="194">
        <v>0</v>
      </c>
      <c r="L72" s="194">
        <v>15106747.109999999</v>
      </c>
      <c r="M72" s="155">
        <f>AxTable13[[#This Row],[Solde cumulé]]-CFS!G17</f>
        <v>15106747.109999999</v>
      </c>
      <c r="N72" s="155">
        <f>AxTable13[[#This Row],[avr-24]]-CFS!H17</f>
        <v>15106747.109999999</v>
      </c>
      <c r="O72" s="155">
        <f>AxTable13[[#This Row],[mai-24]]-CFS!I17</f>
        <v>15106747.109999999</v>
      </c>
      <c r="P72" s="155">
        <f>AxTable13[[#This Row],[juin-24]]-CFS!J17</f>
        <v>6806747.1099999994</v>
      </c>
      <c r="Q72" s="155">
        <f>AxTable13[[#This Row],[juil-24]]-CFS!K17</f>
        <v>6806747.1099999994</v>
      </c>
      <c r="R72" s="155">
        <f>AxTable13[[#This Row],[août-24]]-CFS!L17</f>
        <v>4306747.1099999994</v>
      </c>
      <c r="S72" s="155">
        <f>AxTable13[[#This Row],[sept-24]]-CFS!M17</f>
        <v>4306747.1099999994</v>
      </c>
      <c r="T72" s="155">
        <f>AxTable13[[#This Row],[oct-24]]-CFS!N17</f>
        <v>4306747.1099999994</v>
      </c>
      <c r="U72" s="155">
        <f>AxTable13[[#This Row],[nov-24]]-CFS!O17</f>
        <v>1806747.1099999994</v>
      </c>
      <c r="W72" s="197" t="str">
        <f>AxTable13[[#This Row],[MainAccount]]&amp;AxTable13[[#This Row],[BrandGroup]]&amp;AxTable13[[#This Row],[Channel]]&amp;AxTable13[[#This Row],[CostCenter]]&amp;AxTable13[[#This Row],[Department]]</f>
        <v>445670</v>
      </c>
      <c r="Z72" s="251">
        <f>AxTable13[[#This Row],[avr-24]]-AxTable13[[#This Row],[Solde cumulé]]</f>
        <v>0</v>
      </c>
      <c r="AA72" s="251">
        <f>AxTable13[[#This Row],[mai-24]]-AxTable13[[#This Row],[avr-24]]</f>
        <v>0</v>
      </c>
      <c r="AB72" s="251">
        <f>AxTable13[[#This Row],[juin-24]]-AxTable13[[#This Row],[mai-24]]</f>
        <v>0</v>
      </c>
      <c r="AC72" s="251">
        <f>AxTable13[[#This Row],[juil-24]]-AxTable13[[#This Row],[juin-24]]</f>
        <v>-8300000</v>
      </c>
      <c r="AD72" s="251">
        <f>AxTable13[[#This Row],[août-24]]-AxTable13[[#This Row],[juil-24]]</f>
        <v>0</v>
      </c>
      <c r="AE72" s="251">
        <f>AxTable13[[#This Row],[sept-24]]-AxTable13[[#This Row],[août-24]]</f>
        <v>-2500000</v>
      </c>
      <c r="AF72" s="251">
        <f>AxTable13[[#This Row],[oct-24]]-AxTable13[[#This Row],[sept-24]]</f>
        <v>0</v>
      </c>
      <c r="AG72" s="251">
        <f>AxTable13[[#This Row],[nov-24]]-AxTable13[[#This Row],[oct-24]]</f>
        <v>0</v>
      </c>
      <c r="AH72" s="251">
        <f>AxTable13[[#This Row],[déc-24]]-AxTable13[[#This Row],[nov-24]]</f>
        <v>-2500000</v>
      </c>
      <c r="AJ72" s="59">
        <f t="shared" si="18"/>
        <v>0</v>
      </c>
      <c r="AK72" s="59">
        <f t="shared" si="19"/>
        <v>0</v>
      </c>
      <c r="AL72" s="59">
        <f t="shared" si="20"/>
        <v>-8300000</v>
      </c>
      <c r="AM72" s="59">
        <f t="shared" si="21"/>
        <v>8300000</v>
      </c>
      <c r="AN72" s="59">
        <f t="shared" si="22"/>
        <v>-2500000</v>
      </c>
      <c r="AO72" s="59">
        <f t="shared" si="23"/>
        <v>2500000</v>
      </c>
      <c r="AP72" s="59">
        <f t="shared" si="24"/>
        <v>0</v>
      </c>
      <c r="AQ72" s="59">
        <f t="shared" si="25"/>
        <v>-2500000</v>
      </c>
    </row>
    <row r="73" spans="1:43">
      <c r="A73" s="57" t="s">
        <v>647</v>
      </c>
      <c r="H73" s="57" t="s">
        <v>648</v>
      </c>
      <c r="I73" s="58">
        <v>153397.23000000001</v>
      </c>
      <c r="J73" s="58">
        <v>445229.23</v>
      </c>
      <c r="K73" s="58">
        <v>474379.41</v>
      </c>
      <c r="L73" s="58">
        <v>124247.05</v>
      </c>
      <c r="M73" s="155">
        <f>AxTable13[[#This Row],[Solde cumulé]]</f>
        <v>124247.05</v>
      </c>
      <c r="N73" s="155">
        <f>AxTable13[[#This Row],[avr-24]]</f>
        <v>124247.05</v>
      </c>
      <c r="O73" s="155">
        <f>AxTable13[[#This Row],[mai-24]]</f>
        <v>124247.05</v>
      </c>
      <c r="P73" s="155">
        <f>AxTable13[[#This Row],[juin-24]]</f>
        <v>124247.05</v>
      </c>
      <c r="Q73" s="155">
        <f>AxTable13[[#This Row],[juil-24]]</f>
        <v>124247.05</v>
      </c>
      <c r="R73" s="155">
        <f>AxTable13[[#This Row],[août-24]]</f>
        <v>124247.05</v>
      </c>
      <c r="S73" s="155">
        <f>AxTable13[[#This Row],[sept-24]]</f>
        <v>124247.05</v>
      </c>
      <c r="T73" s="155">
        <f>AxTable13[[#This Row],[oct-24]]</f>
        <v>124247.05</v>
      </c>
      <c r="U73" s="155">
        <f>AxTable13[[#This Row],[nov-24]]</f>
        <v>124247.05</v>
      </c>
      <c r="W73" s="60" t="str">
        <f>AxTable13[[#This Row],[MainAccount]]&amp;AxTable13[[#This Row],[BrandGroup]]&amp;AxTable13[[#This Row],[Channel]]&amp;AxTable13[[#This Row],[CostCenter]]&amp;AxTable13[[#This Row],[Department]]</f>
        <v>445690</v>
      </c>
      <c r="Z73" s="59">
        <f>AxTable13[[#This Row],[avr-24]]-AxTable13[[#This Row],[Solde cumulé]]</f>
        <v>0</v>
      </c>
      <c r="AA73" s="59">
        <f>AxTable13[[#This Row],[mai-24]]-AxTable13[[#This Row],[avr-24]]</f>
        <v>0</v>
      </c>
      <c r="AB73" s="59">
        <f>AxTable13[[#This Row],[juin-24]]-AxTable13[[#This Row],[mai-24]]</f>
        <v>0</v>
      </c>
      <c r="AC73" s="59">
        <f>AxTable13[[#This Row],[juil-24]]-AxTable13[[#This Row],[juin-24]]</f>
        <v>0</v>
      </c>
      <c r="AD73" s="59">
        <f>AxTable13[[#This Row],[août-24]]-AxTable13[[#This Row],[juil-24]]</f>
        <v>0</v>
      </c>
      <c r="AE73" s="59">
        <f>AxTable13[[#This Row],[sept-24]]-AxTable13[[#This Row],[août-24]]</f>
        <v>0</v>
      </c>
      <c r="AF73" s="59">
        <f>AxTable13[[#This Row],[oct-24]]-AxTable13[[#This Row],[sept-24]]</f>
        <v>0</v>
      </c>
      <c r="AG73" s="59">
        <f>AxTable13[[#This Row],[nov-24]]-AxTable13[[#This Row],[oct-24]]</f>
        <v>0</v>
      </c>
      <c r="AH73" s="59">
        <f>AxTable13[[#This Row],[déc-24]]-AxTable13[[#This Row],[nov-24]]</f>
        <v>0</v>
      </c>
      <c r="AJ73" s="59">
        <f t="shared" si="18"/>
        <v>0</v>
      </c>
      <c r="AK73" s="59">
        <f t="shared" si="19"/>
        <v>0</v>
      </c>
      <c r="AL73" s="59">
        <f t="shared" si="20"/>
        <v>0</v>
      </c>
      <c r="AM73" s="59">
        <f t="shared" si="21"/>
        <v>0</v>
      </c>
      <c r="AN73" s="59">
        <f t="shared" si="22"/>
        <v>0</v>
      </c>
      <c r="AO73" s="59">
        <f t="shared" si="23"/>
        <v>0</v>
      </c>
      <c r="AP73" s="59">
        <f t="shared" si="24"/>
        <v>0</v>
      </c>
      <c r="AQ73" s="59">
        <f t="shared" si="25"/>
        <v>0</v>
      </c>
    </row>
    <row r="74" spans="1:43">
      <c r="A74" s="57" t="s">
        <v>649</v>
      </c>
      <c r="H74" s="57" t="s">
        <v>650</v>
      </c>
      <c r="I74" s="58">
        <v>0</v>
      </c>
      <c r="J74" s="58">
        <v>133.33000000000001</v>
      </c>
      <c r="K74" s="58">
        <v>133.33000000000001</v>
      </c>
      <c r="L74" s="58">
        <v>0</v>
      </c>
      <c r="M74" s="59">
        <f>AxTable13[[#This Row],[Solde cumulé]]</f>
        <v>0</v>
      </c>
      <c r="N74" s="59">
        <f>AxTable13[[#This Row],[avr-24]]</f>
        <v>0</v>
      </c>
      <c r="O74" s="59">
        <f>AxTable13[[#This Row],[mai-24]]</f>
        <v>0</v>
      </c>
      <c r="P74" s="59">
        <f>AxTable13[[#This Row],[juin-24]]</f>
        <v>0</v>
      </c>
      <c r="Q74" s="59">
        <f>AxTable13[[#This Row],[juil-24]]</f>
        <v>0</v>
      </c>
      <c r="R74" s="59">
        <f>AxTable13[[#This Row],[août-24]]</f>
        <v>0</v>
      </c>
      <c r="S74" s="59">
        <f>AxTable13[[#This Row],[sept-24]]</f>
        <v>0</v>
      </c>
      <c r="T74" s="59">
        <f>AxTable13[[#This Row],[oct-24]]</f>
        <v>0</v>
      </c>
      <c r="U74" s="59">
        <f>AxTable13[[#This Row],[nov-24]]</f>
        <v>0</v>
      </c>
      <c r="W74" s="60" t="str">
        <f>AxTable13[[#This Row],[MainAccount]]&amp;AxTable13[[#This Row],[BrandGroup]]&amp;AxTable13[[#This Row],[Channel]]&amp;AxTable13[[#This Row],[CostCenter]]&amp;AxTable13[[#This Row],[Department]]</f>
        <v>445710</v>
      </c>
      <c r="Z74" s="59">
        <f>AxTable13[[#This Row],[avr-24]]-AxTable13[[#This Row],[Solde cumulé]]</f>
        <v>0</v>
      </c>
      <c r="AA74" s="59">
        <f>AxTable13[[#This Row],[mai-24]]-AxTable13[[#This Row],[avr-24]]</f>
        <v>0</v>
      </c>
      <c r="AB74" s="59">
        <f>AxTable13[[#This Row],[juin-24]]-AxTable13[[#This Row],[mai-24]]</f>
        <v>0</v>
      </c>
      <c r="AC74" s="59">
        <f>AxTable13[[#This Row],[juil-24]]-AxTable13[[#This Row],[juin-24]]</f>
        <v>0</v>
      </c>
      <c r="AD74" s="59">
        <f>AxTable13[[#This Row],[août-24]]-AxTable13[[#This Row],[juil-24]]</f>
        <v>0</v>
      </c>
      <c r="AE74" s="59">
        <f>AxTable13[[#This Row],[sept-24]]-AxTable13[[#This Row],[août-24]]</f>
        <v>0</v>
      </c>
      <c r="AF74" s="59">
        <f>AxTable13[[#This Row],[oct-24]]-AxTable13[[#This Row],[sept-24]]</f>
        <v>0</v>
      </c>
      <c r="AG74" s="59">
        <f>AxTable13[[#This Row],[nov-24]]-AxTable13[[#This Row],[oct-24]]</f>
        <v>0</v>
      </c>
      <c r="AH74" s="59">
        <f>AxTable13[[#This Row],[déc-24]]-AxTable13[[#This Row],[nov-24]]</f>
        <v>0</v>
      </c>
      <c r="AJ74" s="59">
        <f t="shared" si="18"/>
        <v>0</v>
      </c>
      <c r="AK74" s="59">
        <f t="shared" si="19"/>
        <v>0</v>
      </c>
      <c r="AL74" s="59">
        <f t="shared" si="20"/>
        <v>0</v>
      </c>
      <c r="AM74" s="59">
        <f t="shared" si="21"/>
        <v>0</v>
      </c>
      <c r="AN74" s="59">
        <f t="shared" si="22"/>
        <v>0</v>
      </c>
      <c r="AO74" s="59">
        <f t="shared" si="23"/>
        <v>0</v>
      </c>
      <c r="AP74" s="59">
        <f t="shared" si="24"/>
        <v>0</v>
      </c>
      <c r="AQ74" s="59">
        <f t="shared" si="25"/>
        <v>0</v>
      </c>
    </row>
    <row r="75" spans="1:43">
      <c r="A75" s="57" t="s">
        <v>651</v>
      </c>
      <c r="H75" s="57" t="s">
        <v>652</v>
      </c>
      <c r="I75" s="58">
        <v>62686.83</v>
      </c>
      <c r="J75" s="58">
        <v>1366978.47</v>
      </c>
      <c r="K75" s="58">
        <v>1227105.8700000001</v>
      </c>
      <c r="L75" s="58">
        <v>202559.43</v>
      </c>
      <c r="M75" s="59">
        <f>AxTable13[[#This Row],[Solde cumulé]]</f>
        <v>202559.43</v>
      </c>
      <c r="N75" s="59">
        <f>AxTable13[[#This Row],[avr-24]]</f>
        <v>202559.43</v>
      </c>
      <c r="O75" s="59">
        <f>AxTable13[[#This Row],[mai-24]]</f>
        <v>202559.43</v>
      </c>
      <c r="P75" s="59">
        <f>AxTable13[[#This Row],[juin-24]]</f>
        <v>202559.43</v>
      </c>
      <c r="Q75" s="59">
        <f>AxTable13[[#This Row],[juil-24]]</f>
        <v>202559.43</v>
      </c>
      <c r="R75" s="59">
        <f>AxTable13[[#This Row],[août-24]]</f>
        <v>202559.43</v>
      </c>
      <c r="S75" s="59">
        <f>AxTable13[[#This Row],[sept-24]]</f>
        <v>202559.43</v>
      </c>
      <c r="T75" s="59">
        <f>AxTable13[[#This Row],[oct-24]]</f>
        <v>202559.43</v>
      </c>
      <c r="U75" s="59">
        <f>AxTable13[[#This Row],[nov-24]]</f>
        <v>202559.43</v>
      </c>
      <c r="W75" s="60" t="str">
        <f>AxTable13[[#This Row],[MainAccount]]&amp;AxTable13[[#This Row],[BrandGroup]]&amp;AxTable13[[#This Row],[Channel]]&amp;AxTable13[[#This Row],[CostCenter]]&amp;AxTable13[[#This Row],[Department]]</f>
        <v>445860</v>
      </c>
      <c r="Z75" s="59">
        <f>AxTable13[[#This Row],[avr-24]]-AxTable13[[#This Row],[Solde cumulé]]</f>
        <v>0</v>
      </c>
      <c r="AA75" s="59">
        <f>AxTable13[[#This Row],[mai-24]]-AxTable13[[#This Row],[avr-24]]</f>
        <v>0</v>
      </c>
      <c r="AB75" s="59">
        <f>AxTable13[[#This Row],[juin-24]]-AxTable13[[#This Row],[mai-24]]</f>
        <v>0</v>
      </c>
      <c r="AC75" s="59">
        <f>AxTable13[[#This Row],[juil-24]]-AxTable13[[#This Row],[juin-24]]</f>
        <v>0</v>
      </c>
      <c r="AD75" s="59">
        <f>AxTable13[[#This Row],[août-24]]-AxTable13[[#This Row],[juil-24]]</f>
        <v>0</v>
      </c>
      <c r="AE75" s="59">
        <f>AxTable13[[#This Row],[sept-24]]-AxTable13[[#This Row],[août-24]]</f>
        <v>0</v>
      </c>
      <c r="AF75" s="59">
        <f>AxTable13[[#This Row],[oct-24]]-AxTable13[[#This Row],[sept-24]]</f>
        <v>0</v>
      </c>
      <c r="AG75" s="59">
        <f>AxTable13[[#This Row],[nov-24]]-AxTable13[[#This Row],[oct-24]]</f>
        <v>0</v>
      </c>
      <c r="AH75" s="59">
        <f>AxTable13[[#This Row],[déc-24]]-AxTable13[[#This Row],[nov-24]]</f>
        <v>0</v>
      </c>
      <c r="AJ75" s="59">
        <f t="shared" si="18"/>
        <v>0</v>
      </c>
      <c r="AK75" s="59">
        <f t="shared" si="19"/>
        <v>0</v>
      </c>
      <c r="AL75" s="59">
        <f t="shared" si="20"/>
        <v>0</v>
      </c>
      <c r="AM75" s="59">
        <f t="shared" si="21"/>
        <v>0</v>
      </c>
      <c r="AN75" s="59">
        <f t="shared" si="22"/>
        <v>0</v>
      </c>
      <c r="AO75" s="59">
        <f t="shared" si="23"/>
        <v>0</v>
      </c>
      <c r="AP75" s="59">
        <f t="shared" si="24"/>
        <v>0</v>
      </c>
      <c r="AQ75" s="59">
        <f t="shared" si="25"/>
        <v>0</v>
      </c>
    </row>
    <row r="76" spans="1:43">
      <c r="A76" s="57" t="s">
        <v>653</v>
      </c>
      <c r="H76" s="57" t="s">
        <v>654</v>
      </c>
      <c r="I76" s="58">
        <v>-16144</v>
      </c>
      <c r="J76" s="58">
        <v>15726</v>
      </c>
      <c r="K76" s="58">
        <v>28495.75</v>
      </c>
      <c r="L76" s="58">
        <v>-28913.75</v>
      </c>
      <c r="M76" s="192">
        <f>AxTable13[[#This Row],[Solde cumulé]]</f>
        <v>-28913.75</v>
      </c>
      <c r="N76" s="192">
        <f>AxTable13[[#This Row],[avr-24]]</f>
        <v>-28913.75</v>
      </c>
      <c r="O76" s="192">
        <f>AxTable13[[#This Row],[mai-24]]</f>
        <v>-28913.75</v>
      </c>
      <c r="P76" s="192">
        <f>AxTable13[[#This Row],[juin-24]]</f>
        <v>-28913.75</v>
      </c>
      <c r="Q76" s="192">
        <f>AxTable13[[#This Row],[juil-24]]</f>
        <v>-28913.75</v>
      </c>
      <c r="R76" s="192">
        <f>AxTable13[[#This Row],[août-24]]</f>
        <v>-28913.75</v>
      </c>
      <c r="S76" s="192">
        <f>AxTable13[[#This Row],[sept-24]]</f>
        <v>-28913.75</v>
      </c>
      <c r="T76" s="192">
        <f>AxTable13[[#This Row],[oct-24]]</f>
        <v>-28913.75</v>
      </c>
      <c r="U76" s="192">
        <f>AxTable13[[#This Row],[nov-24]]</f>
        <v>-28913.75</v>
      </c>
      <c r="W76" s="60" t="str">
        <f>AxTable13[[#This Row],[MainAccount]]&amp;AxTable13[[#This Row],[BrandGroup]]&amp;AxTable13[[#This Row],[Channel]]&amp;AxTable13[[#This Row],[CostCenter]]&amp;AxTable13[[#This Row],[Department]]</f>
        <v>448600</v>
      </c>
      <c r="Z76" s="59">
        <f>AxTable13[[#This Row],[avr-24]]-AxTable13[[#This Row],[Solde cumulé]]</f>
        <v>0</v>
      </c>
      <c r="AA76" s="59">
        <f>AxTable13[[#This Row],[mai-24]]-AxTable13[[#This Row],[avr-24]]</f>
        <v>0</v>
      </c>
      <c r="AB76" s="59">
        <f>AxTable13[[#This Row],[juin-24]]-AxTable13[[#This Row],[mai-24]]</f>
        <v>0</v>
      </c>
      <c r="AC76" s="59">
        <f>AxTable13[[#This Row],[juil-24]]-AxTable13[[#This Row],[juin-24]]</f>
        <v>0</v>
      </c>
      <c r="AD76" s="59">
        <f>AxTable13[[#This Row],[août-24]]-AxTable13[[#This Row],[juil-24]]</f>
        <v>0</v>
      </c>
      <c r="AE76" s="59">
        <f>AxTable13[[#This Row],[sept-24]]-AxTable13[[#This Row],[août-24]]</f>
        <v>0</v>
      </c>
      <c r="AF76" s="59">
        <f>AxTable13[[#This Row],[oct-24]]-AxTable13[[#This Row],[sept-24]]</f>
        <v>0</v>
      </c>
      <c r="AG76" s="59">
        <f>AxTable13[[#This Row],[nov-24]]-AxTable13[[#This Row],[oct-24]]</f>
        <v>0</v>
      </c>
      <c r="AH76" s="59">
        <f>AxTable13[[#This Row],[déc-24]]-AxTable13[[#This Row],[nov-24]]</f>
        <v>0</v>
      </c>
      <c r="AJ76" s="59">
        <f t="shared" si="18"/>
        <v>0</v>
      </c>
      <c r="AK76" s="59">
        <f t="shared" si="19"/>
        <v>0</v>
      </c>
      <c r="AL76" s="59">
        <f t="shared" si="20"/>
        <v>0</v>
      </c>
      <c r="AM76" s="59">
        <f t="shared" si="21"/>
        <v>0</v>
      </c>
      <c r="AN76" s="59">
        <f t="shared" si="22"/>
        <v>0</v>
      </c>
      <c r="AO76" s="59">
        <f t="shared" si="23"/>
        <v>0</v>
      </c>
      <c r="AP76" s="59">
        <f t="shared" si="24"/>
        <v>0</v>
      </c>
      <c r="AQ76" s="59">
        <f t="shared" si="25"/>
        <v>0</v>
      </c>
    </row>
    <row r="77" spans="1:43">
      <c r="A77" s="57" t="s">
        <v>655</v>
      </c>
      <c r="C77" s="57" t="s">
        <v>63</v>
      </c>
      <c r="D77" s="57" t="s">
        <v>64</v>
      </c>
      <c r="H77" s="57" t="s">
        <v>656</v>
      </c>
      <c r="I77" s="58">
        <v>0</v>
      </c>
      <c r="J77" s="58">
        <v>0</v>
      </c>
      <c r="K77" s="58">
        <v>3317465.21</v>
      </c>
      <c r="L77" s="58">
        <v>-3317465.21</v>
      </c>
      <c r="M77" s="59">
        <f>AxTable13[[#This Row],[Solde cumulé]]</f>
        <v>-3317465.21</v>
      </c>
      <c r="N77" s="59">
        <f>AxTable13[[#This Row],[avr-24]]</f>
        <v>-3317465.21</v>
      </c>
      <c r="O77" s="59">
        <f>AxTable13[[#This Row],[mai-24]]</f>
        <v>-3317465.21</v>
      </c>
      <c r="P77" s="59">
        <f>AxTable13[[#This Row],[juin-24]]</f>
        <v>-3317465.21</v>
      </c>
      <c r="Q77" s="59">
        <f>AxTable13[[#This Row],[juil-24]]</f>
        <v>-3317465.21</v>
      </c>
      <c r="R77" s="59">
        <f>AxTable13[[#This Row],[août-24]]</f>
        <v>-3317465.21</v>
      </c>
      <c r="S77" s="59">
        <f>AxTable13[[#This Row],[sept-24]]</f>
        <v>-3317465.21</v>
      </c>
      <c r="T77" s="59">
        <f>AxTable13[[#This Row],[oct-24]]</f>
        <v>-3317465.21</v>
      </c>
      <c r="U77" s="59">
        <f>AxTable13[[#This Row],[nov-24]]</f>
        <v>-3317465.21</v>
      </c>
      <c r="W77" s="60" t="str">
        <f>AxTable13[[#This Row],[MainAccount]]&amp;AxTable13[[#This Row],[BrandGroup]]&amp;AxTable13[[#This Row],[Channel]]&amp;AxTable13[[#This Row],[CostCenter]]&amp;AxTable13[[#This Row],[Department]]</f>
        <v>455100ICO</v>
      </c>
      <c r="Z77" s="59">
        <f>AxTable13[[#This Row],[avr-24]]-AxTable13[[#This Row],[Solde cumulé]]</f>
        <v>0</v>
      </c>
      <c r="AA77" s="59">
        <f>AxTable13[[#This Row],[mai-24]]-AxTable13[[#This Row],[avr-24]]</f>
        <v>0</v>
      </c>
      <c r="AB77" s="59">
        <f>AxTable13[[#This Row],[juin-24]]-AxTable13[[#This Row],[mai-24]]</f>
        <v>0</v>
      </c>
      <c r="AC77" s="59">
        <f>AxTable13[[#This Row],[juil-24]]-AxTable13[[#This Row],[juin-24]]</f>
        <v>0</v>
      </c>
      <c r="AD77" s="59">
        <f>AxTable13[[#This Row],[août-24]]-AxTable13[[#This Row],[juil-24]]</f>
        <v>0</v>
      </c>
      <c r="AE77" s="59">
        <f>AxTable13[[#This Row],[sept-24]]-AxTable13[[#This Row],[août-24]]</f>
        <v>0</v>
      </c>
      <c r="AF77" s="59">
        <f>AxTable13[[#This Row],[oct-24]]-AxTable13[[#This Row],[sept-24]]</f>
        <v>0</v>
      </c>
      <c r="AG77" s="59">
        <f>AxTable13[[#This Row],[nov-24]]-AxTable13[[#This Row],[oct-24]]</f>
        <v>0</v>
      </c>
      <c r="AH77" s="59">
        <f>AxTable13[[#This Row],[déc-24]]-AxTable13[[#This Row],[nov-24]]</f>
        <v>0</v>
      </c>
      <c r="AJ77" s="59">
        <f t="shared" si="18"/>
        <v>0</v>
      </c>
      <c r="AK77" s="59">
        <f t="shared" si="19"/>
        <v>0</v>
      </c>
      <c r="AL77" s="59">
        <f t="shared" si="20"/>
        <v>0</v>
      </c>
      <c r="AM77" s="59">
        <f t="shared" si="21"/>
        <v>0</v>
      </c>
      <c r="AN77" s="59">
        <f t="shared" si="22"/>
        <v>0</v>
      </c>
      <c r="AO77" s="59">
        <f t="shared" si="23"/>
        <v>0</v>
      </c>
      <c r="AP77" s="59">
        <f t="shared" si="24"/>
        <v>0</v>
      </c>
      <c r="AQ77" s="59">
        <f t="shared" si="25"/>
        <v>0</v>
      </c>
    </row>
    <row r="78" spans="1:43">
      <c r="A78" s="57" t="s">
        <v>657</v>
      </c>
      <c r="H78" s="57" t="s">
        <v>658</v>
      </c>
      <c r="I78" s="58">
        <v>2239.71</v>
      </c>
      <c r="J78" s="58">
        <v>1272.8599999999999</v>
      </c>
      <c r="K78" s="58">
        <v>1229.2</v>
      </c>
      <c r="L78" s="58">
        <v>2283.37</v>
      </c>
      <c r="M78" s="59">
        <f>AxTable13[[#This Row],[Solde cumulé]]</f>
        <v>2283.37</v>
      </c>
      <c r="N78" s="59">
        <f>AxTable13[[#This Row],[avr-24]]</f>
        <v>2283.37</v>
      </c>
      <c r="O78" s="59">
        <f>AxTable13[[#This Row],[mai-24]]</f>
        <v>2283.37</v>
      </c>
      <c r="P78" s="59">
        <f>AxTable13[[#This Row],[juin-24]]</f>
        <v>2283.37</v>
      </c>
      <c r="Q78" s="59">
        <f>AxTable13[[#This Row],[juil-24]]</f>
        <v>2283.37</v>
      </c>
      <c r="R78" s="59">
        <f>AxTable13[[#This Row],[août-24]]</f>
        <v>2283.37</v>
      </c>
      <c r="S78" s="59">
        <f>AxTable13[[#This Row],[sept-24]]</f>
        <v>2283.37</v>
      </c>
      <c r="T78" s="59">
        <f>AxTable13[[#This Row],[oct-24]]</f>
        <v>2283.37</v>
      </c>
      <c r="U78" s="59">
        <f>AxTable13[[#This Row],[nov-24]]</f>
        <v>2283.37</v>
      </c>
      <c r="W78" s="60" t="str">
        <f>AxTable13[[#This Row],[MainAccount]]&amp;AxTable13[[#This Row],[BrandGroup]]&amp;AxTable13[[#This Row],[Channel]]&amp;AxTable13[[#This Row],[CostCenter]]&amp;AxTable13[[#This Row],[Department]]</f>
        <v>467300</v>
      </c>
      <c r="Z78" s="59">
        <f>AxTable13[[#This Row],[avr-24]]-AxTable13[[#This Row],[Solde cumulé]]</f>
        <v>0</v>
      </c>
      <c r="AA78" s="59">
        <f>AxTable13[[#This Row],[mai-24]]-AxTable13[[#This Row],[avr-24]]</f>
        <v>0</v>
      </c>
      <c r="AB78" s="59">
        <f>AxTable13[[#This Row],[juin-24]]-AxTable13[[#This Row],[mai-24]]</f>
        <v>0</v>
      </c>
      <c r="AC78" s="59">
        <f>AxTable13[[#This Row],[juil-24]]-AxTable13[[#This Row],[juin-24]]</f>
        <v>0</v>
      </c>
      <c r="AD78" s="59">
        <f>AxTable13[[#This Row],[août-24]]-AxTable13[[#This Row],[juil-24]]</f>
        <v>0</v>
      </c>
      <c r="AE78" s="59">
        <f>AxTable13[[#This Row],[sept-24]]-AxTable13[[#This Row],[août-24]]</f>
        <v>0</v>
      </c>
      <c r="AF78" s="59">
        <f>AxTable13[[#This Row],[oct-24]]-AxTable13[[#This Row],[sept-24]]</f>
        <v>0</v>
      </c>
      <c r="AG78" s="59">
        <f>AxTable13[[#This Row],[nov-24]]-AxTable13[[#This Row],[oct-24]]</f>
        <v>0</v>
      </c>
      <c r="AH78" s="59">
        <f>AxTable13[[#This Row],[déc-24]]-AxTable13[[#This Row],[nov-24]]</f>
        <v>0</v>
      </c>
      <c r="AJ78" s="59">
        <f t="shared" si="18"/>
        <v>0</v>
      </c>
      <c r="AK78" s="59">
        <f t="shared" si="19"/>
        <v>0</v>
      </c>
      <c r="AL78" s="59">
        <f t="shared" si="20"/>
        <v>0</v>
      </c>
      <c r="AM78" s="59">
        <f t="shared" si="21"/>
        <v>0</v>
      </c>
      <c r="AN78" s="59">
        <f t="shared" si="22"/>
        <v>0</v>
      </c>
      <c r="AO78" s="59">
        <f t="shared" si="23"/>
        <v>0</v>
      </c>
      <c r="AP78" s="59">
        <f t="shared" si="24"/>
        <v>0</v>
      </c>
      <c r="AQ78" s="59">
        <f t="shared" si="25"/>
        <v>0</v>
      </c>
    </row>
    <row r="79" spans="1:43">
      <c r="A79" s="57" t="s">
        <v>659</v>
      </c>
      <c r="H79" s="57" t="s">
        <v>660</v>
      </c>
      <c r="I79" s="58">
        <v>48962.3</v>
      </c>
      <c r="J79" s="58">
        <v>176296.21</v>
      </c>
      <c r="K79" s="58">
        <v>169301.85</v>
      </c>
      <c r="L79" s="58">
        <v>55956.66</v>
      </c>
      <c r="M79" s="59">
        <f>AxTable13[[#This Row],[Solde cumulé]]</f>
        <v>55956.66</v>
      </c>
      <c r="N79" s="59">
        <f>AxTable13[[#This Row],[avr-24]]</f>
        <v>55956.66</v>
      </c>
      <c r="O79" s="59">
        <f>AxTable13[[#This Row],[mai-24]]</f>
        <v>55956.66</v>
      </c>
      <c r="P79" s="59">
        <f>AxTable13[[#This Row],[juin-24]]</f>
        <v>55956.66</v>
      </c>
      <c r="Q79" s="59">
        <f>AxTable13[[#This Row],[juil-24]]</f>
        <v>55956.66</v>
      </c>
      <c r="R79" s="59">
        <f>AxTable13[[#This Row],[août-24]]</f>
        <v>55956.66</v>
      </c>
      <c r="S79" s="59">
        <f>AxTable13[[#This Row],[sept-24]]</f>
        <v>55956.66</v>
      </c>
      <c r="T79" s="59">
        <f>AxTable13[[#This Row],[oct-24]]</f>
        <v>55956.66</v>
      </c>
      <c r="U79" s="59">
        <f>AxTable13[[#This Row],[nov-24]]</f>
        <v>55956.66</v>
      </c>
      <c r="W79" s="60" t="str">
        <f>AxTable13[[#This Row],[MainAccount]]&amp;AxTable13[[#This Row],[BrandGroup]]&amp;AxTable13[[#This Row],[Channel]]&amp;AxTable13[[#This Row],[CostCenter]]&amp;AxTable13[[#This Row],[Department]]</f>
        <v>486000</v>
      </c>
      <c r="Z79" s="59">
        <f>AxTable13[[#This Row],[avr-24]]-AxTable13[[#This Row],[Solde cumulé]]</f>
        <v>0</v>
      </c>
      <c r="AA79" s="59">
        <f>AxTable13[[#This Row],[mai-24]]-AxTable13[[#This Row],[avr-24]]</f>
        <v>0</v>
      </c>
      <c r="AB79" s="59">
        <f>AxTable13[[#This Row],[juin-24]]-AxTable13[[#This Row],[mai-24]]</f>
        <v>0</v>
      </c>
      <c r="AC79" s="59">
        <f>AxTable13[[#This Row],[juil-24]]-AxTable13[[#This Row],[juin-24]]</f>
        <v>0</v>
      </c>
      <c r="AD79" s="59">
        <f>AxTable13[[#This Row],[août-24]]-AxTable13[[#This Row],[juil-24]]</f>
        <v>0</v>
      </c>
      <c r="AE79" s="59">
        <f>AxTable13[[#This Row],[sept-24]]-AxTable13[[#This Row],[août-24]]</f>
        <v>0</v>
      </c>
      <c r="AF79" s="59">
        <f>AxTable13[[#This Row],[oct-24]]-AxTable13[[#This Row],[sept-24]]</f>
        <v>0</v>
      </c>
      <c r="AG79" s="59">
        <f>AxTable13[[#This Row],[nov-24]]-AxTable13[[#This Row],[oct-24]]</f>
        <v>0</v>
      </c>
      <c r="AH79" s="59">
        <f>AxTable13[[#This Row],[déc-24]]-AxTable13[[#This Row],[nov-24]]</f>
        <v>0</v>
      </c>
      <c r="AJ79" s="59">
        <f t="shared" si="18"/>
        <v>0</v>
      </c>
      <c r="AK79" s="59">
        <f t="shared" si="19"/>
        <v>0</v>
      </c>
      <c r="AL79" s="59">
        <f t="shared" si="20"/>
        <v>0</v>
      </c>
      <c r="AM79" s="59">
        <f t="shared" si="21"/>
        <v>0</v>
      </c>
      <c r="AN79" s="59">
        <f t="shared" si="22"/>
        <v>0</v>
      </c>
      <c r="AO79" s="59">
        <f t="shared" si="23"/>
        <v>0</v>
      </c>
      <c r="AP79" s="59">
        <f t="shared" si="24"/>
        <v>0</v>
      </c>
      <c r="AQ79" s="59">
        <f t="shared" si="25"/>
        <v>0</v>
      </c>
    </row>
    <row r="80" spans="1:43">
      <c r="A80" s="57" t="s">
        <v>661</v>
      </c>
      <c r="H80" s="57" t="s">
        <v>662</v>
      </c>
      <c r="I80" s="58">
        <v>72534.600000000006</v>
      </c>
      <c r="J80" s="58">
        <v>1520.21</v>
      </c>
      <c r="K80" s="58">
        <v>5165.7700000000004</v>
      </c>
      <c r="L80" s="58">
        <v>68889.039999999994</v>
      </c>
      <c r="M80" s="59">
        <f>AxTable13[[#This Row],[Solde cumulé]]-Z131</f>
        <v>68464.039999999994</v>
      </c>
      <c r="N80" s="59">
        <f>AxTable13[[#This Row],[avr-24]]-AA131</f>
        <v>68039.039999999994</v>
      </c>
      <c r="O80" s="59">
        <f>AxTable13[[#This Row],[mai-24]]-AB131</f>
        <v>67614.039999999994</v>
      </c>
      <c r="P80" s="59">
        <f>AxTable13[[#This Row],[juin-24]]-AC131</f>
        <v>67189.039999999994</v>
      </c>
      <c r="Q80" s="59">
        <f>AxTable13[[#This Row],[juil-24]]-AD131</f>
        <v>66764.039999999994</v>
      </c>
      <c r="R80" s="59">
        <f>AxTable13[[#This Row],[août-24]]-AE131</f>
        <v>66339.039999999994</v>
      </c>
      <c r="S80" s="59">
        <f>AxTable13[[#This Row],[sept-24]]-AF131</f>
        <v>65914.039999999994</v>
      </c>
      <c r="T80" s="59">
        <f>AxTable13[[#This Row],[oct-24]]-AG131</f>
        <v>65489.039999999994</v>
      </c>
      <c r="U80" s="59">
        <f>AxTable13[[#This Row],[nov-24]]-AH131</f>
        <v>65064.039999999994</v>
      </c>
      <c r="V80" s="55" t="s">
        <v>1057</v>
      </c>
      <c r="W80" s="60" t="str">
        <f>AxTable13[[#This Row],[MainAccount]]&amp;AxTable13[[#This Row],[BrandGroup]]&amp;AxTable13[[#This Row],[Channel]]&amp;AxTable13[[#This Row],[CostCenter]]&amp;AxTable13[[#This Row],[Department]]</f>
        <v>512200</v>
      </c>
      <c r="Z80" s="59">
        <f>AxTable13[[#This Row],[avr-24]]-AxTable13[[#This Row],[Solde cumulé]]</f>
        <v>-425</v>
      </c>
      <c r="AA80" s="59">
        <f>AxTable13[[#This Row],[mai-24]]-AxTable13[[#This Row],[avr-24]]</f>
        <v>-425</v>
      </c>
      <c r="AB80" s="59">
        <f>AxTable13[[#This Row],[juin-24]]-AxTable13[[#This Row],[mai-24]]</f>
        <v>-425</v>
      </c>
      <c r="AC80" s="59">
        <f>AxTable13[[#This Row],[juil-24]]-AxTable13[[#This Row],[juin-24]]</f>
        <v>-425</v>
      </c>
      <c r="AD80" s="59">
        <f>AxTable13[[#This Row],[août-24]]-AxTable13[[#This Row],[juil-24]]</f>
        <v>-425</v>
      </c>
      <c r="AE80" s="59">
        <f>AxTable13[[#This Row],[sept-24]]-AxTable13[[#This Row],[août-24]]</f>
        <v>-425</v>
      </c>
      <c r="AF80" s="59">
        <f>AxTable13[[#This Row],[oct-24]]-AxTable13[[#This Row],[sept-24]]</f>
        <v>-425</v>
      </c>
      <c r="AG80" s="59">
        <f>AxTable13[[#This Row],[nov-24]]-AxTable13[[#This Row],[oct-24]]</f>
        <v>-425</v>
      </c>
      <c r="AH80" s="59">
        <f>AxTable13[[#This Row],[déc-24]]-AxTable13[[#This Row],[nov-24]]</f>
        <v>-425</v>
      </c>
      <c r="AJ80" s="59">
        <f t="shared" si="18"/>
        <v>0</v>
      </c>
      <c r="AK80" s="59">
        <f t="shared" si="19"/>
        <v>0</v>
      </c>
      <c r="AL80" s="59">
        <f t="shared" si="20"/>
        <v>0</v>
      </c>
      <c r="AM80" s="59">
        <f t="shared" si="21"/>
        <v>0</v>
      </c>
      <c r="AN80" s="59">
        <f t="shared" si="22"/>
        <v>0</v>
      </c>
      <c r="AO80" s="59">
        <f t="shared" si="23"/>
        <v>0</v>
      </c>
      <c r="AP80" s="59">
        <f t="shared" si="24"/>
        <v>0</v>
      </c>
      <c r="AQ80" s="59">
        <f t="shared" si="25"/>
        <v>0</v>
      </c>
    </row>
    <row r="81" spans="1:43" ht="11.4" customHeight="1">
      <c r="A81" s="57" t="s">
        <v>663</v>
      </c>
      <c r="H81" s="57" t="s">
        <v>664</v>
      </c>
      <c r="I81" s="58">
        <v>2175742.25</v>
      </c>
      <c r="J81" s="58">
        <v>18477275.170000002</v>
      </c>
      <c r="K81" s="58">
        <v>15237871.029999999</v>
      </c>
      <c r="L81" s="58">
        <v>5415146.3899999997</v>
      </c>
      <c r="M81" s="59">
        <f>CFS!G68-M80</f>
        <v>3513373.7320436644</v>
      </c>
      <c r="N81" s="59">
        <f>CFS!H68-N80</f>
        <v>3262798.4025743259</v>
      </c>
      <c r="O81" s="59">
        <f>CFS!I68-O80</f>
        <v>5625494.3691458963</v>
      </c>
      <c r="P81" s="59">
        <f>CFS!J68-P80</f>
        <v>16656029.216194347</v>
      </c>
      <c r="Q81" s="59">
        <f>CFS!K68-Q80</f>
        <v>17863260.557975136</v>
      </c>
      <c r="R81" s="59">
        <f>CFS!L68-R80</f>
        <v>20036423.953343999</v>
      </c>
      <c r="S81" s="59">
        <f>CFS!M68-S80</f>
        <v>19478998.484033011</v>
      </c>
      <c r="T81" s="59">
        <f>CFS!N68-T80</f>
        <v>18330722.010237306</v>
      </c>
      <c r="U81" s="59">
        <f>CFS!O68-U80</f>
        <v>18956988.991810717</v>
      </c>
      <c r="V81" s="55" t="s">
        <v>1057</v>
      </c>
      <c r="W81" s="60" t="str">
        <f>AxTable13[[#This Row],[MainAccount]]&amp;AxTable13[[#This Row],[BrandGroup]]&amp;AxTable13[[#This Row],[Channel]]&amp;AxTable13[[#This Row],[CostCenter]]&amp;AxTable13[[#This Row],[Department]]</f>
        <v>512300</v>
      </c>
      <c r="Z81" s="59">
        <f>AxTable13[[#This Row],[avr-24]]-AxTable13[[#This Row],[Solde cumulé]]</f>
        <v>-1901772.6579563352</v>
      </c>
      <c r="AA81" s="59">
        <f>AxTable13[[#This Row],[mai-24]]-AxTable13[[#This Row],[avr-24]]</f>
        <v>-250575.32946933853</v>
      </c>
      <c r="AB81" s="59">
        <f>AxTable13[[#This Row],[juin-24]]-AxTable13[[#This Row],[mai-24]]</f>
        <v>2362695.9665715704</v>
      </c>
      <c r="AC81" s="59">
        <f>AxTable13[[#This Row],[juil-24]]-AxTable13[[#This Row],[juin-24]]</f>
        <v>11030534.84704845</v>
      </c>
      <c r="AD81" s="59">
        <f>AxTable13[[#This Row],[août-24]]-AxTable13[[#This Row],[juil-24]]</f>
        <v>1207231.3417807892</v>
      </c>
      <c r="AE81" s="59">
        <f>AxTable13[[#This Row],[sept-24]]-AxTable13[[#This Row],[août-24]]</f>
        <v>2173163.3953688629</v>
      </c>
      <c r="AF81" s="59">
        <f>AxTable13[[#This Row],[oct-24]]-AxTable13[[#This Row],[sept-24]]</f>
        <v>-557425.46931098774</v>
      </c>
      <c r="AG81" s="59">
        <f>AxTable13[[#This Row],[nov-24]]-AxTable13[[#This Row],[oct-24]]</f>
        <v>-1148276.4737957045</v>
      </c>
      <c r="AH81" s="59">
        <f>AxTable13[[#This Row],[déc-24]]-AxTable13[[#This Row],[nov-24]]</f>
        <v>626266.98157341033</v>
      </c>
      <c r="AJ81" s="59">
        <f t="shared" si="18"/>
        <v>1651197.3284869967</v>
      </c>
      <c r="AK81" s="59">
        <f t="shared" si="19"/>
        <v>2613271.2960409089</v>
      </c>
      <c r="AL81" s="59">
        <f t="shared" si="20"/>
        <v>8667838.8804768808</v>
      </c>
      <c r="AM81" s="59">
        <f t="shared" si="21"/>
        <v>-9823303.5052676611</v>
      </c>
      <c r="AN81" s="59">
        <f t="shared" si="22"/>
        <v>965932.0535880737</v>
      </c>
      <c r="AO81" s="59">
        <f t="shared" si="23"/>
        <v>-2730588.8646798506</v>
      </c>
      <c r="AP81" s="59">
        <f t="shared" si="24"/>
        <v>-590851.0044847168</v>
      </c>
      <c r="AQ81" s="59">
        <f t="shared" si="25"/>
        <v>1774543.4553691149</v>
      </c>
    </row>
    <row r="82" spans="1:43">
      <c r="A82" s="57" t="s">
        <v>665</v>
      </c>
      <c r="H82" s="57" t="s">
        <v>666</v>
      </c>
      <c r="I82" s="58">
        <v>0</v>
      </c>
      <c r="J82" s="58">
        <v>4507.17</v>
      </c>
      <c r="K82" s="58">
        <v>3236.31</v>
      </c>
      <c r="L82" s="58">
        <v>1270.8599999999999</v>
      </c>
      <c r="M82" s="59">
        <f>AxTable13[[#This Row],[Solde cumulé]]</f>
        <v>1270.8599999999999</v>
      </c>
      <c r="N82" s="59">
        <f>AxTable13[[#This Row],[avr-24]]</f>
        <v>1270.8599999999999</v>
      </c>
      <c r="O82" s="59">
        <f>AxTable13[[#This Row],[mai-24]]</f>
        <v>1270.8599999999999</v>
      </c>
      <c r="P82" s="59">
        <f>AxTable13[[#This Row],[juin-24]]</f>
        <v>1270.8599999999999</v>
      </c>
      <c r="Q82" s="59">
        <f>AxTable13[[#This Row],[juil-24]]</f>
        <v>1270.8599999999999</v>
      </c>
      <c r="R82" s="59">
        <f>AxTable13[[#This Row],[août-24]]</f>
        <v>1270.8599999999999</v>
      </c>
      <c r="S82" s="59">
        <f>AxTable13[[#This Row],[sept-24]]</f>
        <v>1270.8599999999999</v>
      </c>
      <c r="T82" s="59">
        <f>AxTable13[[#This Row],[oct-24]]</f>
        <v>1270.8599999999999</v>
      </c>
      <c r="U82" s="59">
        <f>AxTable13[[#This Row],[nov-24]]</f>
        <v>1270.8599999999999</v>
      </c>
      <c r="W82" s="60" t="str">
        <f>AxTable13[[#This Row],[MainAccount]]&amp;AxTable13[[#This Row],[BrandGroup]]&amp;AxTable13[[#This Row],[Channel]]&amp;AxTable13[[#This Row],[CostCenter]]&amp;AxTable13[[#This Row],[Department]]</f>
        <v>580000</v>
      </c>
      <c r="Z82" s="59">
        <f>AxTable13[[#This Row],[avr-24]]-AxTable13[[#This Row],[Solde cumulé]]</f>
        <v>0</v>
      </c>
      <c r="AA82" s="59">
        <f>AxTable13[[#This Row],[mai-24]]-AxTable13[[#This Row],[avr-24]]</f>
        <v>0</v>
      </c>
      <c r="AB82" s="59">
        <f>AxTable13[[#This Row],[juin-24]]-AxTable13[[#This Row],[mai-24]]</f>
        <v>0</v>
      </c>
      <c r="AC82" s="59">
        <f>AxTable13[[#This Row],[juil-24]]-AxTable13[[#This Row],[juin-24]]</f>
        <v>0</v>
      </c>
      <c r="AD82" s="59">
        <f>AxTable13[[#This Row],[août-24]]-AxTable13[[#This Row],[juil-24]]</f>
        <v>0</v>
      </c>
      <c r="AE82" s="59">
        <f>AxTable13[[#This Row],[sept-24]]-AxTable13[[#This Row],[août-24]]</f>
        <v>0</v>
      </c>
      <c r="AF82" s="59">
        <f>AxTable13[[#This Row],[oct-24]]-AxTable13[[#This Row],[sept-24]]</f>
        <v>0</v>
      </c>
      <c r="AG82" s="59">
        <f>AxTable13[[#This Row],[nov-24]]-AxTable13[[#This Row],[oct-24]]</f>
        <v>0</v>
      </c>
      <c r="AH82" s="59">
        <f>AxTable13[[#This Row],[déc-24]]-AxTable13[[#This Row],[nov-24]]</f>
        <v>0</v>
      </c>
      <c r="AJ82" s="59">
        <f t="shared" si="18"/>
        <v>0</v>
      </c>
      <c r="AK82" s="59">
        <f t="shared" si="19"/>
        <v>0</v>
      </c>
      <c r="AL82" s="59">
        <f t="shared" si="20"/>
        <v>0</v>
      </c>
      <c r="AM82" s="59">
        <f t="shared" si="21"/>
        <v>0</v>
      </c>
      <c r="AN82" s="59">
        <f t="shared" si="22"/>
        <v>0</v>
      </c>
      <c r="AO82" s="59">
        <f t="shared" si="23"/>
        <v>0</v>
      </c>
      <c r="AP82" s="59">
        <f t="shared" si="24"/>
        <v>0</v>
      </c>
      <c r="AQ82" s="59">
        <f t="shared" si="25"/>
        <v>0</v>
      </c>
    </row>
    <row r="83" spans="1:43" s="213" customFormat="1">
      <c r="A83" s="209" t="s">
        <v>80</v>
      </c>
      <c r="B83" s="209" t="s">
        <v>62</v>
      </c>
      <c r="C83" s="209"/>
      <c r="D83" s="209"/>
      <c r="E83" s="209"/>
      <c r="F83" s="209"/>
      <c r="G83" s="209"/>
      <c r="H83" s="209" t="s">
        <v>667</v>
      </c>
      <c r="I83" s="210">
        <v>0</v>
      </c>
      <c r="J83" s="210">
        <v>1578145.98</v>
      </c>
      <c r="K83" s="210">
        <v>789444.74</v>
      </c>
      <c r="L83" s="210">
        <v>788701.24</v>
      </c>
      <c r="M83" s="282">
        <f>AxTable13[[#This Row],[Solde cumulé]]</f>
        <v>788701.24</v>
      </c>
      <c r="N83" s="282">
        <f>AxTable13[[#This Row],[avr-24]]</f>
        <v>788701.24</v>
      </c>
      <c r="O83" s="282">
        <f>AxTable13[[#This Row],[mai-24]]</f>
        <v>788701.24</v>
      </c>
      <c r="P83" s="282">
        <f>AxTable13[[#This Row],[juin-24]]</f>
        <v>788701.24</v>
      </c>
      <c r="Q83" s="282">
        <f>AxTable13[[#This Row],[juil-24]]</f>
        <v>788701.24</v>
      </c>
      <c r="R83" s="282">
        <f>AxTable13[[#This Row],[août-24]]</f>
        <v>788701.24</v>
      </c>
      <c r="S83" s="282">
        <f>AxTable13[[#This Row],[sept-24]]</f>
        <v>788701.24</v>
      </c>
      <c r="T83" s="282">
        <f>AxTable13[[#This Row],[oct-24]]</f>
        <v>788701.24</v>
      </c>
      <c r="U83" s="282">
        <f>AxTable13[[#This Row],[nov-24]]</f>
        <v>788701.24</v>
      </c>
      <c r="V83" s="64" t="s">
        <v>1057</v>
      </c>
      <c r="W83" s="212" t="str">
        <f>AxTable13[[#This Row],[MainAccount]]&amp;AxTable13[[#This Row],[BrandGroup]]&amp;AxTable13[[#This Row],[Channel]]&amp;AxTable13[[#This Row],[CostCenter]]&amp;AxTable13[[#This Row],[Department]]</f>
        <v>601100CRD</v>
      </c>
      <c r="Z83" s="214">
        <f>AxTable13[[#This Row],[avr-24]]-AxTable13[[#This Row],[Solde cumulé]]</f>
        <v>0</v>
      </c>
      <c r="AA83" s="214">
        <f>AxTable13[[#This Row],[mai-24]]-AxTable13[[#This Row],[avr-24]]</f>
        <v>0</v>
      </c>
      <c r="AB83" s="214">
        <f>AxTable13[[#This Row],[juin-24]]-AxTable13[[#This Row],[mai-24]]</f>
        <v>0</v>
      </c>
      <c r="AC83" s="214">
        <f>AxTable13[[#This Row],[juil-24]]-AxTable13[[#This Row],[juin-24]]</f>
        <v>0</v>
      </c>
      <c r="AD83" s="214">
        <f>AxTable13[[#This Row],[août-24]]-AxTable13[[#This Row],[juil-24]]</f>
        <v>0</v>
      </c>
      <c r="AE83" s="214">
        <f>AxTable13[[#This Row],[sept-24]]-AxTable13[[#This Row],[août-24]]</f>
        <v>0</v>
      </c>
      <c r="AF83" s="214">
        <f>AxTable13[[#This Row],[oct-24]]-AxTable13[[#This Row],[sept-24]]</f>
        <v>0</v>
      </c>
      <c r="AG83" s="214">
        <f>AxTable13[[#This Row],[nov-24]]-AxTable13[[#This Row],[oct-24]]</f>
        <v>0</v>
      </c>
      <c r="AH83" s="214">
        <f>AxTable13[[#This Row],[déc-24]]-AxTable13[[#This Row],[nov-24]]</f>
        <v>0</v>
      </c>
      <c r="AJ83" s="214">
        <f t="shared" si="18"/>
        <v>0</v>
      </c>
      <c r="AK83" s="214">
        <f t="shared" si="19"/>
        <v>0</v>
      </c>
      <c r="AL83" s="214">
        <f t="shared" si="20"/>
        <v>0</v>
      </c>
      <c r="AM83" s="214">
        <f t="shared" si="21"/>
        <v>0</v>
      </c>
      <c r="AN83" s="214">
        <f t="shared" si="22"/>
        <v>0</v>
      </c>
      <c r="AO83" s="214">
        <f t="shared" si="23"/>
        <v>0</v>
      </c>
      <c r="AP83" s="214">
        <f t="shared" si="24"/>
        <v>0</v>
      </c>
      <c r="AQ83" s="214">
        <f t="shared" si="25"/>
        <v>0</v>
      </c>
    </row>
    <row r="84" spans="1:43" s="213" customFormat="1">
      <c r="A84" s="209" t="s">
        <v>82</v>
      </c>
      <c r="B84" s="209" t="s">
        <v>62</v>
      </c>
      <c r="C84" s="209"/>
      <c r="D84" s="209"/>
      <c r="E84" s="209"/>
      <c r="F84" s="209"/>
      <c r="G84" s="209"/>
      <c r="H84" s="209" t="s">
        <v>668</v>
      </c>
      <c r="I84" s="210">
        <v>0</v>
      </c>
      <c r="J84" s="210">
        <v>10431524.91</v>
      </c>
      <c r="K84" s="210">
        <v>5045599.3499999996</v>
      </c>
      <c r="L84" s="210">
        <v>5385925.5599999996</v>
      </c>
      <c r="M84" s="211">
        <v>6751979.4495196827</v>
      </c>
      <c r="N84" s="211">
        <v>8053604.6379613345</v>
      </c>
      <c r="O84" s="211">
        <v>9567203.2807818037</v>
      </c>
      <c r="P84" s="211">
        <v>10978994.474092141</v>
      </c>
      <c r="Q84" s="211">
        <v>12517066.826891119</v>
      </c>
      <c r="R84" s="211">
        <v>14627958.362202056</v>
      </c>
      <c r="S84" s="211">
        <v>16268521.589290516</v>
      </c>
      <c r="T84" s="211">
        <v>18105504.123472847</v>
      </c>
      <c r="U84" s="211">
        <v>20155831.286548052</v>
      </c>
      <c r="V84" s="64" t="s">
        <v>1057</v>
      </c>
      <c r="W84" s="212" t="str">
        <f>AxTable13[[#This Row],[MainAccount]]&amp;AxTable13[[#This Row],[BrandGroup]]&amp;AxTable13[[#This Row],[Channel]]&amp;AxTable13[[#This Row],[CostCenter]]&amp;AxTable13[[#This Row],[Department]]</f>
        <v>602100CRD</v>
      </c>
      <c r="Z84" s="215">
        <f>AxTable13[[#This Row],[avr-24]]-AxTable13[[#This Row],[Solde cumulé]]</f>
        <v>1366053.8895196831</v>
      </c>
      <c r="AA84" s="215">
        <f>AxTable13[[#This Row],[mai-24]]-AxTable13[[#This Row],[avr-24]]</f>
        <v>1301625.1884416519</v>
      </c>
      <c r="AB84" s="215">
        <f>AxTable13[[#This Row],[juin-24]]-AxTable13[[#This Row],[mai-24]]</f>
        <v>1513598.6428204691</v>
      </c>
      <c r="AC84" s="215">
        <f>AxTable13[[#This Row],[juil-24]]-AxTable13[[#This Row],[juin-24]]</f>
        <v>1411791.1933103371</v>
      </c>
      <c r="AD84" s="215">
        <f>AxTable13[[#This Row],[août-24]]-AxTable13[[#This Row],[juil-24]]</f>
        <v>1538072.3527989779</v>
      </c>
      <c r="AE84" s="215">
        <f>AxTable13[[#This Row],[sept-24]]-AxTable13[[#This Row],[août-24]]</f>
        <v>2110891.5353109371</v>
      </c>
      <c r="AF84" s="215">
        <f>AxTable13[[#This Row],[oct-24]]-AxTable13[[#This Row],[sept-24]]</f>
        <v>1640563.2270884607</v>
      </c>
      <c r="AG84" s="215">
        <f>AxTable13[[#This Row],[nov-24]]-AxTable13[[#This Row],[oct-24]]</f>
        <v>1836982.5341823306</v>
      </c>
      <c r="AH84" s="215">
        <f>AxTable13[[#This Row],[déc-24]]-AxTable13[[#This Row],[nov-24]]</f>
        <v>2050327.1630752049</v>
      </c>
      <c r="AJ84" s="214">
        <f t="shared" si="18"/>
        <v>-64428.701078031212</v>
      </c>
      <c r="AK84" s="214">
        <f t="shared" si="19"/>
        <v>211973.45437881723</v>
      </c>
      <c r="AL84" s="214">
        <f t="shared" si="20"/>
        <v>-101807.44951013196</v>
      </c>
      <c r="AM84" s="214">
        <f t="shared" si="21"/>
        <v>126281.15948864073</v>
      </c>
      <c r="AN84" s="214">
        <f t="shared" si="22"/>
        <v>572819.18251195922</v>
      </c>
      <c r="AO84" s="214">
        <f t="shared" si="23"/>
        <v>-470328.30822247639</v>
      </c>
      <c r="AP84" s="214">
        <f t="shared" si="24"/>
        <v>196419.30709386989</v>
      </c>
      <c r="AQ84" s="214">
        <f t="shared" si="25"/>
        <v>213344.62889287435</v>
      </c>
    </row>
    <row r="85" spans="1:43" s="213" customFormat="1">
      <c r="A85" s="209" t="s">
        <v>84</v>
      </c>
      <c r="B85" s="209" t="s">
        <v>62</v>
      </c>
      <c r="C85" s="209"/>
      <c r="D85" s="209"/>
      <c r="E85" s="209"/>
      <c r="F85" s="209"/>
      <c r="G85" s="209"/>
      <c r="H85" s="209" t="s">
        <v>669</v>
      </c>
      <c r="I85" s="210">
        <v>0</v>
      </c>
      <c r="J85" s="210">
        <v>196954.18</v>
      </c>
      <c r="K85" s="210">
        <v>98121.7</v>
      </c>
      <c r="L85" s="210">
        <v>98832.48</v>
      </c>
      <c r="M85" s="282">
        <v>98832.48</v>
      </c>
      <c r="N85" s="282">
        <v>98832.48</v>
      </c>
      <c r="O85" s="282">
        <v>98832.48</v>
      </c>
      <c r="P85" s="282">
        <v>98832.48</v>
      </c>
      <c r="Q85" s="282">
        <v>98832.48</v>
      </c>
      <c r="R85" s="282">
        <v>98832.48</v>
      </c>
      <c r="S85" s="282">
        <v>98832.48</v>
      </c>
      <c r="T85" s="282">
        <v>98832.48</v>
      </c>
      <c r="U85" s="282">
        <v>98832.48</v>
      </c>
      <c r="V85" s="64" t="s">
        <v>1057</v>
      </c>
      <c r="W85" s="212" t="str">
        <f>AxTable13[[#This Row],[MainAccount]]&amp;AxTable13[[#This Row],[BrandGroup]]&amp;AxTable13[[#This Row],[Channel]]&amp;AxTable13[[#This Row],[CostCenter]]&amp;AxTable13[[#This Row],[Department]]</f>
        <v>602120CRD</v>
      </c>
      <c r="Z85" s="215">
        <f>AxTable13[[#This Row],[avr-24]]-AxTable13[[#This Row],[Solde cumulé]]</f>
        <v>0</v>
      </c>
      <c r="AA85" s="215">
        <f>AxTable13[[#This Row],[mai-24]]-AxTable13[[#This Row],[avr-24]]</f>
        <v>0</v>
      </c>
      <c r="AB85" s="215">
        <f>AxTable13[[#This Row],[juin-24]]-AxTable13[[#This Row],[mai-24]]</f>
        <v>0</v>
      </c>
      <c r="AC85" s="215">
        <f>AxTable13[[#This Row],[juil-24]]-AxTable13[[#This Row],[juin-24]]</f>
        <v>0</v>
      </c>
      <c r="AD85" s="215">
        <f>AxTable13[[#This Row],[août-24]]-AxTable13[[#This Row],[juil-24]]</f>
        <v>0</v>
      </c>
      <c r="AE85" s="215">
        <f>AxTable13[[#This Row],[sept-24]]-AxTable13[[#This Row],[août-24]]</f>
        <v>0</v>
      </c>
      <c r="AF85" s="215">
        <f>AxTable13[[#This Row],[oct-24]]-AxTable13[[#This Row],[sept-24]]</f>
        <v>0</v>
      </c>
      <c r="AG85" s="215">
        <f>AxTable13[[#This Row],[nov-24]]-AxTable13[[#This Row],[oct-24]]</f>
        <v>0</v>
      </c>
      <c r="AH85" s="215">
        <f>AxTable13[[#This Row],[déc-24]]-AxTable13[[#This Row],[nov-24]]</f>
        <v>0</v>
      </c>
      <c r="AJ85" s="214">
        <f t="shared" si="18"/>
        <v>0</v>
      </c>
      <c r="AK85" s="214">
        <f t="shared" si="19"/>
        <v>0</v>
      </c>
      <c r="AL85" s="214">
        <f t="shared" si="20"/>
        <v>0</v>
      </c>
      <c r="AM85" s="214">
        <f t="shared" si="21"/>
        <v>0</v>
      </c>
      <c r="AN85" s="214">
        <f t="shared" si="22"/>
        <v>0</v>
      </c>
      <c r="AO85" s="214">
        <f t="shared" si="23"/>
        <v>0</v>
      </c>
      <c r="AP85" s="214">
        <f t="shared" si="24"/>
        <v>0</v>
      </c>
      <c r="AQ85" s="214">
        <f t="shared" si="25"/>
        <v>0</v>
      </c>
    </row>
    <row r="86" spans="1:43" s="213" customFormat="1">
      <c r="A86" s="209" t="s">
        <v>86</v>
      </c>
      <c r="B86" s="209" t="s">
        <v>62</v>
      </c>
      <c r="C86" s="209"/>
      <c r="D86" s="209"/>
      <c r="E86" s="209"/>
      <c r="F86" s="209"/>
      <c r="G86" s="209"/>
      <c r="H86" s="209" t="s">
        <v>670</v>
      </c>
      <c r="I86" s="210">
        <v>0</v>
      </c>
      <c r="J86" s="210">
        <v>14318.23</v>
      </c>
      <c r="K86" s="210">
        <v>5335.76</v>
      </c>
      <c r="L86" s="210">
        <v>8982.4699999999993</v>
      </c>
      <c r="M86" s="282">
        <v>8982.4699999999993</v>
      </c>
      <c r="N86" s="282">
        <v>8982.4699999999993</v>
      </c>
      <c r="O86" s="282">
        <v>8982.4699999999993</v>
      </c>
      <c r="P86" s="282">
        <v>8982.4699999999993</v>
      </c>
      <c r="Q86" s="282">
        <v>8982.4699999999993</v>
      </c>
      <c r="R86" s="282">
        <v>8982.4699999999993</v>
      </c>
      <c r="S86" s="282">
        <v>8982.4699999999993</v>
      </c>
      <c r="T86" s="282">
        <v>8982.4699999999993</v>
      </c>
      <c r="U86" s="282">
        <v>8982.4699999999993</v>
      </c>
      <c r="V86" s="64" t="s">
        <v>1057</v>
      </c>
      <c r="W86" s="212" t="str">
        <f>AxTable13[[#This Row],[MainAccount]]&amp;AxTable13[[#This Row],[BrandGroup]]&amp;AxTable13[[#This Row],[Channel]]&amp;AxTable13[[#This Row],[CostCenter]]&amp;AxTable13[[#This Row],[Department]]</f>
        <v>602130CRD</v>
      </c>
      <c r="Z86" s="215">
        <f>AxTable13[[#This Row],[avr-24]]-AxTable13[[#This Row],[Solde cumulé]]</f>
        <v>0</v>
      </c>
      <c r="AA86" s="215">
        <f>AxTable13[[#This Row],[mai-24]]-AxTable13[[#This Row],[avr-24]]</f>
        <v>0</v>
      </c>
      <c r="AB86" s="215">
        <f>AxTable13[[#This Row],[juin-24]]-AxTable13[[#This Row],[mai-24]]</f>
        <v>0</v>
      </c>
      <c r="AC86" s="215">
        <f>AxTable13[[#This Row],[juil-24]]-AxTable13[[#This Row],[juin-24]]</f>
        <v>0</v>
      </c>
      <c r="AD86" s="215">
        <f>AxTable13[[#This Row],[août-24]]-AxTable13[[#This Row],[juil-24]]</f>
        <v>0</v>
      </c>
      <c r="AE86" s="215">
        <f>AxTable13[[#This Row],[sept-24]]-AxTable13[[#This Row],[août-24]]</f>
        <v>0</v>
      </c>
      <c r="AF86" s="215">
        <f>AxTable13[[#This Row],[oct-24]]-AxTable13[[#This Row],[sept-24]]</f>
        <v>0</v>
      </c>
      <c r="AG86" s="215">
        <f>AxTable13[[#This Row],[nov-24]]-AxTable13[[#This Row],[oct-24]]</f>
        <v>0</v>
      </c>
      <c r="AH86" s="215">
        <f>AxTable13[[#This Row],[déc-24]]-AxTable13[[#This Row],[nov-24]]</f>
        <v>0</v>
      </c>
      <c r="AJ86" s="214">
        <f t="shared" si="18"/>
        <v>0</v>
      </c>
      <c r="AK86" s="214">
        <f t="shared" si="19"/>
        <v>0</v>
      </c>
      <c r="AL86" s="214">
        <f t="shared" si="20"/>
        <v>0</v>
      </c>
      <c r="AM86" s="214">
        <f t="shared" si="21"/>
        <v>0</v>
      </c>
      <c r="AN86" s="214">
        <f t="shared" si="22"/>
        <v>0</v>
      </c>
      <c r="AO86" s="214">
        <f t="shared" si="23"/>
        <v>0</v>
      </c>
      <c r="AP86" s="214">
        <f t="shared" si="24"/>
        <v>0</v>
      </c>
      <c r="AQ86" s="214">
        <f t="shared" si="25"/>
        <v>0</v>
      </c>
    </row>
    <row r="87" spans="1:43" s="213" customFormat="1">
      <c r="A87" s="209" t="s">
        <v>88</v>
      </c>
      <c r="B87" s="209" t="s">
        <v>62</v>
      </c>
      <c r="C87" s="209"/>
      <c r="D87" s="209"/>
      <c r="E87" s="209"/>
      <c r="F87" s="209"/>
      <c r="G87" s="209"/>
      <c r="H87" s="209" t="s">
        <v>671</v>
      </c>
      <c r="I87" s="210">
        <v>0</v>
      </c>
      <c r="J87" s="210">
        <v>56513.58</v>
      </c>
      <c r="K87" s="210">
        <v>29135.200000000001</v>
      </c>
      <c r="L87" s="210">
        <v>27378.38</v>
      </c>
      <c r="M87" s="211">
        <v>38200.470795108842</v>
      </c>
      <c r="N87" s="211">
        <v>49863.157347625747</v>
      </c>
      <c r="O87" s="211">
        <v>72910.834925472183</v>
      </c>
      <c r="P87" s="211">
        <v>97296.429037909111</v>
      </c>
      <c r="Q87" s="211">
        <v>115706.59719919608</v>
      </c>
      <c r="R87" s="211">
        <v>131120.49102429589</v>
      </c>
      <c r="S87" s="211">
        <v>144754.18395369925</v>
      </c>
      <c r="T87" s="211">
        <v>156109.92673028028</v>
      </c>
      <c r="U87" s="211">
        <v>166108.37650692734</v>
      </c>
      <c r="V87" s="64" t="s">
        <v>1057</v>
      </c>
      <c r="W87" s="212" t="str">
        <f>AxTable13[[#This Row],[MainAccount]]&amp;AxTable13[[#This Row],[BrandGroup]]&amp;AxTable13[[#This Row],[Channel]]&amp;AxTable13[[#This Row],[CostCenter]]&amp;AxTable13[[#This Row],[Department]]</f>
        <v>602600CRD</v>
      </c>
      <c r="Z87" s="215">
        <f>AxTable13[[#This Row],[avr-24]]-AxTable13[[#This Row],[Solde cumulé]]</f>
        <v>10822.090795108841</v>
      </c>
      <c r="AA87" s="215">
        <f>AxTable13[[#This Row],[mai-24]]-AxTable13[[#This Row],[avr-24]]</f>
        <v>11662.686552516905</v>
      </c>
      <c r="AB87" s="215">
        <f>AxTable13[[#This Row],[juin-24]]-AxTable13[[#This Row],[mai-24]]</f>
        <v>23047.677577846436</v>
      </c>
      <c r="AC87" s="215">
        <f>AxTable13[[#This Row],[juil-24]]-AxTable13[[#This Row],[juin-24]]</f>
        <v>24385.594112436927</v>
      </c>
      <c r="AD87" s="215">
        <f>AxTable13[[#This Row],[août-24]]-AxTable13[[#This Row],[juil-24]]</f>
        <v>18410.168161286972</v>
      </c>
      <c r="AE87" s="215">
        <f>AxTable13[[#This Row],[sept-24]]-AxTable13[[#This Row],[août-24]]</f>
        <v>15413.893825099804</v>
      </c>
      <c r="AF87" s="215">
        <f>AxTable13[[#This Row],[oct-24]]-AxTable13[[#This Row],[sept-24]]</f>
        <v>13633.692929403362</v>
      </c>
      <c r="AG87" s="215">
        <f>AxTable13[[#This Row],[nov-24]]-AxTable13[[#This Row],[oct-24]]</f>
        <v>11355.742776581028</v>
      </c>
      <c r="AH87" s="215">
        <f>AxTable13[[#This Row],[déc-24]]-AxTable13[[#This Row],[nov-24]]</f>
        <v>9998.4497766470595</v>
      </c>
      <c r="AJ87" s="214">
        <f t="shared" si="18"/>
        <v>840.59575740806395</v>
      </c>
      <c r="AK87" s="214">
        <f t="shared" si="19"/>
        <v>11384.991025329531</v>
      </c>
      <c r="AL87" s="214">
        <f t="shared" si="20"/>
        <v>1337.9165345904912</v>
      </c>
      <c r="AM87" s="214">
        <f t="shared" si="21"/>
        <v>-5975.4259511499549</v>
      </c>
      <c r="AN87" s="214">
        <f t="shared" si="22"/>
        <v>-2996.274336187169</v>
      </c>
      <c r="AO87" s="214">
        <f t="shared" si="23"/>
        <v>-1780.2008956964419</v>
      </c>
      <c r="AP87" s="214">
        <f t="shared" si="24"/>
        <v>-2277.9501528223336</v>
      </c>
      <c r="AQ87" s="214">
        <f t="shared" si="25"/>
        <v>-1357.2929999339685</v>
      </c>
    </row>
    <row r="88" spans="1:43" s="213" customFormat="1" ht="12.5" thickBot="1">
      <c r="A88" s="209" t="s">
        <v>90</v>
      </c>
      <c r="B88" s="209" t="s">
        <v>62</v>
      </c>
      <c r="C88" s="209"/>
      <c r="D88" s="209"/>
      <c r="E88" s="209"/>
      <c r="F88" s="209"/>
      <c r="G88" s="209"/>
      <c r="H88" s="209" t="s">
        <v>672</v>
      </c>
      <c r="I88" s="210">
        <v>0</v>
      </c>
      <c r="J88" s="210">
        <v>53761.43</v>
      </c>
      <c r="K88" s="210">
        <v>26288.400000000001</v>
      </c>
      <c r="L88" s="210">
        <v>27473.03</v>
      </c>
      <c r="M88" s="211">
        <v>57659.576859786197</v>
      </c>
      <c r="N88" s="211">
        <v>62930.544238257695</v>
      </c>
      <c r="O88" s="211">
        <v>70236.277598173459</v>
      </c>
      <c r="P88" s="211">
        <v>74500.641345287077</v>
      </c>
      <c r="Q88" s="211">
        <v>78759.695269876029</v>
      </c>
      <c r="R88" s="211">
        <v>80692.36292704464</v>
      </c>
      <c r="S88" s="211">
        <v>84187.393045500954</v>
      </c>
      <c r="T88" s="211">
        <v>87682.347015339663</v>
      </c>
      <c r="U88" s="211">
        <v>91176.061882163267</v>
      </c>
      <c r="V88" s="64" t="s">
        <v>1057</v>
      </c>
      <c r="W88" s="212" t="str">
        <f>AxTable13[[#This Row],[MainAccount]]&amp;AxTable13[[#This Row],[BrandGroup]]&amp;AxTable13[[#This Row],[Channel]]&amp;AxTable13[[#This Row],[CostCenter]]&amp;AxTable13[[#This Row],[Department]]</f>
        <v>602610CRD</v>
      </c>
      <c r="Z88" s="215">
        <f>AxTable13[[#This Row],[avr-24]]-AxTable13[[#This Row],[Solde cumulé]]</f>
        <v>30186.546859786198</v>
      </c>
      <c r="AA88" s="215">
        <f>AxTable13[[#This Row],[mai-24]]-AxTable13[[#This Row],[avr-24]]</f>
        <v>5270.9673784714978</v>
      </c>
      <c r="AB88" s="215">
        <f>AxTable13[[#This Row],[juin-24]]-AxTable13[[#This Row],[mai-24]]</f>
        <v>7305.7333599157646</v>
      </c>
      <c r="AC88" s="215">
        <f>AxTable13[[#This Row],[juil-24]]-AxTable13[[#This Row],[juin-24]]</f>
        <v>4264.3637471136171</v>
      </c>
      <c r="AD88" s="215">
        <f>AxTable13[[#This Row],[août-24]]-AxTable13[[#This Row],[juil-24]]</f>
        <v>4259.0539245889522</v>
      </c>
      <c r="AE88" s="215">
        <f>AxTable13[[#This Row],[sept-24]]-AxTable13[[#This Row],[août-24]]</f>
        <v>1932.6676571686112</v>
      </c>
      <c r="AF88" s="215">
        <f>AxTable13[[#This Row],[oct-24]]-AxTable13[[#This Row],[sept-24]]</f>
        <v>3495.0301184563141</v>
      </c>
      <c r="AG88" s="215">
        <f>AxTable13[[#This Row],[nov-24]]-AxTable13[[#This Row],[oct-24]]</f>
        <v>3494.9539698387089</v>
      </c>
      <c r="AH88" s="215">
        <f>AxTable13[[#This Row],[déc-24]]-AxTable13[[#This Row],[nov-24]]</f>
        <v>3493.7148668236041</v>
      </c>
      <c r="AJ88" s="214">
        <f t="shared" si="18"/>
        <v>-24915.5794813147</v>
      </c>
      <c r="AK88" s="214">
        <f t="shared" si="19"/>
        <v>2034.7659814442668</v>
      </c>
      <c r="AL88" s="214">
        <f t="shared" si="20"/>
        <v>-3041.3696128021475</v>
      </c>
      <c r="AM88" s="214">
        <f t="shared" si="21"/>
        <v>-5.3098225246649235</v>
      </c>
      <c r="AN88" s="214">
        <f t="shared" si="22"/>
        <v>-2326.386267420341</v>
      </c>
      <c r="AO88" s="214">
        <f t="shared" si="23"/>
        <v>1562.3624612877029</v>
      </c>
      <c r="AP88" s="214">
        <f t="shared" si="24"/>
        <v>-7.6148617605213076E-2</v>
      </c>
      <c r="AQ88" s="214">
        <f t="shared" si="25"/>
        <v>-1.2391030151047744</v>
      </c>
    </row>
    <row r="89" spans="1:43" s="218" customFormat="1">
      <c r="A89" s="216" t="s">
        <v>92</v>
      </c>
      <c r="B89" s="216" t="s">
        <v>62</v>
      </c>
      <c r="C89" s="216"/>
      <c r="D89" s="216"/>
      <c r="E89" s="216"/>
      <c r="F89" s="216"/>
      <c r="G89" s="216"/>
      <c r="H89" s="216" t="s">
        <v>673</v>
      </c>
      <c r="I89" s="217">
        <v>0</v>
      </c>
      <c r="J89" s="217">
        <v>1.96</v>
      </c>
      <c r="K89" s="217">
        <v>0</v>
      </c>
      <c r="L89" s="217">
        <v>1.96</v>
      </c>
      <c r="M89" s="282">
        <v>1.96</v>
      </c>
      <c r="N89" s="282">
        <v>1.96</v>
      </c>
      <c r="O89" s="282">
        <v>1.96</v>
      </c>
      <c r="P89" s="282">
        <v>1.96</v>
      </c>
      <c r="Q89" s="282">
        <v>1.96</v>
      </c>
      <c r="R89" s="282">
        <v>1.96</v>
      </c>
      <c r="S89" s="282">
        <v>1.96</v>
      </c>
      <c r="T89" s="282">
        <v>1.96</v>
      </c>
      <c r="U89" s="282">
        <v>1.96</v>
      </c>
      <c r="V89" s="64" t="s">
        <v>1057</v>
      </c>
      <c r="W89" s="219" t="str">
        <f>AxTable13[[#This Row],[MainAccount]]&amp;AxTable13[[#This Row],[BrandGroup]]&amp;AxTable13[[#This Row],[Channel]]&amp;AxTable13[[#This Row],[CostCenter]]&amp;AxTable13[[#This Row],[Department]]</f>
        <v>602630CRD</v>
      </c>
      <c r="Z89" s="224">
        <f>AxTable13[[#This Row],[avr-24]]-AxTable13[[#This Row],[Solde cumulé]]</f>
        <v>0</v>
      </c>
      <c r="AA89" s="220">
        <f>AxTable13[[#This Row],[mai-24]]-AxTable13[[#This Row],[avr-24]]</f>
        <v>0</v>
      </c>
      <c r="AB89" s="220">
        <f>AxTable13[[#This Row],[juin-24]]-AxTable13[[#This Row],[mai-24]]</f>
        <v>0</v>
      </c>
      <c r="AC89" s="220">
        <f>AxTable13[[#This Row],[juil-24]]-AxTable13[[#This Row],[juin-24]]</f>
        <v>0</v>
      </c>
      <c r="AD89" s="220">
        <f>AxTable13[[#This Row],[août-24]]-AxTable13[[#This Row],[juil-24]]</f>
        <v>0</v>
      </c>
      <c r="AE89" s="220">
        <f>AxTable13[[#This Row],[sept-24]]-AxTable13[[#This Row],[août-24]]</f>
        <v>0</v>
      </c>
      <c r="AF89" s="220">
        <f>AxTable13[[#This Row],[oct-24]]-AxTable13[[#This Row],[sept-24]]</f>
        <v>0</v>
      </c>
      <c r="AG89" s="220">
        <f>AxTable13[[#This Row],[nov-24]]-AxTable13[[#This Row],[oct-24]]</f>
        <v>0</v>
      </c>
      <c r="AH89" s="220">
        <f>AxTable13[[#This Row],[déc-24]]-AxTable13[[#This Row],[nov-24]]</f>
        <v>0</v>
      </c>
      <c r="AJ89" s="238">
        <f t="shared" si="18"/>
        <v>0</v>
      </c>
      <c r="AK89" s="238">
        <f t="shared" si="19"/>
        <v>0</v>
      </c>
      <c r="AL89" s="238">
        <f t="shared" si="20"/>
        <v>0</v>
      </c>
      <c r="AM89" s="238">
        <f t="shared" si="21"/>
        <v>0</v>
      </c>
      <c r="AN89" s="238">
        <f t="shared" si="22"/>
        <v>0</v>
      </c>
      <c r="AO89" s="238">
        <f t="shared" si="23"/>
        <v>0</v>
      </c>
      <c r="AP89" s="238">
        <f t="shared" si="24"/>
        <v>0</v>
      </c>
      <c r="AQ89" s="238">
        <f t="shared" si="25"/>
        <v>0</v>
      </c>
    </row>
    <row r="90" spans="1:43" s="218" customFormat="1">
      <c r="A90" s="216" t="s">
        <v>94</v>
      </c>
      <c r="B90" s="216" t="s">
        <v>62</v>
      </c>
      <c r="C90" s="216"/>
      <c r="D90" s="216"/>
      <c r="E90" s="216"/>
      <c r="F90" s="216"/>
      <c r="G90" s="216"/>
      <c r="H90" s="216" t="s">
        <v>674</v>
      </c>
      <c r="I90" s="217">
        <v>0</v>
      </c>
      <c r="J90" s="217">
        <v>397059.48</v>
      </c>
      <c r="K90" s="217">
        <v>1076848.6000000001</v>
      </c>
      <c r="L90" s="217">
        <v>-679789.12</v>
      </c>
      <c r="M90" s="282">
        <v>-679789.12</v>
      </c>
      <c r="N90" s="282">
        <v>-679789.12</v>
      </c>
      <c r="O90" s="282">
        <v>-679789.12</v>
      </c>
      <c r="P90" s="282">
        <v>-679789.12</v>
      </c>
      <c r="Q90" s="282">
        <v>-679789.12</v>
      </c>
      <c r="R90" s="282">
        <v>-679789.12</v>
      </c>
      <c r="S90" s="282">
        <v>-679789.12</v>
      </c>
      <c r="T90" s="282">
        <v>-679789.12</v>
      </c>
      <c r="U90" s="282">
        <v>-679789.12</v>
      </c>
      <c r="V90" s="64" t="s">
        <v>1057</v>
      </c>
      <c r="W90" s="219" t="str">
        <f>AxTable13[[#This Row],[MainAccount]]&amp;AxTable13[[#This Row],[BrandGroup]]&amp;AxTable13[[#This Row],[Channel]]&amp;AxTable13[[#This Row],[CostCenter]]&amp;AxTable13[[#This Row],[Department]]</f>
        <v>603100CRD</v>
      </c>
      <c r="Z90" s="225">
        <f>AxTable13[[#This Row],[avr-24]]-AxTable13[[#This Row],[Solde cumulé]]</f>
        <v>0</v>
      </c>
      <c r="AA90" s="220">
        <f>AxTable13[[#This Row],[mai-24]]-AxTable13[[#This Row],[avr-24]]</f>
        <v>0</v>
      </c>
      <c r="AB90" s="220">
        <f>AxTable13[[#This Row],[juin-24]]-AxTable13[[#This Row],[mai-24]]</f>
        <v>0</v>
      </c>
      <c r="AC90" s="220">
        <f>AxTable13[[#This Row],[juil-24]]-AxTable13[[#This Row],[juin-24]]</f>
        <v>0</v>
      </c>
      <c r="AD90" s="220">
        <f>AxTable13[[#This Row],[août-24]]-AxTable13[[#This Row],[juil-24]]</f>
        <v>0</v>
      </c>
      <c r="AE90" s="220">
        <f>AxTable13[[#This Row],[sept-24]]-AxTable13[[#This Row],[août-24]]</f>
        <v>0</v>
      </c>
      <c r="AF90" s="220">
        <f>AxTable13[[#This Row],[oct-24]]-AxTable13[[#This Row],[sept-24]]</f>
        <v>0</v>
      </c>
      <c r="AG90" s="220">
        <f>AxTable13[[#This Row],[nov-24]]-AxTable13[[#This Row],[oct-24]]</f>
        <v>0</v>
      </c>
      <c r="AH90" s="220">
        <f>AxTable13[[#This Row],[déc-24]]-AxTable13[[#This Row],[nov-24]]</f>
        <v>0</v>
      </c>
      <c r="AJ90" s="238">
        <f t="shared" si="18"/>
        <v>0</v>
      </c>
      <c r="AK90" s="238">
        <f t="shared" si="19"/>
        <v>0</v>
      </c>
      <c r="AL90" s="238">
        <f t="shared" si="20"/>
        <v>0</v>
      </c>
      <c r="AM90" s="238">
        <f t="shared" si="21"/>
        <v>0</v>
      </c>
      <c r="AN90" s="238">
        <f t="shared" si="22"/>
        <v>0</v>
      </c>
      <c r="AO90" s="238">
        <f t="shared" si="23"/>
        <v>0</v>
      </c>
      <c r="AP90" s="238">
        <f t="shared" si="24"/>
        <v>0</v>
      </c>
      <c r="AQ90" s="238">
        <f t="shared" si="25"/>
        <v>0</v>
      </c>
    </row>
    <row r="91" spans="1:43" s="218" customFormat="1">
      <c r="A91" s="216" t="s">
        <v>96</v>
      </c>
      <c r="B91" s="216" t="s">
        <v>62</v>
      </c>
      <c r="C91" s="216"/>
      <c r="D91" s="216"/>
      <c r="E91" s="216"/>
      <c r="F91" s="216"/>
      <c r="G91" s="216"/>
      <c r="H91" s="216" t="s">
        <v>675</v>
      </c>
      <c r="I91" s="217">
        <v>0</v>
      </c>
      <c r="J91" s="217">
        <v>3167202.97</v>
      </c>
      <c r="K91" s="217">
        <v>8548137.9399999995</v>
      </c>
      <c r="L91" s="217">
        <v>-5380934.9699999997</v>
      </c>
      <c r="M91" s="211">
        <v>-6636428.209917251</v>
      </c>
      <c r="N91" s="211">
        <v>-7662643.295260991</v>
      </c>
      <c r="O91" s="211">
        <v>-9079424.6582446117</v>
      </c>
      <c r="P91" s="211">
        <v>-8741178.3675817326</v>
      </c>
      <c r="Q91" s="211">
        <v>-10196341.765710138</v>
      </c>
      <c r="R91" s="211">
        <v>-12237061.066307813</v>
      </c>
      <c r="S91" s="211">
        <v>-13800918.951187469</v>
      </c>
      <c r="T91" s="211">
        <v>-15573653.943818688</v>
      </c>
      <c r="U91" s="211">
        <v>-17563785.420706924</v>
      </c>
      <c r="V91" s="64" t="s">
        <v>1057</v>
      </c>
      <c r="W91" s="219" t="str">
        <f>AxTable13[[#This Row],[MainAccount]]&amp;AxTable13[[#This Row],[BrandGroup]]&amp;AxTable13[[#This Row],[Channel]]&amp;AxTable13[[#This Row],[CostCenter]]&amp;AxTable13[[#This Row],[Department]]</f>
        <v>603200CRD</v>
      </c>
      <c r="Z91" s="225">
        <f>AxTable13[[#This Row],[avr-24]]-AxTable13[[#This Row],[Solde cumulé]]</f>
        <v>-1255493.2399172513</v>
      </c>
      <c r="AA91" s="220">
        <f>AxTable13[[#This Row],[mai-24]]-AxTable13[[#This Row],[avr-24]]</f>
        <v>-1026215.0853437399</v>
      </c>
      <c r="AB91" s="220">
        <f>AxTable13[[#This Row],[juin-24]]-AxTable13[[#This Row],[mai-24]]</f>
        <v>-1416781.3629836207</v>
      </c>
      <c r="AC91" s="220">
        <f>AxTable13[[#This Row],[juil-24]]-AxTable13[[#This Row],[juin-24]]</f>
        <v>338246.29066287912</v>
      </c>
      <c r="AD91" s="220">
        <f>AxTable13[[#This Row],[août-24]]-AxTable13[[#This Row],[juil-24]]</f>
        <v>-1455163.3981284052</v>
      </c>
      <c r="AE91" s="220">
        <f>AxTable13[[#This Row],[sept-24]]-AxTable13[[#This Row],[août-24]]</f>
        <v>-2040719.3005976751</v>
      </c>
      <c r="AF91" s="220">
        <f>AxTable13[[#This Row],[oct-24]]-AxTable13[[#This Row],[sept-24]]</f>
        <v>-1563857.8848796561</v>
      </c>
      <c r="AG91" s="220">
        <f>AxTable13[[#This Row],[nov-24]]-AxTable13[[#This Row],[oct-24]]</f>
        <v>-1772734.9926312193</v>
      </c>
      <c r="AH91" s="220">
        <f>AxTable13[[#This Row],[déc-24]]-AxTable13[[#This Row],[nov-24]]</f>
        <v>-1990131.4768882357</v>
      </c>
      <c r="AJ91" s="238">
        <f t="shared" si="18"/>
        <v>229278.15457351133</v>
      </c>
      <c r="AK91" s="238">
        <f t="shared" si="19"/>
        <v>-390566.27763988078</v>
      </c>
      <c r="AL91" s="238">
        <f t="shared" si="20"/>
        <v>1755027.6536464998</v>
      </c>
      <c r="AM91" s="238">
        <f t="shared" si="21"/>
        <v>-1793409.6887912843</v>
      </c>
      <c r="AN91" s="238">
        <f t="shared" si="22"/>
        <v>-585555.90246926993</v>
      </c>
      <c r="AO91" s="238">
        <f t="shared" si="23"/>
        <v>476861.41571801901</v>
      </c>
      <c r="AP91" s="238">
        <f t="shared" si="24"/>
        <v>-208877.10775156319</v>
      </c>
      <c r="AQ91" s="238">
        <f t="shared" si="25"/>
        <v>-217396.48425701633</v>
      </c>
    </row>
    <row r="92" spans="1:43" s="218" customFormat="1">
      <c r="A92" s="216" t="s">
        <v>96</v>
      </c>
      <c r="B92" s="216" t="s">
        <v>62</v>
      </c>
      <c r="C92" s="216" t="s">
        <v>63</v>
      </c>
      <c r="D92" s="216"/>
      <c r="E92" s="216"/>
      <c r="F92" s="216"/>
      <c r="G92" s="216"/>
      <c r="H92" s="216" t="s">
        <v>676</v>
      </c>
      <c r="I92" s="217">
        <v>0</v>
      </c>
      <c r="J92" s="217">
        <v>39212.449999999997</v>
      </c>
      <c r="K92" s="217">
        <v>19664.419999999998</v>
      </c>
      <c r="L92" s="217">
        <v>19548.03</v>
      </c>
      <c r="M92" s="282">
        <v>19548.03</v>
      </c>
      <c r="N92" s="282">
        <v>19548.03</v>
      </c>
      <c r="O92" s="282">
        <v>19548.03</v>
      </c>
      <c r="P92" s="282">
        <v>19548.03</v>
      </c>
      <c r="Q92" s="282">
        <v>19548.03</v>
      </c>
      <c r="R92" s="282">
        <v>19548.03</v>
      </c>
      <c r="S92" s="282">
        <v>19548.03</v>
      </c>
      <c r="T92" s="282">
        <v>19548.03</v>
      </c>
      <c r="U92" s="282">
        <v>19548.03</v>
      </c>
      <c r="V92" s="64" t="s">
        <v>1057</v>
      </c>
      <c r="W92" s="219" t="str">
        <f>AxTable13[[#This Row],[MainAccount]]&amp;AxTable13[[#This Row],[BrandGroup]]&amp;AxTable13[[#This Row],[Channel]]&amp;AxTable13[[#This Row],[CostCenter]]&amp;AxTable13[[#This Row],[Department]]</f>
        <v>603200CRDICO</v>
      </c>
      <c r="Z92" s="225">
        <f>AxTable13[[#This Row],[avr-24]]-AxTable13[[#This Row],[Solde cumulé]]</f>
        <v>0</v>
      </c>
      <c r="AA92" s="220">
        <f>AxTable13[[#This Row],[mai-24]]-AxTable13[[#This Row],[avr-24]]</f>
        <v>0</v>
      </c>
      <c r="AB92" s="220">
        <f>AxTable13[[#This Row],[juin-24]]-AxTable13[[#This Row],[mai-24]]</f>
        <v>0</v>
      </c>
      <c r="AC92" s="220">
        <f>AxTable13[[#This Row],[juil-24]]-AxTable13[[#This Row],[juin-24]]</f>
        <v>0</v>
      </c>
      <c r="AD92" s="220">
        <f>AxTable13[[#This Row],[août-24]]-AxTable13[[#This Row],[juil-24]]</f>
        <v>0</v>
      </c>
      <c r="AE92" s="220">
        <f>AxTable13[[#This Row],[sept-24]]-AxTable13[[#This Row],[août-24]]</f>
        <v>0</v>
      </c>
      <c r="AF92" s="220">
        <f>AxTable13[[#This Row],[oct-24]]-AxTable13[[#This Row],[sept-24]]</f>
        <v>0</v>
      </c>
      <c r="AG92" s="220">
        <f>AxTable13[[#This Row],[nov-24]]-AxTable13[[#This Row],[oct-24]]</f>
        <v>0</v>
      </c>
      <c r="AH92" s="220">
        <f>AxTable13[[#This Row],[déc-24]]-AxTable13[[#This Row],[nov-24]]</f>
        <v>0</v>
      </c>
      <c r="AJ92" s="238">
        <f t="shared" si="18"/>
        <v>0</v>
      </c>
      <c r="AK92" s="238">
        <f t="shared" si="19"/>
        <v>0</v>
      </c>
      <c r="AL92" s="238">
        <f t="shared" si="20"/>
        <v>0</v>
      </c>
      <c r="AM92" s="238">
        <f t="shared" si="21"/>
        <v>0</v>
      </c>
      <c r="AN92" s="238">
        <f t="shared" si="22"/>
        <v>0</v>
      </c>
      <c r="AO92" s="238">
        <f t="shared" si="23"/>
        <v>0</v>
      </c>
      <c r="AP92" s="238">
        <f t="shared" si="24"/>
        <v>0</v>
      </c>
      <c r="AQ92" s="238">
        <f t="shared" si="25"/>
        <v>0</v>
      </c>
    </row>
    <row r="93" spans="1:43" s="218" customFormat="1">
      <c r="A93" s="216" t="s">
        <v>99</v>
      </c>
      <c r="B93" s="216" t="s">
        <v>62</v>
      </c>
      <c r="C93" s="216"/>
      <c r="D93" s="216"/>
      <c r="E93" s="216"/>
      <c r="F93" s="216"/>
      <c r="G93" s="216"/>
      <c r="H93" s="216" t="s">
        <v>677</v>
      </c>
      <c r="I93" s="217">
        <v>0</v>
      </c>
      <c r="J93" s="217">
        <v>59896.7</v>
      </c>
      <c r="K93" s="217">
        <v>30221.51</v>
      </c>
      <c r="L93" s="217">
        <v>29675.19</v>
      </c>
      <c r="M93" s="282">
        <v>29675.19</v>
      </c>
      <c r="N93" s="282">
        <v>29675.19</v>
      </c>
      <c r="O93" s="282">
        <v>29675.19</v>
      </c>
      <c r="P93" s="282">
        <v>29675.19</v>
      </c>
      <c r="Q93" s="282">
        <v>29675.19</v>
      </c>
      <c r="R93" s="282">
        <v>29675.19</v>
      </c>
      <c r="S93" s="282">
        <v>29675.19</v>
      </c>
      <c r="T93" s="282">
        <v>29675.19</v>
      </c>
      <c r="U93" s="282">
        <v>29675.19</v>
      </c>
      <c r="V93" s="64" t="s">
        <v>1057</v>
      </c>
      <c r="W93" s="219" t="str">
        <f>AxTable13[[#This Row],[MainAccount]]&amp;AxTable13[[#This Row],[BrandGroup]]&amp;AxTable13[[#This Row],[Channel]]&amp;AxTable13[[#This Row],[CostCenter]]&amp;AxTable13[[#This Row],[Department]]</f>
        <v>603600CRD</v>
      </c>
      <c r="Z93" s="225">
        <f>AxTable13[[#This Row],[avr-24]]-AxTable13[[#This Row],[Solde cumulé]]</f>
        <v>0</v>
      </c>
      <c r="AA93" s="220">
        <f>AxTable13[[#This Row],[mai-24]]-AxTable13[[#This Row],[avr-24]]</f>
        <v>0</v>
      </c>
      <c r="AB93" s="220">
        <f>AxTable13[[#This Row],[juin-24]]-AxTable13[[#This Row],[mai-24]]</f>
        <v>0</v>
      </c>
      <c r="AC93" s="220">
        <f>AxTable13[[#This Row],[juil-24]]-AxTable13[[#This Row],[juin-24]]</f>
        <v>0</v>
      </c>
      <c r="AD93" s="220">
        <f>AxTable13[[#This Row],[août-24]]-AxTable13[[#This Row],[juil-24]]</f>
        <v>0</v>
      </c>
      <c r="AE93" s="220">
        <f>AxTable13[[#This Row],[sept-24]]-AxTable13[[#This Row],[août-24]]</f>
        <v>0</v>
      </c>
      <c r="AF93" s="220">
        <f>AxTable13[[#This Row],[oct-24]]-AxTable13[[#This Row],[sept-24]]</f>
        <v>0</v>
      </c>
      <c r="AG93" s="220">
        <f>AxTable13[[#This Row],[nov-24]]-AxTable13[[#This Row],[oct-24]]</f>
        <v>0</v>
      </c>
      <c r="AH93" s="220">
        <f>AxTable13[[#This Row],[déc-24]]-AxTable13[[#This Row],[nov-24]]</f>
        <v>0</v>
      </c>
      <c r="AJ93" s="238">
        <f t="shared" si="18"/>
        <v>0</v>
      </c>
      <c r="AK93" s="238">
        <f t="shared" si="19"/>
        <v>0</v>
      </c>
      <c r="AL93" s="238">
        <f t="shared" si="20"/>
        <v>0</v>
      </c>
      <c r="AM93" s="238">
        <f t="shared" si="21"/>
        <v>0</v>
      </c>
      <c r="AN93" s="238">
        <f t="shared" si="22"/>
        <v>0</v>
      </c>
      <c r="AO93" s="238">
        <f t="shared" si="23"/>
        <v>0</v>
      </c>
      <c r="AP93" s="238">
        <f t="shared" si="24"/>
        <v>0</v>
      </c>
      <c r="AQ93" s="238">
        <f t="shared" si="25"/>
        <v>0</v>
      </c>
    </row>
    <row r="94" spans="1:43" s="218" customFormat="1">
      <c r="A94" s="216" t="s">
        <v>101</v>
      </c>
      <c r="B94" s="216" t="s">
        <v>62</v>
      </c>
      <c r="C94" s="216"/>
      <c r="D94" s="216"/>
      <c r="E94" s="216"/>
      <c r="F94" s="216"/>
      <c r="G94" s="216"/>
      <c r="H94" s="216" t="s">
        <v>678</v>
      </c>
      <c r="I94" s="217">
        <v>0</v>
      </c>
      <c r="J94" s="217">
        <v>6017165.3200000003</v>
      </c>
      <c r="K94" s="217">
        <v>6307978.0700000003</v>
      </c>
      <c r="L94" s="217">
        <v>-290812.75</v>
      </c>
      <c r="M94" s="211">
        <v>-304387.57476641471</v>
      </c>
      <c r="N94" s="211">
        <v>-300281.04382311931</v>
      </c>
      <c r="O94" s="211">
        <v>-274990.73954621196</v>
      </c>
      <c r="P94" s="211">
        <v>-224522.34900877869</v>
      </c>
      <c r="Q94" s="211">
        <v>-208575.25955307155</v>
      </c>
      <c r="R94" s="211">
        <v>-204887.03230168985</v>
      </c>
      <c r="S94" s="211">
        <v>-204631.36112966656</v>
      </c>
      <c r="T94" s="211">
        <v>-209744.17921381679</v>
      </c>
      <c r="U94" s="211">
        <v>-221728.84107176407</v>
      </c>
      <c r="V94" s="64" t="s">
        <v>1057</v>
      </c>
      <c r="W94" s="219" t="str">
        <f>AxTable13[[#This Row],[MainAccount]]&amp;AxTable13[[#This Row],[BrandGroup]]&amp;AxTable13[[#This Row],[Channel]]&amp;AxTable13[[#This Row],[CostCenter]]&amp;AxTable13[[#This Row],[Department]]</f>
        <v>603700CRD</v>
      </c>
      <c r="Z94" s="225">
        <f>AxTable13[[#This Row],[avr-24]]-AxTable13[[#This Row],[Solde cumulé]]</f>
        <v>-13574.824766414706</v>
      </c>
      <c r="AA94" s="220">
        <f>AxTable13[[#This Row],[mai-24]]-AxTable13[[#This Row],[avr-24]]</f>
        <v>4106.5309432953945</v>
      </c>
      <c r="AB94" s="220">
        <f>AxTable13[[#This Row],[juin-24]]-AxTable13[[#This Row],[mai-24]]</f>
        <v>25290.304276907351</v>
      </c>
      <c r="AC94" s="220">
        <f>AxTable13[[#This Row],[juil-24]]-AxTable13[[#This Row],[juin-24]]</f>
        <v>50468.390537433268</v>
      </c>
      <c r="AD94" s="220">
        <f>AxTable13[[#This Row],[août-24]]-AxTable13[[#This Row],[juil-24]]</f>
        <v>15947.089455707144</v>
      </c>
      <c r="AE94" s="220">
        <f>AxTable13[[#This Row],[sept-24]]-AxTable13[[#This Row],[août-24]]</f>
        <v>3688.2272513817006</v>
      </c>
      <c r="AF94" s="220">
        <f>AxTable13[[#This Row],[oct-24]]-AxTable13[[#This Row],[sept-24]]</f>
        <v>255.67117202328518</v>
      </c>
      <c r="AG94" s="220">
        <f>AxTable13[[#This Row],[nov-24]]-AxTable13[[#This Row],[oct-24]]</f>
        <v>-5112.8180841502326</v>
      </c>
      <c r="AH94" s="220">
        <f>AxTable13[[#This Row],[déc-24]]-AxTable13[[#This Row],[nov-24]]</f>
        <v>-11984.661857947271</v>
      </c>
      <c r="AJ94" s="238">
        <f t="shared" si="18"/>
        <v>17681.3557097101</v>
      </c>
      <c r="AK94" s="238">
        <f t="shared" si="19"/>
        <v>21183.773333611956</v>
      </c>
      <c r="AL94" s="238">
        <f t="shared" si="20"/>
        <v>25178.086260525917</v>
      </c>
      <c r="AM94" s="238">
        <f t="shared" si="21"/>
        <v>-34521.301081726124</v>
      </c>
      <c r="AN94" s="238">
        <f t="shared" si="22"/>
        <v>-12258.862204325444</v>
      </c>
      <c r="AO94" s="238">
        <f t="shared" si="23"/>
        <v>-3432.5560793584154</v>
      </c>
      <c r="AP94" s="238">
        <f t="shared" si="24"/>
        <v>-5368.4892561735178</v>
      </c>
      <c r="AQ94" s="238">
        <f t="shared" si="25"/>
        <v>-6871.843773797038</v>
      </c>
    </row>
    <row r="95" spans="1:43" s="218" customFormat="1">
      <c r="A95" s="216" t="s">
        <v>101</v>
      </c>
      <c r="B95" s="216" t="s">
        <v>62</v>
      </c>
      <c r="C95" s="216" t="s">
        <v>63</v>
      </c>
      <c r="D95" s="216"/>
      <c r="E95" s="216"/>
      <c r="F95" s="216"/>
      <c r="G95" s="216"/>
      <c r="H95" s="216" t="s">
        <v>679</v>
      </c>
      <c r="I95" s="217">
        <v>0</v>
      </c>
      <c r="J95" s="217">
        <v>3163440.12</v>
      </c>
      <c r="K95" s="217">
        <v>1624589.87</v>
      </c>
      <c r="L95" s="217">
        <v>1538850.25</v>
      </c>
      <c r="M95" s="211">
        <v>1947183.5042003356</v>
      </c>
      <c r="N95" s="211">
        <v>2416554.4075644379</v>
      </c>
      <c r="O95" s="211">
        <v>3538771.0995581653</v>
      </c>
      <c r="P95" s="211">
        <v>4671720.4557024967</v>
      </c>
      <c r="Q95" s="211">
        <v>5359061.293473905</v>
      </c>
      <c r="R95" s="211">
        <v>5910068.4634739999</v>
      </c>
      <c r="S95" s="211">
        <v>6420661.2350749411</v>
      </c>
      <c r="T95" s="211">
        <v>6868722.7735610846</v>
      </c>
      <c r="U95" s="211">
        <v>7256282.5605416419</v>
      </c>
      <c r="V95" s="64" t="s">
        <v>1057</v>
      </c>
      <c r="W95" s="219" t="str">
        <f>AxTable13[[#This Row],[MainAccount]]&amp;AxTable13[[#This Row],[BrandGroup]]&amp;AxTable13[[#This Row],[Channel]]&amp;AxTable13[[#This Row],[CostCenter]]&amp;AxTable13[[#This Row],[Department]]</f>
        <v>603700CRDICO</v>
      </c>
      <c r="Z95" s="225">
        <f>AxTable13[[#This Row],[avr-24]]-AxTable13[[#This Row],[Solde cumulé]]</f>
        <v>408333.25420033559</v>
      </c>
      <c r="AA95" s="220">
        <f>AxTable13[[#This Row],[mai-24]]-AxTable13[[#This Row],[avr-24]]</f>
        <v>469370.90336410236</v>
      </c>
      <c r="AB95" s="220">
        <f>AxTable13[[#This Row],[juin-24]]-AxTable13[[#This Row],[mai-24]]</f>
        <v>1122216.6919937273</v>
      </c>
      <c r="AC95" s="220">
        <f>AxTable13[[#This Row],[juil-24]]-AxTable13[[#This Row],[juin-24]]</f>
        <v>1132949.3561443314</v>
      </c>
      <c r="AD95" s="220">
        <f>AxTable13[[#This Row],[août-24]]-AxTable13[[#This Row],[juil-24]]</f>
        <v>687340.83777140826</v>
      </c>
      <c r="AE95" s="220">
        <f>AxTable13[[#This Row],[sept-24]]-AxTable13[[#This Row],[août-24]]</f>
        <v>551007.17000009492</v>
      </c>
      <c r="AF95" s="220">
        <f>AxTable13[[#This Row],[oct-24]]-AxTable13[[#This Row],[sept-24]]</f>
        <v>510592.7716009412</v>
      </c>
      <c r="AG95" s="220">
        <f>AxTable13[[#This Row],[nov-24]]-AxTable13[[#This Row],[oct-24]]</f>
        <v>448061.53848614357</v>
      </c>
      <c r="AH95" s="220">
        <f>AxTable13[[#This Row],[déc-24]]-AxTable13[[#This Row],[nov-24]]</f>
        <v>387559.78698055726</v>
      </c>
      <c r="AJ95" s="238">
        <f t="shared" si="18"/>
        <v>61037.649163766764</v>
      </c>
      <c r="AK95" s="238">
        <f t="shared" si="19"/>
        <v>652845.78862962499</v>
      </c>
      <c r="AL95" s="238">
        <f t="shared" si="20"/>
        <v>10732.664150604047</v>
      </c>
      <c r="AM95" s="238">
        <f t="shared" si="21"/>
        <v>-445608.51837292314</v>
      </c>
      <c r="AN95" s="238">
        <f t="shared" si="22"/>
        <v>-136333.66777131334</v>
      </c>
      <c r="AO95" s="238">
        <f t="shared" si="23"/>
        <v>-40414.398399153724</v>
      </c>
      <c r="AP95" s="238">
        <f t="shared" si="24"/>
        <v>-62531.233114797622</v>
      </c>
      <c r="AQ95" s="238">
        <f t="shared" si="25"/>
        <v>-60501.751505586319</v>
      </c>
    </row>
    <row r="96" spans="1:43" s="218" customFormat="1" ht="12.5" thickBot="1">
      <c r="A96" s="216" t="s">
        <v>104</v>
      </c>
      <c r="B96" s="216" t="s">
        <v>62</v>
      </c>
      <c r="C96" s="216"/>
      <c r="D96" s="216"/>
      <c r="E96" s="216"/>
      <c r="F96" s="216"/>
      <c r="G96" s="216"/>
      <c r="H96" s="216" t="s">
        <v>680</v>
      </c>
      <c r="I96" s="217">
        <v>0</v>
      </c>
      <c r="J96" s="217">
        <v>25321.54</v>
      </c>
      <c r="K96" s="217">
        <v>239389.41</v>
      </c>
      <c r="L96" s="217">
        <v>-214067.87</v>
      </c>
      <c r="M96" s="282">
        <v>-214067.87</v>
      </c>
      <c r="N96" s="282">
        <v>-214067.87</v>
      </c>
      <c r="O96" s="282">
        <v>-214067.87</v>
      </c>
      <c r="P96" s="282">
        <v>-214067.87</v>
      </c>
      <c r="Q96" s="282">
        <v>-214067.87</v>
      </c>
      <c r="R96" s="282">
        <v>-214067.87</v>
      </c>
      <c r="S96" s="282">
        <v>-214067.87</v>
      </c>
      <c r="T96" s="282">
        <v>-214067.87</v>
      </c>
      <c r="U96" s="282">
        <v>-214067.87</v>
      </c>
      <c r="V96" s="64" t="s">
        <v>1057</v>
      </c>
      <c r="W96" s="219" t="str">
        <f>AxTable13[[#This Row],[MainAccount]]&amp;AxTable13[[#This Row],[BrandGroup]]&amp;AxTable13[[#This Row],[Channel]]&amp;AxTable13[[#This Row],[CostCenter]]&amp;AxTable13[[#This Row],[Department]]</f>
        <v>603800CRD</v>
      </c>
      <c r="Z96" s="226">
        <f>AxTable13[[#This Row],[avr-24]]-AxTable13[[#This Row],[Solde cumulé]]</f>
        <v>0</v>
      </c>
      <c r="AA96" s="220">
        <f>AxTable13[[#This Row],[mai-24]]-AxTable13[[#This Row],[avr-24]]</f>
        <v>0</v>
      </c>
      <c r="AB96" s="220">
        <f>AxTable13[[#This Row],[juin-24]]-AxTable13[[#This Row],[mai-24]]</f>
        <v>0</v>
      </c>
      <c r="AC96" s="220">
        <f>AxTable13[[#This Row],[juil-24]]-AxTable13[[#This Row],[juin-24]]</f>
        <v>0</v>
      </c>
      <c r="AD96" s="220">
        <f>AxTable13[[#This Row],[août-24]]-AxTable13[[#This Row],[juil-24]]</f>
        <v>0</v>
      </c>
      <c r="AE96" s="220">
        <f>AxTable13[[#This Row],[sept-24]]-AxTable13[[#This Row],[août-24]]</f>
        <v>0</v>
      </c>
      <c r="AF96" s="220">
        <f>AxTable13[[#This Row],[oct-24]]-AxTable13[[#This Row],[sept-24]]</f>
        <v>0</v>
      </c>
      <c r="AG96" s="220">
        <f>AxTable13[[#This Row],[nov-24]]-AxTable13[[#This Row],[oct-24]]</f>
        <v>0</v>
      </c>
      <c r="AH96" s="220">
        <f>AxTable13[[#This Row],[déc-24]]-AxTable13[[#This Row],[nov-24]]</f>
        <v>0</v>
      </c>
      <c r="AJ96" s="238">
        <f t="shared" si="18"/>
        <v>0</v>
      </c>
      <c r="AK96" s="238">
        <f t="shared" si="19"/>
        <v>0</v>
      </c>
      <c r="AL96" s="238">
        <f t="shared" si="20"/>
        <v>0</v>
      </c>
      <c r="AM96" s="238">
        <f t="shared" si="21"/>
        <v>0</v>
      </c>
      <c r="AN96" s="238">
        <f t="shared" si="22"/>
        <v>0</v>
      </c>
      <c r="AO96" s="238">
        <f t="shared" si="23"/>
        <v>0</v>
      </c>
      <c r="AP96" s="238">
        <f t="shared" si="24"/>
        <v>0</v>
      </c>
      <c r="AQ96" s="238">
        <f t="shared" si="25"/>
        <v>0</v>
      </c>
    </row>
    <row r="97" spans="1:43">
      <c r="A97" s="239" t="s">
        <v>106</v>
      </c>
      <c r="B97" s="239" t="s">
        <v>62</v>
      </c>
      <c r="C97" s="239"/>
      <c r="D97" s="239"/>
      <c r="E97" s="239"/>
      <c r="F97" s="239"/>
      <c r="G97" s="239"/>
      <c r="H97" s="239" t="s">
        <v>681</v>
      </c>
      <c r="I97" s="240">
        <v>0</v>
      </c>
      <c r="J97" s="240">
        <v>273041889.69999999</v>
      </c>
      <c r="K97" s="240">
        <v>273090315.47000003</v>
      </c>
      <c r="L97" s="240">
        <v>-48425.77</v>
      </c>
      <c r="M97" s="241">
        <v>-64567.69249999999</v>
      </c>
      <c r="N97" s="241">
        <v>-80709.614999999991</v>
      </c>
      <c r="O97" s="241">
        <v>-96851.537499999977</v>
      </c>
      <c r="P97" s="241">
        <v>-112993.45999999996</v>
      </c>
      <c r="Q97" s="241">
        <v>-129135.38249999995</v>
      </c>
      <c r="R97" s="241">
        <v>-145277.30499999993</v>
      </c>
      <c r="S97" s="241">
        <v>-161419.22749999992</v>
      </c>
      <c r="T97" s="241">
        <v>-177561.14999999991</v>
      </c>
      <c r="U97" s="241">
        <v>-193703.07249999989</v>
      </c>
      <c r="V97" s="64" t="s">
        <v>1057</v>
      </c>
      <c r="W97" s="243" t="str">
        <f>AxTable13[[#This Row],[MainAccount]]&amp;AxTable13[[#This Row],[BrandGroup]]&amp;AxTable13[[#This Row],[Channel]]&amp;AxTable13[[#This Row],[CostCenter]]&amp;AxTable13[[#This Row],[Department]]</f>
        <v>603900CRD</v>
      </c>
      <c r="X97" s="242"/>
      <c r="Y97" s="242"/>
      <c r="Z97" s="169">
        <f>AxTable13[[#This Row],[avr-24]]-AxTable13[[#This Row],[Solde cumulé]]</f>
        <v>-16141.922499999993</v>
      </c>
      <c r="AA97" s="169">
        <f>AxTable13[[#This Row],[mai-24]]-AxTable13[[#This Row],[avr-24]]</f>
        <v>-16141.922500000001</v>
      </c>
      <c r="AB97" s="169">
        <f>AxTable13[[#This Row],[juin-24]]-AxTable13[[#This Row],[mai-24]]</f>
        <v>-16141.922499999986</v>
      </c>
      <c r="AC97" s="169">
        <f>AxTable13[[#This Row],[juil-24]]-AxTable13[[#This Row],[juin-24]]</f>
        <v>-16141.922499999986</v>
      </c>
      <c r="AD97" s="169">
        <f>AxTable13[[#This Row],[août-24]]-AxTable13[[#This Row],[juil-24]]</f>
        <v>-16141.922499999986</v>
      </c>
      <c r="AE97" s="169">
        <f>AxTable13[[#This Row],[sept-24]]-AxTable13[[#This Row],[août-24]]</f>
        <v>-16141.922499999986</v>
      </c>
      <c r="AF97" s="169">
        <f>AxTable13[[#This Row],[oct-24]]-AxTable13[[#This Row],[sept-24]]</f>
        <v>-16141.922499999986</v>
      </c>
      <c r="AG97" s="169">
        <f>AxTable13[[#This Row],[nov-24]]-AxTable13[[#This Row],[oct-24]]</f>
        <v>-16141.922499999986</v>
      </c>
      <c r="AH97" s="169">
        <f>AxTable13[[#This Row],[déc-24]]-AxTable13[[#This Row],[nov-24]]</f>
        <v>-16141.922499999986</v>
      </c>
      <c r="AI97" s="242"/>
      <c r="AJ97" s="166">
        <f t="shared" si="18"/>
        <v>0</v>
      </c>
      <c r="AK97" s="166">
        <f t="shared" si="19"/>
        <v>1.4551915228366852E-11</v>
      </c>
      <c r="AL97" s="166">
        <f t="shared" si="20"/>
        <v>0</v>
      </c>
      <c r="AM97" s="166">
        <f t="shared" si="21"/>
        <v>0</v>
      </c>
      <c r="AN97" s="166">
        <f t="shared" si="22"/>
        <v>0</v>
      </c>
      <c r="AO97" s="166">
        <f t="shared" si="23"/>
        <v>0</v>
      </c>
      <c r="AP97" s="166">
        <f t="shared" si="24"/>
        <v>0</v>
      </c>
      <c r="AQ97" s="166">
        <f t="shared" si="25"/>
        <v>0</v>
      </c>
    </row>
    <row r="98" spans="1:43" ht="11.4" customHeight="1">
      <c r="A98" s="239" t="s">
        <v>108</v>
      </c>
      <c r="B98" s="239" t="s">
        <v>62</v>
      </c>
      <c r="C98" s="239"/>
      <c r="D98" s="239"/>
      <c r="E98" s="239"/>
      <c r="F98" s="239"/>
      <c r="G98" s="239"/>
      <c r="H98" s="239" t="s">
        <v>682</v>
      </c>
      <c r="I98" s="240">
        <v>0</v>
      </c>
      <c r="J98" s="240">
        <v>5492550.2199999997</v>
      </c>
      <c r="K98" s="240">
        <v>2894882.75</v>
      </c>
      <c r="L98" s="240">
        <v>2597667.4700000002</v>
      </c>
      <c r="M98" s="241">
        <v>4091615.0130351232</v>
      </c>
      <c r="N98" s="241">
        <v>4724047.3692942355</v>
      </c>
      <c r="O98" s="241">
        <v>5326651.6232024077</v>
      </c>
      <c r="P98" s="241">
        <v>6027391.7356192917</v>
      </c>
      <c r="Q98" s="241">
        <v>6680998.7695592633</v>
      </c>
      <c r="R98" s="241">
        <v>7393069.3032624936</v>
      </c>
      <c r="S98" s="241">
        <v>8370333.9029434836</v>
      </c>
      <c r="T98" s="241">
        <v>9129853.9154844377</v>
      </c>
      <c r="U98" s="241">
        <v>9980308.7924207021</v>
      </c>
      <c r="V98" s="64" t="s">
        <v>1057</v>
      </c>
      <c r="W98" s="243" t="str">
        <f>AxTable13[[#This Row],[MainAccount]]&amp;AxTable13[[#This Row],[BrandGroup]]&amp;AxTable13[[#This Row],[Channel]]&amp;AxTable13[[#This Row],[CostCenter]]&amp;AxTable13[[#This Row],[Department]]</f>
        <v>604100CRD</v>
      </c>
      <c r="X98" s="242"/>
      <c r="Y98" s="242"/>
      <c r="Z98" s="169">
        <f>AxTable13[[#This Row],[avr-24]]-AxTable13[[#This Row],[Solde cumulé]]</f>
        <v>1493947.543035123</v>
      </c>
      <c r="AA98" s="169">
        <f>AxTable13[[#This Row],[mai-24]]-AxTable13[[#This Row],[avr-24]]</f>
        <v>632432.35625911225</v>
      </c>
      <c r="AB98" s="169">
        <f>AxTable13[[#This Row],[juin-24]]-AxTable13[[#This Row],[mai-24]]</f>
        <v>602604.25390817225</v>
      </c>
      <c r="AC98" s="169">
        <f>AxTable13[[#This Row],[juil-24]]-AxTable13[[#This Row],[juin-24]]</f>
        <v>700740.11241688393</v>
      </c>
      <c r="AD98" s="169">
        <f>AxTable13[[#This Row],[août-24]]-AxTable13[[#This Row],[juil-24]]</f>
        <v>653607.03393997159</v>
      </c>
      <c r="AE98" s="169">
        <f>AxTable13[[#This Row],[sept-24]]-AxTable13[[#This Row],[août-24]]</f>
        <v>712070.53370323032</v>
      </c>
      <c r="AF98" s="169">
        <f>AxTable13[[#This Row],[oct-24]]-AxTable13[[#This Row],[sept-24]]</f>
        <v>977264.59968098998</v>
      </c>
      <c r="AG98" s="169">
        <f>AxTable13[[#This Row],[nov-24]]-AxTable13[[#This Row],[oct-24]]</f>
        <v>759520.01254095417</v>
      </c>
      <c r="AH98" s="169">
        <f>AxTable13[[#This Row],[déc-24]]-AxTable13[[#This Row],[nov-24]]</f>
        <v>850454.87693626434</v>
      </c>
      <c r="AI98" s="242"/>
      <c r="AJ98" s="166">
        <f t="shared" si="18"/>
        <v>-861515.18677601079</v>
      </c>
      <c r="AK98" s="166">
        <f t="shared" si="19"/>
        <v>-29828.102350939997</v>
      </c>
      <c r="AL98" s="166">
        <f t="shared" si="20"/>
        <v>98135.858508711681</v>
      </c>
      <c r="AM98" s="166">
        <f t="shared" si="21"/>
        <v>-47133.078476912342</v>
      </c>
      <c r="AN98" s="166">
        <f t="shared" si="22"/>
        <v>58463.499763258733</v>
      </c>
      <c r="AO98" s="166">
        <f t="shared" si="23"/>
        <v>265194.06597775966</v>
      </c>
      <c r="AP98" s="166">
        <f t="shared" si="24"/>
        <v>-217744.58714003582</v>
      </c>
      <c r="AQ98" s="166">
        <f t="shared" si="25"/>
        <v>90934.864395310171</v>
      </c>
    </row>
    <row r="99" spans="1:43" ht="13.25" customHeight="1">
      <c r="A99" s="239" t="s">
        <v>108</v>
      </c>
      <c r="B99" s="239" t="s">
        <v>62</v>
      </c>
      <c r="C99" s="239" t="s">
        <v>110</v>
      </c>
      <c r="D99" s="239"/>
      <c r="E99" s="239" t="s">
        <v>73</v>
      </c>
      <c r="F99" s="239" t="s">
        <v>111</v>
      </c>
      <c r="G99" s="239"/>
      <c r="H99" s="239" t="s">
        <v>683</v>
      </c>
      <c r="I99" s="240">
        <v>0</v>
      </c>
      <c r="J99" s="240">
        <v>26250</v>
      </c>
      <c r="K99" s="240">
        <v>13125</v>
      </c>
      <c r="L99" s="240">
        <v>13125</v>
      </c>
      <c r="M99" s="241">
        <v>50473.688575878077</v>
      </c>
      <c r="N99" s="241">
        <v>66284.497482355888</v>
      </c>
      <c r="O99" s="241">
        <v>81349.603830060194</v>
      </c>
      <c r="P99" s="241">
        <v>98868.106640482292</v>
      </c>
      <c r="Q99" s="241">
        <v>115208.28248898158</v>
      </c>
      <c r="R99" s="241">
        <v>133010.04583156234</v>
      </c>
      <c r="S99" s="241">
        <v>157441.6608235871</v>
      </c>
      <c r="T99" s="241">
        <v>176429.66113711093</v>
      </c>
      <c r="U99" s="241">
        <v>197691.03306051754</v>
      </c>
      <c r="V99" s="64" t="s">
        <v>1057</v>
      </c>
      <c r="W99" s="243" t="str">
        <f>AxTable13[[#This Row],[MainAccount]]&amp;AxTable13[[#This Row],[BrandGroup]]&amp;AxTable13[[#This Row],[Channel]]&amp;AxTable13[[#This Row],[CostCenter]]&amp;AxTable13[[#This Row],[Department]]</f>
        <v>604100CRDHQR412241</v>
      </c>
      <c r="X99" s="242"/>
      <c r="Y99" s="242"/>
      <c r="Z99" s="169">
        <f>AxTable13[[#This Row],[avr-24]]-AxTable13[[#This Row],[Solde cumulé]]</f>
        <v>37348.688575878077</v>
      </c>
      <c r="AA99" s="169">
        <f>AxTable13[[#This Row],[mai-24]]-AxTable13[[#This Row],[avr-24]]</f>
        <v>15810.808906477811</v>
      </c>
      <c r="AB99" s="169">
        <f>AxTable13[[#This Row],[juin-24]]-AxTable13[[#This Row],[mai-24]]</f>
        <v>15065.106347704306</v>
      </c>
      <c r="AC99" s="169">
        <f>AxTable13[[#This Row],[juil-24]]-AxTable13[[#This Row],[juin-24]]</f>
        <v>17518.502810422098</v>
      </c>
      <c r="AD99" s="169">
        <f>AxTable13[[#This Row],[août-24]]-AxTable13[[#This Row],[juil-24]]</f>
        <v>16340.17584849929</v>
      </c>
      <c r="AE99" s="169">
        <f>AxTable13[[#This Row],[sept-24]]-AxTable13[[#This Row],[août-24]]</f>
        <v>17801.763342580758</v>
      </c>
      <c r="AF99" s="169">
        <f>AxTable13[[#This Row],[oct-24]]-AxTable13[[#This Row],[sept-24]]</f>
        <v>24431.614992024755</v>
      </c>
      <c r="AG99" s="169">
        <f>AxTable13[[#This Row],[nov-24]]-AxTable13[[#This Row],[oct-24]]</f>
        <v>18988.000313523837</v>
      </c>
      <c r="AH99" s="169">
        <f>AxTable13[[#This Row],[déc-24]]-AxTable13[[#This Row],[nov-24]]</f>
        <v>21261.371923406608</v>
      </c>
      <c r="AI99" s="242"/>
      <c r="AJ99" s="166">
        <f t="shared" si="18"/>
        <v>-21537.879669400267</v>
      </c>
      <c r="AK99" s="166">
        <f t="shared" si="19"/>
        <v>-745.70255877350428</v>
      </c>
      <c r="AL99" s="166">
        <f t="shared" si="20"/>
        <v>2453.396462717792</v>
      </c>
      <c r="AM99" s="166">
        <f t="shared" si="21"/>
        <v>-1178.3269619228086</v>
      </c>
      <c r="AN99" s="166">
        <f t="shared" si="22"/>
        <v>1461.5874940814683</v>
      </c>
      <c r="AO99" s="166">
        <f t="shared" si="23"/>
        <v>6629.8516494439973</v>
      </c>
      <c r="AP99" s="166">
        <f t="shared" si="24"/>
        <v>-5443.6146785009187</v>
      </c>
      <c r="AQ99" s="166">
        <f t="shared" si="25"/>
        <v>2273.3716098827717</v>
      </c>
    </row>
    <row r="100" spans="1:43">
      <c r="A100" s="239" t="s">
        <v>108</v>
      </c>
      <c r="B100" s="239" t="s">
        <v>62</v>
      </c>
      <c r="C100" s="239" t="s">
        <v>110</v>
      </c>
      <c r="D100" s="239"/>
      <c r="E100" s="239" t="s">
        <v>73</v>
      </c>
      <c r="F100" s="239" t="s">
        <v>113</v>
      </c>
      <c r="G100" s="239"/>
      <c r="H100" s="239" t="s">
        <v>684</v>
      </c>
      <c r="I100" s="240">
        <v>0</v>
      </c>
      <c r="J100" s="240">
        <v>521391.89</v>
      </c>
      <c r="K100" s="240">
        <v>566105.06999999995</v>
      </c>
      <c r="L100" s="240">
        <v>-44713.18</v>
      </c>
      <c r="M100" s="241">
        <v>-14834.229139297535</v>
      </c>
      <c r="N100" s="241">
        <v>-2185.5820141152853</v>
      </c>
      <c r="O100" s="241">
        <v>9866.5030640481564</v>
      </c>
      <c r="P100" s="241">
        <v>23881.305312385834</v>
      </c>
      <c r="Q100" s="241">
        <v>36953.445991185261</v>
      </c>
      <c r="R100" s="241">
        <v>51194.85666524987</v>
      </c>
      <c r="S100" s="241">
        <v>70740.148658869672</v>
      </c>
      <c r="T100" s="241">
        <v>85930.548909688747</v>
      </c>
      <c r="U100" s="241">
        <v>102939.64644841405</v>
      </c>
      <c r="V100" s="64" t="s">
        <v>1057</v>
      </c>
      <c r="W100" s="243" t="str">
        <f>AxTable13[[#This Row],[MainAccount]]&amp;AxTable13[[#This Row],[BrandGroup]]&amp;AxTable13[[#This Row],[Channel]]&amp;AxTable13[[#This Row],[CostCenter]]&amp;AxTable13[[#This Row],[Department]]</f>
        <v>604100CRDHQR412341</v>
      </c>
      <c r="X100" s="242"/>
      <c r="Y100" s="242"/>
      <c r="Z100" s="169">
        <f>AxTable13[[#This Row],[avr-24]]-AxTable13[[#This Row],[Solde cumulé]]</f>
        <v>29878.950860702465</v>
      </c>
      <c r="AA100" s="169">
        <f>AxTable13[[#This Row],[mai-24]]-AxTable13[[#This Row],[avr-24]]</f>
        <v>12648.64712518225</v>
      </c>
      <c r="AB100" s="169">
        <f>AxTable13[[#This Row],[juin-24]]-AxTable13[[#This Row],[mai-24]]</f>
        <v>12052.085078163442</v>
      </c>
      <c r="AC100" s="169">
        <f>AxTable13[[#This Row],[juil-24]]-AxTable13[[#This Row],[juin-24]]</f>
        <v>14014.802248337677</v>
      </c>
      <c r="AD100" s="169">
        <f>AxTable13[[#This Row],[août-24]]-AxTable13[[#This Row],[juil-24]]</f>
        <v>13072.140678799427</v>
      </c>
      <c r="AE100" s="169">
        <f>AxTable13[[#This Row],[sept-24]]-AxTable13[[#This Row],[août-24]]</f>
        <v>14241.410674064609</v>
      </c>
      <c r="AF100" s="169">
        <f>AxTable13[[#This Row],[oct-24]]-AxTable13[[#This Row],[sept-24]]</f>
        <v>19545.291993619801</v>
      </c>
      <c r="AG100" s="169">
        <f>AxTable13[[#This Row],[nov-24]]-AxTable13[[#This Row],[oct-24]]</f>
        <v>15190.400250819075</v>
      </c>
      <c r="AH100" s="169">
        <f>AxTable13[[#This Row],[déc-24]]-AxTable13[[#This Row],[nov-24]]</f>
        <v>17009.097538725298</v>
      </c>
      <c r="AI100" s="242"/>
      <c r="AJ100" s="166">
        <f t="shared" si="18"/>
        <v>-17230.303735520218</v>
      </c>
      <c r="AK100" s="166">
        <f t="shared" si="19"/>
        <v>-596.56204701880779</v>
      </c>
      <c r="AL100" s="166">
        <f t="shared" si="20"/>
        <v>1962.7171701742354</v>
      </c>
      <c r="AM100" s="166">
        <f t="shared" si="21"/>
        <v>-942.66156953824975</v>
      </c>
      <c r="AN100" s="166">
        <f t="shared" si="22"/>
        <v>1169.2699952651819</v>
      </c>
      <c r="AO100" s="166">
        <f t="shared" si="23"/>
        <v>5303.881319555192</v>
      </c>
      <c r="AP100" s="166">
        <f t="shared" si="24"/>
        <v>-4354.8917428007262</v>
      </c>
      <c r="AQ100" s="166">
        <f t="shared" si="25"/>
        <v>1818.6972879062232</v>
      </c>
    </row>
    <row r="101" spans="1:43">
      <c r="A101" s="239" t="s">
        <v>108</v>
      </c>
      <c r="B101" s="239" t="s">
        <v>62</v>
      </c>
      <c r="C101" s="239" t="s">
        <v>110</v>
      </c>
      <c r="D101" s="239"/>
      <c r="E101" s="239" t="s">
        <v>116</v>
      </c>
      <c r="F101" s="239" t="s">
        <v>115</v>
      </c>
      <c r="G101" s="239"/>
      <c r="H101" s="239" t="s">
        <v>685</v>
      </c>
      <c r="I101" s="240">
        <v>0</v>
      </c>
      <c r="J101" s="240">
        <v>161670.62</v>
      </c>
      <c r="K101" s="240">
        <v>161670.62</v>
      </c>
      <c r="L101" s="240">
        <v>0</v>
      </c>
      <c r="M101" s="241">
        <v>0</v>
      </c>
      <c r="N101" s="241">
        <v>0</v>
      </c>
      <c r="O101" s="241">
        <v>0</v>
      </c>
      <c r="P101" s="241">
        <v>0</v>
      </c>
      <c r="Q101" s="241">
        <v>0</v>
      </c>
      <c r="R101" s="241">
        <v>0</v>
      </c>
      <c r="S101" s="241">
        <v>0</v>
      </c>
      <c r="T101" s="241">
        <v>0</v>
      </c>
      <c r="U101" s="241">
        <v>0</v>
      </c>
      <c r="V101" s="64" t="s">
        <v>1057</v>
      </c>
      <c r="W101" s="243" t="str">
        <f>AxTable13[[#This Row],[MainAccount]]&amp;AxTable13[[#This Row],[BrandGroup]]&amp;AxTable13[[#This Row],[Channel]]&amp;AxTable13[[#This Row],[CostCenter]]&amp;AxTable13[[#This Row],[Department]]</f>
        <v>604100CRDHQR421042</v>
      </c>
      <c r="X101" s="242"/>
      <c r="Y101" s="242"/>
      <c r="Z101" s="169">
        <f>AxTable13[[#This Row],[avr-24]]-AxTable13[[#This Row],[Solde cumulé]]</f>
        <v>0</v>
      </c>
      <c r="AA101" s="169">
        <f>AxTable13[[#This Row],[mai-24]]-AxTable13[[#This Row],[avr-24]]</f>
        <v>0</v>
      </c>
      <c r="AB101" s="169">
        <f>AxTable13[[#This Row],[juin-24]]-AxTable13[[#This Row],[mai-24]]</f>
        <v>0</v>
      </c>
      <c r="AC101" s="169">
        <f>AxTable13[[#This Row],[juil-24]]-AxTable13[[#This Row],[juin-24]]</f>
        <v>0</v>
      </c>
      <c r="AD101" s="169">
        <f>AxTable13[[#This Row],[août-24]]-AxTable13[[#This Row],[juil-24]]</f>
        <v>0</v>
      </c>
      <c r="AE101" s="169">
        <f>AxTable13[[#This Row],[sept-24]]-AxTable13[[#This Row],[août-24]]</f>
        <v>0</v>
      </c>
      <c r="AF101" s="169">
        <f>AxTable13[[#This Row],[oct-24]]-AxTable13[[#This Row],[sept-24]]</f>
        <v>0</v>
      </c>
      <c r="AG101" s="169">
        <f>AxTable13[[#This Row],[nov-24]]-AxTable13[[#This Row],[oct-24]]</f>
        <v>0</v>
      </c>
      <c r="AH101" s="169">
        <f>AxTable13[[#This Row],[déc-24]]-AxTable13[[#This Row],[nov-24]]</f>
        <v>0</v>
      </c>
      <c r="AI101" s="242"/>
      <c r="AJ101" s="166">
        <f t="shared" si="18"/>
        <v>0</v>
      </c>
      <c r="AK101" s="166">
        <f t="shared" si="19"/>
        <v>0</v>
      </c>
      <c r="AL101" s="166">
        <f t="shared" si="20"/>
        <v>0</v>
      </c>
      <c r="AM101" s="166">
        <f t="shared" si="21"/>
        <v>0</v>
      </c>
      <c r="AN101" s="166">
        <f t="shared" si="22"/>
        <v>0</v>
      </c>
      <c r="AO101" s="166">
        <f t="shared" si="23"/>
        <v>0</v>
      </c>
      <c r="AP101" s="166">
        <f t="shared" si="24"/>
        <v>0</v>
      </c>
      <c r="AQ101" s="166">
        <f t="shared" si="25"/>
        <v>0</v>
      </c>
    </row>
    <row r="102" spans="1:43" s="64" customFormat="1">
      <c r="A102" s="61" t="s">
        <v>293</v>
      </c>
      <c r="B102" s="61" t="s">
        <v>69</v>
      </c>
      <c r="C102" s="61" t="s">
        <v>110</v>
      </c>
      <c r="D102" s="61"/>
      <c r="E102" s="61" t="s">
        <v>73</v>
      </c>
      <c r="F102" s="61" t="s">
        <v>72</v>
      </c>
      <c r="G102" s="61"/>
      <c r="H102" s="61" t="s">
        <v>686</v>
      </c>
      <c r="I102" s="62">
        <v>0</v>
      </c>
      <c r="J102" s="62">
        <v>24461.23</v>
      </c>
      <c r="K102" s="62">
        <v>6710</v>
      </c>
      <c r="L102" s="62">
        <v>17751.23</v>
      </c>
      <c r="M102" s="163">
        <f>AxTable13[[#This Row],[Solde cumulé]]+'[1]D365 CY24'!AI181</f>
        <v>23584.563333333332</v>
      </c>
      <c r="N102" s="63">
        <f>AxTable13[[#This Row],[avr-24]]+'[1]D365 CY24'!AJ181</f>
        <v>29417.896666666664</v>
      </c>
      <c r="O102" s="63">
        <f>AxTable13[[#This Row],[mai-24]]+'[1]D365 CY24'!AK181</f>
        <v>35251.229999999996</v>
      </c>
      <c r="P102" s="63">
        <f>AxTable13[[#This Row],[juin-24]]+'[1]D365 CY24'!AL181</f>
        <v>41084.563333333332</v>
      </c>
      <c r="Q102" s="63">
        <f>AxTable13[[#This Row],[juil-24]]+'[1]D365 CY24'!AM181</f>
        <v>46917.896666666667</v>
      </c>
      <c r="R102" s="63">
        <f>AxTable13[[#This Row],[août-24]]+'[1]D365 CY24'!AN181</f>
        <v>52751.23</v>
      </c>
      <c r="S102" s="63">
        <f>AxTable13[[#This Row],[sept-24]]+'[1]D365 CY24'!AO181</f>
        <v>58584.563333333339</v>
      </c>
      <c r="T102" s="63">
        <f>AxTable13[[#This Row],[oct-24]]+'[1]D365 CY24'!AP181</f>
        <v>64417.896666666675</v>
      </c>
      <c r="U102" s="63">
        <f>AxTable13[[#This Row],[nov-24]]+'[1]D365 CY24'!AQ181</f>
        <v>70251.23000000001</v>
      </c>
      <c r="V102" s="55"/>
      <c r="W102" s="65" t="str">
        <f>AxTable13[[#This Row],[MainAccount]]&amp;AxTable13[[#This Row],[BrandGroup]]&amp;AxTable13[[#This Row],[Channel]]&amp;AxTable13[[#This Row],[CostCenter]]&amp;AxTable13[[#This Row],[Department]]</f>
        <v>606100ADMHQR412041</v>
      </c>
      <c r="Y102" s="65">
        <f>IF(ISERROR(VLOOKUP(W102,feuille2!K:AF,14,0)),0,VLOOKUP(W102,feuille2!K:AF,14,0))-AxTable13[[#This Row],[déc-24]]</f>
        <v>-64417.896666666675</v>
      </c>
      <c r="Z102" s="169">
        <f>AxTable13[[#This Row],[avr-24]]-AxTable13[[#This Row],[Solde cumulé]]</f>
        <v>5833.3333333333321</v>
      </c>
      <c r="AA102" s="249">
        <f>AxTable13[[#This Row],[mai-24]]-AxTable13[[#This Row],[avr-24]]</f>
        <v>5833.3333333333321</v>
      </c>
      <c r="AB102" s="63">
        <f>AxTable13[[#This Row],[juin-24]]-AxTable13[[#This Row],[mai-24]]</f>
        <v>5833.3333333333321</v>
      </c>
      <c r="AC102" s="63">
        <f>AxTable13[[#This Row],[juil-24]]-AxTable13[[#This Row],[juin-24]]</f>
        <v>5833.3333333333358</v>
      </c>
      <c r="AD102" s="63">
        <f>AxTable13[[#This Row],[août-24]]-AxTable13[[#This Row],[juil-24]]</f>
        <v>5833.3333333333358</v>
      </c>
      <c r="AE102" s="63">
        <f>AxTable13[[#This Row],[sept-24]]-AxTable13[[#This Row],[août-24]]</f>
        <v>5833.3333333333358</v>
      </c>
      <c r="AF102" s="63">
        <f>AxTable13[[#This Row],[oct-24]]-AxTable13[[#This Row],[sept-24]]</f>
        <v>5833.3333333333358</v>
      </c>
      <c r="AG102" s="63">
        <f>AxTable13[[#This Row],[nov-24]]-AxTable13[[#This Row],[oct-24]]</f>
        <v>5833.3333333333358</v>
      </c>
      <c r="AH102" s="63">
        <f>AxTable13[[#This Row],[déc-24]]-AxTable13[[#This Row],[nov-24]]</f>
        <v>5833.3333333333358</v>
      </c>
      <c r="AJ102" s="59">
        <f t="shared" si="18"/>
        <v>0</v>
      </c>
      <c r="AK102" s="59">
        <f t="shared" si="19"/>
        <v>0</v>
      </c>
      <c r="AL102" s="59">
        <f t="shared" si="20"/>
        <v>0</v>
      </c>
      <c r="AM102" s="59">
        <f t="shared" si="21"/>
        <v>0</v>
      </c>
      <c r="AN102" s="59">
        <f t="shared" si="22"/>
        <v>0</v>
      </c>
      <c r="AO102" s="59">
        <f t="shared" si="23"/>
        <v>0</v>
      </c>
      <c r="AP102" s="59">
        <f t="shared" si="24"/>
        <v>0</v>
      </c>
      <c r="AQ102" s="59">
        <f t="shared" si="25"/>
        <v>0</v>
      </c>
    </row>
    <row r="103" spans="1:43">
      <c r="A103" s="57" t="s">
        <v>295</v>
      </c>
      <c r="B103" s="57" t="s">
        <v>69</v>
      </c>
      <c r="C103" s="57" t="s">
        <v>110</v>
      </c>
      <c r="E103" s="57" t="s">
        <v>73</v>
      </c>
      <c r="F103" s="57" t="s">
        <v>72</v>
      </c>
      <c r="H103" s="57" t="s">
        <v>687</v>
      </c>
      <c r="I103" s="58">
        <v>0</v>
      </c>
      <c r="J103" s="58">
        <v>600</v>
      </c>
      <c r="K103" s="58">
        <v>450</v>
      </c>
      <c r="L103" s="58">
        <v>150</v>
      </c>
      <c r="M103" s="59">
        <f>AxTable13[[#This Row],[Solde cumulé]]+'[1]D365 CY24'!AI182</f>
        <v>250</v>
      </c>
      <c r="N103" s="59">
        <f>AxTable13[[#This Row],[avr-24]]+'[1]D365 CY24'!AJ182</f>
        <v>350</v>
      </c>
      <c r="O103" s="59">
        <f>AxTable13[[#This Row],[mai-24]]+'[1]D365 CY24'!AK182</f>
        <v>450</v>
      </c>
      <c r="P103" s="59">
        <f>AxTable13[[#This Row],[juin-24]]+'[1]D365 CY24'!AL182</f>
        <v>550</v>
      </c>
      <c r="Q103" s="59">
        <f>AxTable13[[#This Row],[juil-24]]+'[1]D365 CY24'!AM182</f>
        <v>650</v>
      </c>
      <c r="R103" s="59">
        <f>AxTable13[[#This Row],[août-24]]+'[1]D365 CY24'!AN182</f>
        <v>750</v>
      </c>
      <c r="S103" s="59">
        <f>AxTable13[[#This Row],[sept-24]]+'[1]D365 CY24'!AO182</f>
        <v>850</v>
      </c>
      <c r="T103" s="59">
        <f>AxTable13[[#This Row],[oct-24]]+'[1]D365 CY24'!AP182</f>
        <v>950</v>
      </c>
      <c r="U103" s="59">
        <f>AxTable13[[#This Row],[nov-24]]+'[1]D365 CY24'!AQ182</f>
        <v>1050</v>
      </c>
      <c r="W103" s="60" t="str">
        <f>AxTable13[[#This Row],[MainAccount]]&amp;AxTable13[[#This Row],[BrandGroup]]&amp;AxTable13[[#This Row],[Channel]]&amp;AxTable13[[#This Row],[CostCenter]]&amp;AxTable13[[#This Row],[Department]]</f>
        <v>606101ADMHQR412041</v>
      </c>
      <c r="Y103" s="60">
        <f>IF(ISERROR(VLOOKUP(W103,feuille2!K:AF,14,0)),0,VLOOKUP(W103,feuille2!K:AF,14,0))-AxTable13[[#This Row],[déc-24]]</f>
        <v>-950</v>
      </c>
      <c r="Z103" s="63">
        <f>AxTable13[[#This Row],[avr-24]]-AxTable13[[#This Row],[Solde cumulé]]</f>
        <v>100</v>
      </c>
      <c r="AA103" s="254">
        <f>AxTable13[[#This Row],[mai-24]]-AxTable13[[#This Row],[avr-24]]</f>
        <v>100</v>
      </c>
      <c r="AB103" s="63">
        <f>AxTable13[[#This Row],[juin-24]]-AxTable13[[#This Row],[mai-24]]</f>
        <v>100</v>
      </c>
      <c r="AC103" s="63">
        <f>AxTable13[[#This Row],[juil-24]]-AxTable13[[#This Row],[juin-24]]</f>
        <v>100</v>
      </c>
      <c r="AD103" s="63">
        <f>AxTable13[[#This Row],[août-24]]-AxTable13[[#This Row],[juil-24]]</f>
        <v>100</v>
      </c>
      <c r="AE103" s="63">
        <f>AxTable13[[#This Row],[sept-24]]-AxTable13[[#This Row],[août-24]]</f>
        <v>100</v>
      </c>
      <c r="AF103" s="63">
        <f>AxTable13[[#This Row],[oct-24]]-AxTable13[[#This Row],[sept-24]]</f>
        <v>100</v>
      </c>
      <c r="AG103" s="63">
        <f>AxTable13[[#This Row],[nov-24]]-AxTable13[[#This Row],[oct-24]]</f>
        <v>100</v>
      </c>
      <c r="AH103" s="63">
        <f>AxTable13[[#This Row],[déc-24]]-AxTable13[[#This Row],[nov-24]]</f>
        <v>100</v>
      </c>
      <c r="AJ103" s="59">
        <f t="shared" si="18"/>
        <v>0</v>
      </c>
      <c r="AK103" s="59">
        <f t="shared" si="19"/>
        <v>0</v>
      </c>
      <c r="AL103" s="59">
        <f t="shared" si="20"/>
        <v>0</v>
      </c>
      <c r="AM103" s="59">
        <f t="shared" si="21"/>
        <v>0</v>
      </c>
      <c r="AN103" s="59">
        <f t="shared" si="22"/>
        <v>0</v>
      </c>
      <c r="AO103" s="59">
        <f t="shared" si="23"/>
        <v>0</v>
      </c>
      <c r="AP103" s="59">
        <f t="shared" si="24"/>
        <v>0</v>
      </c>
      <c r="AQ103" s="59">
        <f t="shared" si="25"/>
        <v>0</v>
      </c>
    </row>
    <row r="104" spans="1:43">
      <c r="A104" s="57" t="s">
        <v>297</v>
      </c>
      <c r="B104" s="57" t="s">
        <v>69</v>
      </c>
      <c r="C104" s="57" t="s">
        <v>110</v>
      </c>
      <c r="E104" s="57" t="s">
        <v>73</v>
      </c>
      <c r="F104" s="57" t="s">
        <v>72</v>
      </c>
      <c r="H104" s="57" t="s">
        <v>688</v>
      </c>
      <c r="I104" s="58">
        <v>0</v>
      </c>
      <c r="J104" s="58">
        <v>729.07</v>
      </c>
      <c r="K104" s="58">
        <v>26.7</v>
      </c>
      <c r="L104" s="58">
        <v>702.37</v>
      </c>
      <c r="M104" s="59">
        <f>AxTable13[[#This Row],[Solde cumulé]]+'[1]D365 CY24'!AI183</f>
        <v>1102.3699999999999</v>
      </c>
      <c r="N104" s="59">
        <f>AxTable13[[#This Row],[avr-24]]+'[1]D365 CY24'!AJ183</f>
        <v>1502.37</v>
      </c>
      <c r="O104" s="59">
        <f>AxTable13[[#This Row],[mai-24]]+'[1]D365 CY24'!AK183</f>
        <v>1902.37</v>
      </c>
      <c r="P104" s="59">
        <f>AxTable13[[#This Row],[juin-24]]+'[1]D365 CY24'!AL183</f>
        <v>2302.37</v>
      </c>
      <c r="Q104" s="59">
        <f>AxTable13[[#This Row],[juil-24]]+'[1]D365 CY24'!AM183</f>
        <v>2702.37</v>
      </c>
      <c r="R104" s="59">
        <f>AxTable13[[#This Row],[août-24]]+'[1]D365 CY24'!AN183</f>
        <v>3102.37</v>
      </c>
      <c r="S104" s="59">
        <f>AxTable13[[#This Row],[sept-24]]+'[1]D365 CY24'!AO183</f>
        <v>3502.37</v>
      </c>
      <c r="T104" s="59">
        <f>AxTable13[[#This Row],[oct-24]]+'[1]D365 CY24'!AP183</f>
        <v>3902.37</v>
      </c>
      <c r="U104" s="59">
        <f>AxTable13[[#This Row],[nov-24]]+'[1]D365 CY24'!AQ183</f>
        <v>4302.37</v>
      </c>
      <c r="W104" s="60" t="str">
        <f>AxTable13[[#This Row],[MainAccount]]&amp;AxTable13[[#This Row],[BrandGroup]]&amp;AxTable13[[#This Row],[Channel]]&amp;AxTable13[[#This Row],[CostCenter]]&amp;AxTable13[[#This Row],[Department]]</f>
        <v>606102ADMHQR412041</v>
      </c>
      <c r="Y104" s="60">
        <f>IF(ISERROR(VLOOKUP(W104,feuille2!K:AF,14,0)),0,VLOOKUP(W104,feuille2!K:AF,14,0))-AxTable13[[#This Row],[déc-24]]</f>
        <v>-3902.37</v>
      </c>
      <c r="Z104" s="63">
        <f>AxTable13[[#This Row],[avr-24]]-AxTable13[[#This Row],[Solde cumulé]]</f>
        <v>399.99999999999989</v>
      </c>
      <c r="AA104" s="254">
        <f>AxTable13[[#This Row],[mai-24]]-AxTable13[[#This Row],[avr-24]]</f>
        <v>400</v>
      </c>
      <c r="AB104" s="63">
        <f>AxTable13[[#This Row],[juin-24]]-AxTable13[[#This Row],[mai-24]]</f>
        <v>400</v>
      </c>
      <c r="AC104" s="63">
        <f>AxTable13[[#This Row],[juil-24]]-AxTable13[[#This Row],[juin-24]]</f>
        <v>400</v>
      </c>
      <c r="AD104" s="63">
        <f>AxTable13[[#This Row],[août-24]]-AxTable13[[#This Row],[juil-24]]</f>
        <v>400</v>
      </c>
      <c r="AE104" s="63">
        <f>AxTable13[[#This Row],[sept-24]]-AxTable13[[#This Row],[août-24]]</f>
        <v>400</v>
      </c>
      <c r="AF104" s="63">
        <f>AxTable13[[#This Row],[oct-24]]-AxTable13[[#This Row],[sept-24]]</f>
        <v>400</v>
      </c>
      <c r="AG104" s="63">
        <f>AxTable13[[#This Row],[nov-24]]-AxTable13[[#This Row],[oct-24]]</f>
        <v>400</v>
      </c>
      <c r="AH104" s="63">
        <f>AxTable13[[#This Row],[déc-24]]-AxTable13[[#This Row],[nov-24]]</f>
        <v>400</v>
      </c>
      <c r="AJ104" s="59">
        <f t="shared" si="18"/>
        <v>0</v>
      </c>
      <c r="AK104" s="59">
        <f t="shared" si="19"/>
        <v>0</v>
      </c>
      <c r="AL104" s="59">
        <f t="shared" si="20"/>
        <v>0</v>
      </c>
      <c r="AM104" s="59">
        <f t="shared" si="21"/>
        <v>0</v>
      </c>
      <c r="AN104" s="59">
        <f t="shared" si="22"/>
        <v>0</v>
      </c>
      <c r="AO104" s="59">
        <f t="shared" si="23"/>
        <v>0</v>
      </c>
      <c r="AP104" s="59">
        <f t="shared" si="24"/>
        <v>0</v>
      </c>
      <c r="AQ104" s="59">
        <f t="shared" si="25"/>
        <v>0</v>
      </c>
    </row>
    <row r="105" spans="1:43">
      <c r="A105" s="57" t="s">
        <v>299</v>
      </c>
      <c r="B105" s="57" t="s">
        <v>69</v>
      </c>
      <c r="C105" s="57" t="s">
        <v>110</v>
      </c>
      <c r="E105" s="57" t="s">
        <v>73</v>
      </c>
      <c r="F105" s="57" t="s">
        <v>72</v>
      </c>
      <c r="H105" s="57" t="s">
        <v>689</v>
      </c>
      <c r="I105" s="58">
        <v>0</v>
      </c>
      <c r="J105" s="58">
        <v>974.24</v>
      </c>
      <c r="K105" s="58">
        <v>0</v>
      </c>
      <c r="L105" s="58">
        <v>974.24</v>
      </c>
      <c r="M105" s="59">
        <f>AxTable13[[#This Row],[Solde cumulé]]+feuille2!P204</f>
        <v>999.24</v>
      </c>
      <c r="N105" s="59">
        <f>AxTable13[[#This Row],[avr-24]]+feuille2!Q204</f>
        <v>1024.24</v>
      </c>
      <c r="O105" s="59">
        <f>AxTable13[[#This Row],[mai-24]]+feuille2!R204</f>
        <v>1049.24</v>
      </c>
      <c r="P105" s="59">
        <f>AxTable13[[#This Row],[juin-24]]+feuille2!S204</f>
        <v>1074.24</v>
      </c>
      <c r="Q105" s="59">
        <f>AxTable13[[#This Row],[juil-24]]+feuille2!T204</f>
        <v>1099.24</v>
      </c>
      <c r="R105" s="59">
        <f>AxTable13[[#This Row],[août-24]]+feuille2!U204</f>
        <v>1124.24</v>
      </c>
      <c r="S105" s="59">
        <f>AxTable13[[#This Row],[sept-24]]+feuille2!V204</f>
        <v>1149.24</v>
      </c>
      <c r="T105" s="59">
        <f>AxTable13[[#This Row],[oct-24]]+feuille2!W204</f>
        <v>1174.24</v>
      </c>
      <c r="U105" s="59">
        <f>AxTable13[[#This Row],[nov-24]]+feuille2!X204</f>
        <v>1199.24</v>
      </c>
      <c r="W105" s="60" t="str">
        <f>AxTable13[[#This Row],[MainAccount]]&amp;AxTable13[[#This Row],[BrandGroup]]&amp;AxTable13[[#This Row],[Channel]]&amp;AxTable13[[#This Row],[CostCenter]]&amp;AxTable13[[#This Row],[Department]]</f>
        <v>606300ADMHQR412041</v>
      </c>
      <c r="Y105" s="60">
        <f>IF(ISERROR(VLOOKUP(W105,feuille2!K:AF,14,0)),0,VLOOKUP(W105,feuille2!K:AF,14,0))-AxTable13[[#This Row],[déc-24]]</f>
        <v>-1174.24</v>
      </c>
      <c r="Z105" s="63">
        <f>AxTable13[[#This Row],[avr-24]]-AxTable13[[#This Row],[Solde cumulé]]</f>
        <v>25</v>
      </c>
      <c r="AA105" s="254">
        <f>AxTable13[[#This Row],[mai-24]]-AxTable13[[#This Row],[avr-24]]</f>
        <v>25</v>
      </c>
      <c r="AB105" s="63">
        <f>AxTable13[[#This Row],[juin-24]]-AxTable13[[#This Row],[mai-24]]</f>
        <v>25</v>
      </c>
      <c r="AC105" s="63">
        <f>AxTable13[[#This Row],[juil-24]]-AxTable13[[#This Row],[juin-24]]</f>
        <v>25</v>
      </c>
      <c r="AD105" s="63">
        <f>AxTable13[[#This Row],[août-24]]-AxTable13[[#This Row],[juil-24]]</f>
        <v>25</v>
      </c>
      <c r="AE105" s="63">
        <f>AxTable13[[#This Row],[sept-24]]-AxTable13[[#This Row],[août-24]]</f>
        <v>25</v>
      </c>
      <c r="AF105" s="63">
        <f>AxTable13[[#This Row],[oct-24]]-AxTable13[[#This Row],[sept-24]]</f>
        <v>25</v>
      </c>
      <c r="AG105" s="63">
        <f>AxTable13[[#This Row],[nov-24]]-AxTable13[[#This Row],[oct-24]]</f>
        <v>25</v>
      </c>
      <c r="AH105" s="63">
        <f>AxTable13[[#This Row],[déc-24]]-AxTable13[[#This Row],[nov-24]]</f>
        <v>25</v>
      </c>
      <c r="AJ105" s="59">
        <f t="shared" si="18"/>
        <v>0</v>
      </c>
      <c r="AK105" s="59">
        <f t="shared" si="19"/>
        <v>0</v>
      </c>
      <c r="AL105" s="59">
        <f t="shared" si="20"/>
        <v>0</v>
      </c>
      <c r="AM105" s="59">
        <f t="shared" si="21"/>
        <v>0</v>
      </c>
      <c r="AN105" s="59">
        <f t="shared" si="22"/>
        <v>0</v>
      </c>
      <c r="AO105" s="59">
        <f t="shared" si="23"/>
        <v>0</v>
      </c>
      <c r="AP105" s="59">
        <f t="shared" si="24"/>
        <v>0</v>
      </c>
      <c r="AQ105" s="59">
        <f t="shared" si="25"/>
        <v>0</v>
      </c>
    </row>
    <row r="106" spans="1:43">
      <c r="A106" s="57" t="s">
        <v>299</v>
      </c>
      <c r="B106" s="57" t="s">
        <v>69</v>
      </c>
      <c r="C106" s="57" t="s">
        <v>110</v>
      </c>
      <c r="E106" s="57" t="s">
        <v>73</v>
      </c>
      <c r="F106" s="57" t="s">
        <v>113</v>
      </c>
      <c r="H106" s="57" t="s">
        <v>690</v>
      </c>
      <c r="I106" s="58">
        <v>0</v>
      </c>
      <c r="J106" s="58">
        <v>25.83</v>
      </c>
      <c r="K106" s="58">
        <v>0</v>
      </c>
      <c r="L106" s="58">
        <v>25.83</v>
      </c>
      <c r="M106" s="59">
        <f>AxTable13[[#This Row],[Solde cumulé]]+'[1]D365 CY24'!AI185</f>
        <v>25.83</v>
      </c>
      <c r="N106" s="59">
        <f>AxTable13[[#This Row],[avr-24]]+'[1]D365 CY24'!AJ185</f>
        <v>25.83</v>
      </c>
      <c r="O106" s="59">
        <f>AxTable13[[#This Row],[mai-24]]+'[1]D365 CY24'!AK185</f>
        <v>25.83</v>
      </c>
      <c r="P106" s="59">
        <f>AxTable13[[#This Row],[juin-24]]+'[1]D365 CY24'!AL185</f>
        <v>25.83</v>
      </c>
      <c r="Q106" s="59">
        <f>AxTable13[[#This Row],[juil-24]]+'[1]D365 CY24'!AM185</f>
        <v>25.83</v>
      </c>
      <c r="R106" s="59">
        <f>AxTable13[[#This Row],[août-24]]+'[1]D365 CY24'!AN185</f>
        <v>25.83</v>
      </c>
      <c r="S106" s="59">
        <f>AxTable13[[#This Row],[sept-24]]+'[1]D365 CY24'!AO185</f>
        <v>25.83</v>
      </c>
      <c r="T106" s="59">
        <f>AxTable13[[#This Row],[oct-24]]+'[1]D365 CY24'!AP185</f>
        <v>25.83</v>
      </c>
      <c r="U106" s="59">
        <f>AxTable13[[#This Row],[nov-24]]+'[1]D365 CY24'!AQ185</f>
        <v>25.83</v>
      </c>
      <c r="W106" s="60" t="str">
        <f>AxTable13[[#This Row],[MainAccount]]&amp;AxTable13[[#This Row],[BrandGroup]]&amp;AxTable13[[#This Row],[Channel]]&amp;AxTable13[[#This Row],[CostCenter]]&amp;AxTable13[[#This Row],[Department]]</f>
        <v>606300ADMHQR412341</v>
      </c>
      <c r="Y106" s="60">
        <f>IF(ISERROR(VLOOKUP(W106,feuille2!K:AF,14,0)),0,VLOOKUP(W106,feuille2!K:AF,14,0))-AxTable13[[#This Row],[déc-24]]</f>
        <v>-25.83</v>
      </c>
      <c r="Z106" s="63">
        <f>AxTable13[[#This Row],[avr-24]]-AxTable13[[#This Row],[Solde cumulé]]</f>
        <v>0</v>
      </c>
      <c r="AA106" s="254">
        <f>AxTable13[[#This Row],[mai-24]]-AxTable13[[#This Row],[avr-24]]</f>
        <v>0</v>
      </c>
      <c r="AB106" s="63">
        <f>AxTable13[[#This Row],[juin-24]]-AxTable13[[#This Row],[mai-24]]</f>
        <v>0</v>
      </c>
      <c r="AC106" s="63">
        <f>AxTable13[[#This Row],[juil-24]]-AxTable13[[#This Row],[juin-24]]</f>
        <v>0</v>
      </c>
      <c r="AD106" s="63">
        <f>AxTable13[[#This Row],[août-24]]-AxTable13[[#This Row],[juil-24]]</f>
        <v>0</v>
      </c>
      <c r="AE106" s="63">
        <f>AxTable13[[#This Row],[sept-24]]-AxTable13[[#This Row],[août-24]]</f>
        <v>0</v>
      </c>
      <c r="AF106" s="63">
        <f>AxTable13[[#This Row],[oct-24]]-AxTable13[[#This Row],[sept-24]]</f>
        <v>0</v>
      </c>
      <c r="AG106" s="63">
        <f>AxTable13[[#This Row],[nov-24]]-AxTable13[[#This Row],[oct-24]]</f>
        <v>0</v>
      </c>
      <c r="AH106" s="63">
        <f>AxTable13[[#This Row],[déc-24]]-AxTable13[[#This Row],[nov-24]]</f>
        <v>0</v>
      </c>
      <c r="AJ106" s="59">
        <f t="shared" si="18"/>
        <v>0</v>
      </c>
      <c r="AK106" s="59">
        <f t="shared" si="19"/>
        <v>0</v>
      </c>
      <c r="AL106" s="59">
        <f t="shared" si="20"/>
        <v>0</v>
      </c>
      <c r="AM106" s="59">
        <f t="shared" si="21"/>
        <v>0</v>
      </c>
      <c r="AN106" s="59">
        <f t="shared" si="22"/>
        <v>0</v>
      </c>
      <c r="AO106" s="59">
        <f t="shared" si="23"/>
        <v>0</v>
      </c>
      <c r="AP106" s="59">
        <f t="shared" si="24"/>
        <v>0</v>
      </c>
      <c r="AQ106" s="59">
        <f t="shared" si="25"/>
        <v>0</v>
      </c>
    </row>
    <row r="107" spans="1:43">
      <c r="A107" s="57" t="s">
        <v>299</v>
      </c>
      <c r="B107" s="57" t="s">
        <v>69</v>
      </c>
      <c r="C107" s="57" t="s">
        <v>110</v>
      </c>
      <c r="E107" s="57" t="s">
        <v>116</v>
      </c>
      <c r="F107" s="57" t="s">
        <v>115</v>
      </c>
      <c r="H107" s="57" t="s">
        <v>691</v>
      </c>
      <c r="I107" s="58">
        <v>0</v>
      </c>
      <c r="J107" s="58">
        <v>25.83</v>
      </c>
      <c r="K107" s="58">
        <v>25.83</v>
      </c>
      <c r="L107" s="58">
        <v>0</v>
      </c>
      <c r="M107" s="198"/>
      <c r="N107" s="198"/>
      <c r="O107" s="198"/>
      <c r="P107" s="198"/>
      <c r="Q107" s="198"/>
      <c r="R107" s="198"/>
      <c r="S107" s="198"/>
      <c r="T107" s="198"/>
      <c r="U107" s="198"/>
      <c r="W107" s="60" t="str">
        <f>AxTable13[[#This Row],[MainAccount]]&amp;AxTable13[[#This Row],[BrandGroup]]&amp;AxTable13[[#This Row],[Channel]]&amp;AxTable13[[#This Row],[CostCenter]]&amp;AxTable13[[#This Row],[Department]]</f>
        <v>606300ADMHQR421042</v>
      </c>
      <c r="Y107" s="60">
        <f>IF(ISERROR(VLOOKUP(W107,feuille2!K:AF,14,0)),0,VLOOKUP(W107,feuille2!K:AF,14,0))-AxTable13[[#This Row],[déc-24]]</f>
        <v>0</v>
      </c>
      <c r="Z107" s="63">
        <f>AxTable13[[#This Row],[avr-24]]-AxTable13[[#This Row],[Solde cumulé]]</f>
        <v>0</v>
      </c>
      <c r="AA107" s="254">
        <f>AxTable13[[#This Row],[mai-24]]-AxTable13[[#This Row],[avr-24]]</f>
        <v>0</v>
      </c>
      <c r="AB107" s="63">
        <f>AxTable13[[#This Row],[juin-24]]-AxTable13[[#This Row],[mai-24]]</f>
        <v>0</v>
      </c>
      <c r="AC107" s="63">
        <f>AxTable13[[#This Row],[juil-24]]-AxTable13[[#This Row],[juin-24]]</f>
        <v>0</v>
      </c>
      <c r="AD107" s="63">
        <f>AxTable13[[#This Row],[août-24]]-AxTable13[[#This Row],[juil-24]]</f>
        <v>0</v>
      </c>
      <c r="AE107" s="63">
        <f>AxTable13[[#This Row],[sept-24]]-AxTable13[[#This Row],[août-24]]</f>
        <v>0</v>
      </c>
      <c r="AF107" s="63">
        <f>AxTable13[[#This Row],[oct-24]]-AxTable13[[#This Row],[sept-24]]</f>
        <v>0</v>
      </c>
      <c r="AG107" s="63">
        <f>AxTable13[[#This Row],[nov-24]]-AxTable13[[#This Row],[oct-24]]</f>
        <v>0</v>
      </c>
      <c r="AH107" s="63">
        <f>AxTable13[[#This Row],[déc-24]]-AxTable13[[#This Row],[nov-24]]</f>
        <v>0</v>
      </c>
      <c r="AJ107" s="59">
        <f t="shared" si="18"/>
        <v>0</v>
      </c>
      <c r="AK107" s="59">
        <f t="shared" si="19"/>
        <v>0</v>
      </c>
      <c r="AL107" s="59">
        <f t="shared" si="20"/>
        <v>0</v>
      </c>
      <c r="AM107" s="59">
        <f t="shared" si="21"/>
        <v>0</v>
      </c>
      <c r="AN107" s="59">
        <f t="shared" si="22"/>
        <v>0</v>
      </c>
      <c r="AO107" s="59">
        <f t="shared" si="23"/>
        <v>0</v>
      </c>
      <c r="AP107" s="59">
        <f t="shared" si="24"/>
        <v>0</v>
      </c>
      <c r="AQ107" s="59">
        <f t="shared" si="25"/>
        <v>0</v>
      </c>
    </row>
    <row r="108" spans="1:43">
      <c r="A108" s="57" t="s">
        <v>303</v>
      </c>
      <c r="B108" s="57" t="s">
        <v>69</v>
      </c>
      <c r="C108" s="57" t="s">
        <v>110</v>
      </c>
      <c r="E108" s="57" t="s">
        <v>150</v>
      </c>
      <c r="F108" s="57" t="s">
        <v>149</v>
      </c>
      <c r="H108" s="57" t="s">
        <v>692</v>
      </c>
      <c r="I108" s="58">
        <v>0</v>
      </c>
      <c r="J108" s="58">
        <v>9706.14</v>
      </c>
      <c r="K108" s="58">
        <v>4763.54</v>
      </c>
      <c r="L108" s="58">
        <v>4942.6000000000004</v>
      </c>
      <c r="M108" s="59">
        <f>AxTable13[[#This Row],[Solde cumulé]]+feuille2!P207</f>
        <v>8242.6</v>
      </c>
      <c r="N108" s="59">
        <f>AxTable13[[#This Row],[avr-24]]+feuille2!Q207</f>
        <v>11542.6</v>
      </c>
      <c r="O108" s="59">
        <f>AxTable13[[#This Row],[mai-24]]+feuille2!R207</f>
        <v>14842.6</v>
      </c>
      <c r="P108" s="59">
        <f>AxTable13[[#This Row],[juin-24]]+feuille2!S207</f>
        <v>18142.599999999999</v>
      </c>
      <c r="Q108" s="59">
        <f>AxTable13[[#This Row],[juil-24]]+feuille2!T207</f>
        <v>21442.6</v>
      </c>
      <c r="R108" s="59">
        <f>AxTable13[[#This Row],[août-24]]+feuille2!U207</f>
        <v>24742.6</v>
      </c>
      <c r="S108" s="59">
        <f>AxTable13[[#This Row],[sept-24]]+feuille2!V207</f>
        <v>28042.6</v>
      </c>
      <c r="T108" s="59">
        <f>AxTable13[[#This Row],[oct-24]]+feuille2!W207</f>
        <v>31342.6</v>
      </c>
      <c r="U108" s="59">
        <f>AxTable13[[#This Row],[nov-24]]+feuille2!X207</f>
        <v>34642.6</v>
      </c>
      <c r="W108" s="60" t="str">
        <f>AxTable13[[#This Row],[MainAccount]]&amp;AxTable13[[#This Row],[BrandGroup]]&amp;AxTable13[[#This Row],[Channel]]&amp;AxTable13[[#This Row],[CostCenter]]&amp;AxTable13[[#This Row],[Department]]</f>
        <v>606350ADMHQR101010</v>
      </c>
      <c r="Y108" s="60">
        <f>IF(ISERROR(VLOOKUP(W108,feuille2!K:AF,14,0)),0,VLOOKUP(W108,feuille2!K:AF,14,0))-AxTable13[[#This Row],[déc-24]]</f>
        <v>-31342.6</v>
      </c>
      <c r="Z108" s="63">
        <f>AxTable13[[#This Row],[avr-24]]-AxTable13[[#This Row],[Solde cumulé]]</f>
        <v>3300</v>
      </c>
      <c r="AA108" s="254">
        <f>AxTable13[[#This Row],[mai-24]]-AxTable13[[#This Row],[avr-24]]</f>
        <v>3300</v>
      </c>
      <c r="AB108" s="63">
        <f>AxTable13[[#This Row],[juin-24]]-AxTable13[[#This Row],[mai-24]]</f>
        <v>3300</v>
      </c>
      <c r="AC108" s="63">
        <f>AxTable13[[#This Row],[juil-24]]-AxTable13[[#This Row],[juin-24]]</f>
        <v>3299.9999999999982</v>
      </c>
      <c r="AD108" s="63">
        <f>AxTable13[[#This Row],[août-24]]-AxTable13[[#This Row],[juil-24]]</f>
        <v>3300</v>
      </c>
      <c r="AE108" s="63">
        <f>AxTable13[[#This Row],[sept-24]]-AxTable13[[#This Row],[août-24]]</f>
        <v>3300</v>
      </c>
      <c r="AF108" s="63">
        <f>AxTable13[[#This Row],[oct-24]]-AxTable13[[#This Row],[sept-24]]</f>
        <v>3300</v>
      </c>
      <c r="AG108" s="63">
        <f>AxTable13[[#This Row],[nov-24]]-AxTable13[[#This Row],[oct-24]]</f>
        <v>3300</v>
      </c>
      <c r="AH108" s="63">
        <f>AxTable13[[#This Row],[déc-24]]-AxTable13[[#This Row],[nov-24]]</f>
        <v>3300</v>
      </c>
      <c r="AJ108" s="59">
        <f t="shared" si="18"/>
        <v>0</v>
      </c>
      <c r="AK108" s="59">
        <f t="shared" si="19"/>
        <v>0</v>
      </c>
      <c r="AL108" s="59">
        <f t="shared" si="20"/>
        <v>0</v>
      </c>
      <c r="AM108" s="59">
        <f t="shared" si="21"/>
        <v>0</v>
      </c>
      <c r="AN108" s="59">
        <f t="shared" si="22"/>
        <v>0</v>
      </c>
      <c r="AO108" s="59">
        <f t="shared" si="23"/>
        <v>0</v>
      </c>
      <c r="AP108" s="59">
        <f t="shared" si="24"/>
        <v>0</v>
      </c>
      <c r="AQ108" s="59">
        <f t="shared" si="25"/>
        <v>0</v>
      </c>
    </row>
    <row r="109" spans="1:43">
      <c r="A109" s="57" t="s">
        <v>303</v>
      </c>
      <c r="B109" s="57" t="s">
        <v>69</v>
      </c>
      <c r="C109" s="57" t="s">
        <v>110</v>
      </c>
      <c r="E109" s="57" t="s">
        <v>73</v>
      </c>
      <c r="F109" s="57" t="s">
        <v>72</v>
      </c>
      <c r="H109" s="57" t="s">
        <v>693</v>
      </c>
      <c r="I109" s="58">
        <v>0</v>
      </c>
      <c r="J109" s="58">
        <v>2097.1799999999998</v>
      </c>
      <c r="K109" s="58">
        <v>0</v>
      </c>
      <c r="L109" s="58">
        <v>2097.1799999999998</v>
      </c>
      <c r="M109" s="59">
        <f>AxTable13[[#This Row],[Solde cumulé]]</f>
        <v>2097.1799999999998</v>
      </c>
      <c r="N109" s="59">
        <f>AxTable13[[#This Row],[avr-24]]</f>
        <v>2097.1799999999998</v>
      </c>
      <c r="O109" s="59">
        <f>AxTable13[[#This Row],[mai-24]]</f>
        <v>2097.1799999999998</v>
      </c>
      <c r="P109" s="59">
        <f>AxTable13[[#This Row],[juin-24]]</f>
        <v>2097.1799999999998</v>
      </c>
      <c r="Q109" s="59">
        <f>AxTable13[[#This Row],[juil-24]]</f>
        <v>2097.1799999999998</v>
      </c>
      <c r="R109" s="59">
        <f>AxTable13[[#This Row],[août-24]]</f>
        <v>2097.1799999999998</v>
      </c>
      <c r="S109" s="59">
        <f>AxTable13[[#This Row],[sept-24]]</f>
        <v>2097.1799999999998</v>
      </c>
      <c r="T109" s="59">
        <f>AxTable13[[#This Row],[oct-24]]</f>
        <v>2097.1799999999998</v>
      </c>
      <c r="U109" s="59">
        <f>AxTable13[[#This Row],[nov-24]]</f>
        <v>2097.1799999999998</v>
      </c>
      <c r="W109" s="60" t="str">
        <f>AxTable13[[#This Row],[MainAccount]]&amp;AxTable13[[#This Row],[BrandGroup]]&amp;AxTable13[[#This Row],[Channel]]&amp;AxTable13[[#This Row],[CostCenter]]&amp;AxTable13[[#This Row],[Department]]</f>
        <v>606350ADMHQR412041</v>
      </c>
      <c r="Y109" s="60">
        <f>IF(ISERROR(VLOOKUP(W109,feuille2!K:AF,14,0)),0,VLOOKUP(W109,feuille2!K:AF,14,0))-AxTable13[[#This Row],[déc-24]]</f>
        <v>-2097.1799999999998</v>
      </c>
      <c r="Z109" s="63">
        <f>AxTable13[[#This Row],[avr-24]]-AxTable13[[#This Row],[Solde cumulé]]</f>
        <v>0</v>
      </c>
      <c r="AA109" s="255">
        <f>AxTable13[[#This Row],[mai-24]]-AxTable13[[#This Row],[avr-24]]</f>
        <v>0</v>
      </c>
      <c r="AB109" s="63">
        <f>AxTable13[[#This Row],[juin-24]]-AxTable13[[#This Row],[mai-24]]</f>
        <v>0</v>
      </c>
      <c r="AC109" s="63">
        <f>AxTable13[[#This Row],[juil-24]]-AxTable13[[#This Row],[juin-24]]</f>
        <v>0</v>
      </c>
      <c r="AD109" s="63">
        <f>AxTable13[[#This Row],[août-24]]-AxTable13[[#This Row],[juil-24]]</f>
        <v>0</v>
      </c>
      <c r="AE109" s="63">
        <f>AxTable13[[#This Row],[sept-24]]-AxTable13[[#This Row],[août-24]]</f>
        <v>0</v>
      </c>
      <c r="AF109" s="63">
        <f>AxTable13[[#This Row],[oct-24]]-AxTable13[[#This Row],[sept-24]]</f>
        <v>0</v>
      </c>
      <c r="AG109" s="63">
        <f>AxTable13[[#This Row],[nov-24]]-AxTable13[[#This Row],[oct-24]]</f>
        <v>0</v>
      </c>
      <c r="AH109" s="63">
        <f>AxTable13[[#This Row],[déc-24]]-AxTable13[[#This Row],[nov-24]]</f>
        <v>0</v>
      </c>
      <c r="AJ109" s="59">
        <f t="shared" si="18"/>
        <v>0</v>
      </c>
      <c r="AK109" s="59">
        <f t="shared" si="19"/>
        <v>0</v>
      </c>
      <c r="AL109" s="59">
        <f t="shared" si="20"/>
        <v>0</v>
      </c>
      <c r="AM109" s="59">
        <f t="shared" si="21"/>
        <v>0</v>
      </c>
      <c r="AN109" s="59">
        <f t="shared" si="22"/>
        <v>0</v>
      </c>
      <c r="AO109" s="59">
        <f t="shared" si="23"/>
        <v>0</v>
      </c>
      <c r="AP109" s="59">
        <f t="shared" si="24"/>
        <v>0</v>
      </c>
      <c r="AQ109" s="59">
        <f t="shared" si="25"/>
        <v>0</v>
      </c>
    </row>
    <row r="110" spans="1:43">
      <c r="A110" s="57" t="s">
        <v>303</v>
      </c>
      <c r="B110" s="57" t="s">
        <v>69</v>
      </c>
      <c r="C110" s="57" t="s">
        <v>110</v>
      </c>
      <c r="E110" s="57" t="s">
        <v>73</v>
      </c>
      <c r="F110" s="57" t="s">
        <v>113</v>
      </c>
      <c r="H110" s="57" t="s">
        <v>694</v>
      </c>
      <c r="I110" s="58">
        <v>0</v>
      </c>
      <c r="J110" s="58">
        <v>1541.25</v>
      </c>
      <c r="K110" s="58">
        <v>0</v>
      </c>
      <c r="L110" s="58">
        <v>1541.25</v>
      </c>
      <c r="M110" s="59">
        <f>AxTable13[[#This Row],[Solde cumulé]]</f>
        <v>1541.25</v>
      </c>
      <c r="N110" s="59">
        <f>AxTable13[[#This Row],[avr-24]]</f>
        <v>1541.25</v>
      </c>
      <c r="O110" s="59">
        <f>AxTable13[[#This Row],[mai-24]]</f>
        <v>1541.25</v>
      </c>
      <c r="P110" s="59">
        <f>AxTable13[[#This Row],[juin-24]]</f>
        <v>1541.25</v>
      </c>
      <c r="Q110" s="59">
        <f>AxTable13[[#This Row],[juil-24]]</f>
        <v>1541.25</v>
      </c>
      <c r="R110" s="59">
        <f>AxTable13[[#This Row],[août-24]]</f>
        <v>1541.25</v>
      </c>
      <c r="S110" s="59">
        <f>AxTable13[[#This Row],[sept-24]]</f>
        <v>1541.25</v>
      </c>
      <c r="T110" s="59">
        <f>AxTable13[[#This Row],[oct-24]]</f>
        <v>1541.25</v>
      </c>
      <c r="U110" s="59">
        <f>AxTable13[[#This Row],[nov-24]]</f>
        <v>1541.25</v>
      </c>
      <c r="W110" s="60" t="str">
        <f>AxTable13[[#This Row],[MainAccount]]&amp;AxTable13[[#This Row],[BrandGroup]]&amp;AxTable13[[#This Row],[Channel]]&amp;AxTable13[[#This Row],[CostCenter]]&amp;AxTable13[[#This Row],[Department]]</f>
        <v>606350ADMHQR412341</v>
      </c>
      <c r="Y110" s="60">
        <f>IF(ISERROR(VLOOKUP(W110,feuille2!K:AF,14,0)),0,VLOOKUP(W110,feuille2!K:AF,14,0))-AxTable13[[#This Row],[déc-24]]</f>
        <v>-1541.25</v>
      </c>
      <c r="Z110" s="63">
        <f>AxTable13[[#This Row],[avr-24]]-AxTable13[[#This Row],[Solde cumulé]]</f>
        <v>0</v>
      </c>
      <c r="AA110" s="255">
        <f>AxTable13[[#This Row],[mai-24]]-AxTable13[[#This Row],[avr-24]]</f>
        <v>0</v>
      </c>
      <c r="AB110" s="63">
        <f>AxTable13[[#This Row],[juin-24]]-AxTable13[[#This Row],[mai-24]]</f>
        <v>0</v>
      </c>
      <c r="AC110" s="63">
        <f>AxTable13[[#This Row],[juil-24]]-AxTable13[[#This Row],[juin-24]]</f>
        <v>0</v>
      </c>
      <c r="AD110" s="63">
        <f>AxTable13[[#This Row],[août-24]]-AxTable13[[#This Row],[juil-24]]</f>
        <v>0</v>
      </c>
      <c r="AE110" s="63">
        <f>AxTable13[[#This Row],[sept-24]]-AxTable13[[#This Row],[août-24]]</f>
        <v>0</v>
      </c>
      <c r="AF110" s="63">
        <f>AxTable13[[#This Row],[oct-24]]-AxTable13[[#This Row],[sept-24]]</f>
        <v>0</v>
      </c>
      <c r="AG110" s="63">
        <f>AxTable13[[#This Row],[nov-24]]-AxTable13[[#This Row],[oct-24]]</f>
        <v>0</v>
      </c>
      <c r="AH110" s="63">
        <f>AxTable13[[#This Row],[déc-24]]-AxTable13[[#This Row],[nov-24]]</f>
        <v>0</v>
      </c>
      <c r="AJ110" s="59">
        <f t="shared" si="18"/>
        <v>0</v>
      </c>
      <c r="AK110" s="59">
        <f t="shared" si="19"/>
        <v>0</v>
      </c>
      <c r="AL110" s="59">
        <f t="shared" si="20"/>
        <v>0</v>
      </c>
      <c r="AM110" s="59">
        <f t="shared" si="21"/>
        <v>0</v>
      </c>
      <c r="AN110" s="59">
        <f t="shared" si="22"/>
        <v>0</v>
      </c>
      <c r="AO110" s="59">
        <f t="shared" si="23"/>
        <v>0</v>
      </c>
      <c r="AP110" s="59">
        <f t="shared" si="24"/>
        <v>0</v>
      </c>
      <c r="AQ110" s="59">
        <f t="shared" si="25"/>
        <v>0</v>
      </c>
    </row>
    <row r="111" spans="1:43">
      <c r="A111" s="57" t="s">
        <v>303</v>
      </c>
      <c r="B111" s="57" t="s">
        <v>69</v>
      </c>
      <c r="C111" s="57" t="s">
        <v>110</v>
      </c>
      <c r="E111" s="57" t="s">
        <v>73</v>
      </c>
      <c r="F111" s="57" t="s">
        <v>145</v>
      </c>
      <c r="H111" s="57" t="s">
        <v>695</v>
      </c>
      <c r="I111" s="58">
        <v>0</v>
      </c>
      <c r="J111" s="58">
        <v>572.01</v>
      </c>
      <c r="K111" s="58">
        <v>0</v>
      </c>
      <c r="L111" s="58">
        <v>572.01</v>
      </c>
      <c r="M111" s="59">
        <f>AxTable13[[#This Row],[Solde cumulé]]</f>
        <v>572.01</v>
      </c>
      <c r="N111" s="59">
        <f>AxTable13[[#This Row],[avr-24]]</f>
        <v>572.01</v>
      </c>
      <c r="O111" s="59">
        <f>AxTable13[[#This Row],[mai-24]]</f>
        <v>572.01</v>
      </c>
      <c r="P111" s="59">
        <f>AxTable13[[#This Row],[juin-24]]</f>
        <v>572.01</v>
      </c>
      <c r="Q111" s="59">
        <f>AxTable13[[#This Row],[juil-24]]</f>
        <v>572.01</v>
      </c>
      <c r="R111" s="59">
        <f>AxTable13[[#This Row],[août-24]]</f>
        <v>572.01</v>
      </c>
      <c r="S111" s="59">
        <f>AxTable13[[#This Row],[sept-24]]</f>
        <v>572.01</v>
      </c>
      <c r="T111" s="59">
        <f>AxTable13[[#This Row],[oct-24]]</f>
        <v>572.01</v>
      </c>
      <c r="U111" s="59">
        <f>AxTable13[[#This Row],[avr-24]]</f>
        <v>572.01</v>
      </c>
      <c r="W111" s="60" t="str">
        <f>AxTable13[[#This Row],[MainAccount]]&amp;AxTable13[[#This Row],[BrandGroup]]&amp;AxTable13[[#This Row],[Channel]]&amp;AxTable13[[#This Row],[CostCenter]]&amp;AxTable13[[#This Row],[Department]]</f>
        <v>606350ADMHQR412441</v>
      </c>
      <c r="Y111" s="60">
        <f>IF(ISERROR(VLOOKUP(W111,feuille2!K:AF,14,0)),0,VLOOKUP(W111,feuille2!K:AF,14,0))-AxTable13[[#This Row],[déc-24]]</f>
        <v>-572.01</v>
      </c>
      <c r="Z111" s="63">
        <f>AxTable13[[#This Row],[avr-24]]-AxTable13[[#This Row],[Solde cumulé]]</f>
        <v>0</v>
      </c>
      <c r="AA111" s="255">
        <f>AxTable13[[#This Row],[mai-24]]-AxTable13[[#This Row],[avr-24]]</f>
        <v>0</v>
      </c>
      <c r="AB111" s="63">
        <f>AxTable13[[#This Row],[juin-24]]-AxTable13[[#This Row],[mai-24]]</f>
        <v>0</v>
      </c>
      <c r="AC111" s="63">
        <f>AxTable13[[#This Row],[juil-24]]-AxTable13[[#This Row],[juin-24]]</f>
        <v>0</v>
      </c>
      <c r="AD111" s="63">
        <f>AxTable13[[#This Row],[août-24]]-AxTable13[[#This Row],[juil-24]]</f>
        <v>0</v>
      </c>
      <c r="AE111" s="63">
        <f>AxTable13[[#This Row],[sept-24]]-AxTable13[[#This Row],[août-24]]</f>
        <v>0</v>
      </c>
      <c r="AF111" s="63">
        <f>AxTable13[[#This Row],[oct-24]]-AxTable13[[#This Row],[sept-24]]</f>
        <v>0</v>
      </c>
      <c r="AG111" s="63">
        <f>AxTable13[[#This Row],[nov-24]]-AxTable13[[#This Row],[oct-24]]</f>
        <v>0</v>
      </c>
      <c r="AH111" s="63">
        <f>AxTable13[[#This Row],[déc-24]]-AxTable13[[#This Row],[nov-24]]</f>
        <v>0</v>
      </c>
      <c r="AJ111" s="59">
        <f t="shared" si="18"/>
        <v>0</v>
      </c>
      <c r="AK111" s="59">
        <f t="shared" si="19"/>
        <v>0</v>
      </c>
      <c r="AL111" s="59">
        <f t="shared" si="20"/>
        <v>0</v>
      </c>
      <c r="AM111" s="59">
        <f t="shared" si="21"/>
        <v>0</v>
      </c>
      <c r="AN111" s="59">
        <f t="shared" si="22"/>
        <v>0</v>
      </c>
      <c r="AO111" s="59">
        <f t="shared" si="23"/>
        <v>0</v>
      </c>
      <c r="AP111" s="59">
        <f t="shared" si="24"/>
        <v>0</v>
      </c>
      <c r="AQ111" s="59">
        <f t="shared" si="25"/>
        <v>0</v>
      </c>
    </row>
    <row r="112" spans="1:43">
      <c r="A112" s="57" t="s">
        <v>303</v>
      </c>
      <c r="B112" s="57" t="s">
        <v>69</v>
      </c>
      <c r="C112" s="57" t="s">
        <v>110</v>
      </c>
      <c r="E112" s="57" t="s">
        <v>116</v>
      </c>
      <c r="F112" s="57" t="s">
        <v>115</v>
      </c>
      <c r="H112" s="57" t="s">
        <v>696</v>
      </c>
      <c r="I112" s="58">
        <v>0</v>
      </c>
      <c r="J112" s="58">
        <v>904.07</v>
      </c>
      <c r="K112" s="58">
        <v>904.07</v>
      </c>
      <c r="L112" s="58">
        <v>0</v>
      </c>
      <c r="M112" s="59">
        <f>AxTable13[[#This Row],[Solde cumulé]]</f>
        <v>0</v>
      </c>
      <c r="N112" s="59">
        <f>AxTable13[[#This Row],[avr-24]]</f>
        <v>0</v>
      </c>
      <c r="O112" s="59">
        <f>AxTable13[[#This Row],[mai-24]]</f>
        <v>0</v>
      </c>
      <c r="P112" s="59">
        <f>AxTable13[[#This Row],[juin-24]]</f>
        <v>0</v>
      </c>
      <c r="Q112" s="59">
        <f>AxTable13[[#This Row],[juil-24]]</f>
        <v>0</v>
      </c>
      <c r="R112" s="59">
        <f>AxTable13[[#This Row],[août-24]]</f>
        <v>0</v>
      </c>
      <c r="S112" s="59">
        <f>AxTable13[[#This Row],[sept-24]]</f>
        <v>0</v>
      </c>
      <c r="T112" s="59">
        <f>AxTable13[[#This Row],[oct-24]]</f>
        <v>0</v>
      </c>
      <c r="U112" s="59">
        <f>AxTable13[[#This Row],[nov-24]]</f>
        <v>0</v>
      </c>
      <c r="W112" s="60" t="str">
        <f>AxTable13[[#This Row],[MainAccount]]&amp;AxTable13[[#This Row],[BrandGroup]]&amp;AxTable13[[#This Row],[Channel]]&amp;AxTable13[[#This Row],[CostCenter]]&amp;AxTable13[[#This Row],[Department]]</f>
        <v>606350ADMHQR421042</v>
      </c>
      <c r="Y112" s="60">
        <f>IF(ISERROR(VLOOKUP(W112,feuille2!K:AF,14,0)),0,VLOOKUP(W112,feuille2!K:AF,14,0))-AxTable13[[#This Row],[déc-24]]</f>
        <v>0</v>
      </c>
      <c r="Z112" s="63">
        <f>AxTable13[[#This Row],[avr-24]]-AxTable13[[#This Row],[Solde cumulé]]</f>
        <v>0</v>
      </c>
      <c r="AA112" s="255">
        <f>AxTable13[[#This Row],[mai-24]]-AxTable13[[#This Row],[avr-24]]</f>
        <v>0</v>
      </c>
      <c r="AB112" s="63">
        <f>AxTable13[[#This Row],[juin-24]]-AxTable13[[#This Row],[mai-24]]</f>
        <v>0</v>
      </c>
      <c r="AC112" s="63">
        <f>AxTable13[[#This Row],[juil-24]]-AxTable13[[#This Row],[juin-24]]</f>
        <v>0</v>
      </c>
      <c r="AD112" s="63">
        <f>AxTable13[[#This Row],[août-24]]-AxTable13[[#This Row],[juil-24]]</f>
        <v>0</v>
      </c>
      <c r="AE112" s="63">
        <f>AxTable13[[#This Row],[sept-24]]-AxTable13[[#This Row],[août-24]]</f>
        <v>0</v>
      </c>
      <c r="AF112" s="63">
        <f>AxTable13[[#This Row],[oct-24]]-AxTable13[[#This Row],[sept-24]]</f>
        <v>0</v>
      </c>
      <c r="AG112" s="63">
        <f>AxTable13[[#This Row],[nov-24]]-AxTable13[[#This Row],[oct-24]]</f>
        <v>0</v>
      </c>
      <c r="AH112" s="63">
        <f>AxTable13[[#This Row],[déc-24]]-AxTable13[[#This Row],[nov-24]]</f>
        <v>0</v>
      </c>
      <c r="AJ112" s="59">
        <f t="shared" si="18"/>
        <v>0</v>
      </c>
      <c r="AK112" s="59">
        <f t="shared" si="19"/>
        <v>0</v>
      </c>
      <c r="AL112" s="59">
        <f t="shared" si="20"/>
        <v>0</v>
      </c>
      <c r="AM112" s="59">
        <f t="shared" si="21"/>
        <v>0</v>
      </c>
      <c r="AN112" s="59">
        <f t="shared" si="22"/>
        <v>0</v>
      </c>
      <c r="AO112" s="59">
        <f t="shared" si="23"/>
        <v>0</v>
      </c>
      <c r="AP112" s="59">
        <f t="shared" si="24"/>
        <v>0</v>
      </c>
      <c r="AQ112" s="59">
        <f t="shared" si="25"/>
        <v>0</v>
      </c>
    </row>
    <row r="113" spans="1:43">
      <c r="A113" s="57" t="s">
        <v>309</v>
      </c>
      <c r="B113" s="57" t="s">
        <v>69</v>
      </c>
      <c r="C113" s="57" t="s">
        <v>110</v>
      </c>
      <c r="E113" s="57" t="s">
        <v>73</v>
      </c>
      <c r="F113" s="57" t="s">
        <v>157</v>
      </c>
      <c r="H113" s="57" t="s">
        <v>697</v>
      </c>
      <c r="I113" s="58">
        <v>0</v>
      </c>
      <c r="J113" s="58">
        <v>217.2</v>
      </c>
      <c r="K113" s="58">
        <v>0</v>
      </c>
      <c r="L113" s="58">
        <v>217.2</v>
      </c>
      <c r="M113" s="59">
        <f>AxTable13[[#This Row],[Solde cumulé]]</f>
        <v>217.2</v>
      </c>
      <c r="N113" s="59">
        <f>AxTable13[[#This Row],[avr-24]]</f>
        <v>217.2</v>
      </c>
      <c r="O113" s="59">
        <f>AxTable13[[#This Row],[mai-24]]</f>
        <v>217.2</v>
      </c>
      <c r="P113" s="59">
        <f>AxTable13[[#This Row],[juin-24]]</f>
        <v>217.2</v>
      </c>
      <c r="Q113" s="59">
        <f>AxTable13[[#This Row],[juil-24]]</f>
        <v>217.2</v>
      </c>
      <c r="R113" s="59">
        <f>AxTable13[[#This Row],[août-24]]</f>
        <v>217.2</v>
      </c>
      <c r="S113" s="59">
        <f>AxTable13[[#This Row],[sept-24]]</f>
        <v>217.2</v>
      </c>
      <c r="T113" s="59">
        <f>AxTable13[[#This Row],[oct-24]]</f>
        <v>217.2</v>
      </c>
      <c r="U113" s="59">
        <f>AxTable13[[#This Row],[nov-24]]</f>
        <v>217.2</v>
      </c>
      <c r="W113" s="60" t="str">
        <f>AxTable13[[#This Row],[MainAccount]]&amp;AxTable13[[#This Row],[BrandGroup]]&amp;AxTable13[[#This Row],[Channel]]&amp;AxTable13[[#This Row],[CostCenter]]&amp;AxTable13[[#This Row],[Department]]</f>
        <v>606400ADMHQR411841</v>
      </c>
      <c r="Y113" s="60">
        <f>IF(ISERROR(VLOOKUP(W113,feuille2!K:AF,14,0)),0,VLOOKUP(W113,feuille2!K:AF,14,0))-AxTable13[[#This Row],[déc-24]]</f>
        <v>-217.2</v>
      </c>
      <c r="Z113" s="63">
        <f>AxTable13[[#This Row],[avr-24]]-AxTable13[[#This Row],[Solde cumulé]]</f>
        <v>0</v>
      </c>
      <c r="AA113" s="255">
        <f>AxTable13[[#This Row],[mai-24]]-AxTable13[[#This Row],[avr-24]]</f>
        <v>0</v>
      </c>
      <c r="AB113" s="63">
        <f>AxTable13[[#This Row],[juin-24]]-AxTable13[[#This Row],[mai-24]]</f>
        <v>0</v>
      </c>
      <c r="AC113" s="63">
        <f>AxTable13[[#This Row],[juil-24]]-AxTable13[[#This Row],[juin-24]]</f>
        <v>0</v>
      </c>
      <c r="AD113" s="63">
        <f>AxTable13[[#This Row],[août-24]]-AxTable13[[#This Row],[juil-24]]</f>
        <v>0</v>
      </c>
      <c r="AE113" s="63">
        <f>AxTable13[[#This Row],[sept-24]]-AxTable13[[#This Row],[août-24]]</f>
        <v>0</v>
      </c>
      <c r="AF113" s="63">
        <f>AxTable13[[#This Row],[oct-24]]-AxTable13[[#This Row],[sept-24]]</f>
        <v>0</v>
      </c>
      <c r="AG113" s="63">
        <f>AxTable13[[#This Row],[nov-24]]-AxTable13[[#This Row],[oct-24]]</f>
        <v>0</v>
      </c>
      <c r="AH113" s="63">
        <f>AxTable13[[#This Row],[déc-24]]-AxTable13[[#This Row],[nov-24]]</f>
        <v>0</v>
      </c>
      <c r="AJ113" s="59">
        <f t="shared" si="18"/>
        <v>0</v>
      </c>
      <c r="AK113" s="59">
        <f t="shared" si="19"/>
        <v>0</v>
      </c>
      <c r="AL113" s="59">
        <f t="shared" si="20"/>
        <v>0</v>
      </c>
      <c r="AM113" s="59">
        <f t="shared" si="21"/>
        <v>0</v>
      </c>
      <c r="AN113" s="59">
        <f t="shared" si="22"/>
        <v>0</v>
      </c>
      <c r="AO113" s="59">
        <f t="shared" si="23"/>
        <v>0</v>
      </c>
      <c r="AP113" s="59">
        <f t="shared" si="24"/>
        <v>0</v>
      </c>
      <c r="AQ113" s="59">
        <f t="shared" si="25"/>
        <v>0</v>
      </c>
    </row>
    <row r="114" spans="1:43">
      <c r="A114" s="57" t="s">
        <v>309</v>
      </c>
      <c r="B114" s="57" t="s">
        <v>69</v>
      </c>
      <c r="C114" s="57" t="s">
        <v>110</v>
      </c>
      <c r="E114" s="57" t="s">
        <v>73</v>
      </c>
      <c r="F114" s="57" t="s">
        <v>72</v>
      </c>
      <c r="H114" s="57" t="s">
        <v>698</v>
      </c>
      <c r="I114" s="58">
        <v>0</v>
      </c>
      <c r="J114" s="58">
        <v>10230.36</v>
      </c>
      <c r="K114" s="58">
        <v>1343.42</v>
      </c>
      <c r="L114" s="58">
        <v>8886.94</v>
      </c>
      <c r="M114" s="59">
        <f>AxTable13[[#This Row],[Solde cumulé]]+feuille2!P213</f>
        <v>10074.44</v>
      </c>
      <c r="N114" s="59">
        <f>AxTable13[[#This Row],[avr-24]]+feuille2!Q213</f>
        <v>11261.94</v>
      </c>
      <c r="O114" s="59">
        <f>AxTable13[[#This Row],[mai-24]]+feuille2!R213</f>
        <v>12449.44</v>
      </c>
      <c r="P114" s="59">
        <f>AxTable13[[#This Row],[juin-24]]+feuille2!S213</f>
        <v>13636.94</v>
      </c>
      <c r="Q114" s="59">
        <f>AxTable13[[#This Row],[juil-24]]+feuille2!T213</f>
        <v>14824.44</v>
      </c>
      <c r="R114" s="59">
        <f>AxTable13[[#This Row],[août-24]]+feuille2!U213</f>
        <v>16011.94</v>
      </c>
      <c r="S114" s="59">
        <f>AxTable13[[#This Row],[sept-24]]+feuille2!V213</f>
        <v>17199.440000000002</v>
      </c>
      <c r="T114" s="59">
        <f>AxTable13[[#This Row],[oct-24]]+feuille2!W213</f>
        <v>18386.940000000002</v>
      </c>
      <c r="U114" s="59">
        <f>AxTable13[[#This Row],[nov-24]]+feuille2!X213</f>
        <v>19574.440000000002</v>
      </c>
      <c r="W114" s="60" t="str">
        <f>AxTable13[[#This Row],[MainAccount]]&amp;AxTable13[[#This Row],[BrandGroup]]&amp;AxTable13[[#This Row],[Channel]]&amp;AxTable13[[#This Row],[CostCenter]]&amp;AxTable13[[#This Row],[Department]]</f>
        <v>606400ADMHQR412041</v>
      </c>
      <c r="Y114" s="60">
        <f>IF(ISERROR(VLOOKUP(W114,feuille2!K:AF,14,0)),0,VLOOKUP(W114,feuille2!K:AF,14,0))-AxTable13[[#This Row],[déc-24]]</f>
        <v>-18386.940000000002</v>
      </c>
      <c r="Z114" s="63">
        <f>AxTable13[[#This Row],[avr-24]]-AxTable13[[#This Row],[Solde cumulé]]</f>
        <v>1187.5</v>
      </c>
      <c r="AA114" s="254">
        <f>AxTable13[[#This Row],[mai-24]]-AxTable13[[#This Row],[avr-24]]</f>
        <v>1187.5</v>
      </c>
      <c r="AB114" s="63">
        <f>AxTable13[[#This Row],[juin-24]]-AxTable13[[#This Row],[mai-24]]</f>
        <v>1187.5</v>
      </c>
      <c r="AC114" s="63">
        <f>AxTable13[[#This Row],[juil-24]]-AxTable13[[#This Row],[juin-24]]</f>
        <v>1187.5</v>
      </c>
      <c r="AD114" s="63">
        <f>AxTable13[[#This Row],[août-24]]-AxTable13[[#This Row],[juil-24]]</f>
        <v>1187.5</v>
      </c>
      <c r="AE114" s="63">
        <f>AxTable13[[#This Row],[sept-24]]-AxTable13[[#This Row],[août-24]]</f>
        <v>1187.5</v>
      </c>
      <c r="AF114" s="63">
        <f>AxTable13[[#This Row],[oct-24]]-AxTable13[[#This Row],[sept-24]]</f>
        <v>1187.5000000000018</v>
      </c>
      <c r="AG114" s="63">
        <f>AxTable13[[#This Row],[nov-24]]-AxTable13[[#This Row],[oct-24]]</f>
        <v>1187.5</v>
      </c>
      <c r="AH114" s="63">
        <f>AxTable13[[#This Row],[déc-24]]-AxTable13[[#This Row],[nov-24]]</f>
        <v>1187.5</v>
      </c>
      <c r="AJ114" s="59">
        <f t="shared" si="18"/>
        <v>0</v>
      </c>
      <c r="AK114" s="59">
        <f t="shared" si="19"/>
        <v>0</v>
      </c>
      <c r="AL114" s="59">
        <f t="shared" si="20"/>
        <v>0</v>
      </c>
      <c r="AM114" s="59">
        <f t="shared" si="21"/>
        <v>0</v>
      </c>
      <c r="AN114" s="59">
        <f t="shared" si="22"/>
        <v>0</v>
      </c>
      <c r="AO114" s="59">
        <f t="shared" si="23"/>
        <v>1.8189894035458565E-12</v>
      </c>
      <c r="AP114" s="59">
        <f t="shared" si="24"/>
        <v>-1.8189894035458565E-12</v>
      </c>
      <c r="AQ114" s="59">
        <f t="shared" si="25"/>
        <v>0</v>
      </c>
    </row>
    <row r="115" spans="1:43">
      <c r="A115" s="57" t="s">
        <v>309</v>
      </c>
      <c r="B115" s="57" t="s">
        <v>69</v>
      </c>
      <c r="C115" s="57" t="s">
        <v>110</v>
      </c>
      <c r="E115" s="57" t="s">
        <v>73</v>
      </c>
      <c r="F115" s="57" t="s">
        <v>145</v>
      </c>
      <c r="H115" s="57" t="s">
        <v>699</v>
      </c>
      <c r="I115" s="58">
        <v>0</v>
      </c>
      <c r="J115" s="58">
        <v>842.07</v>
      </c>
      <c r="K115" s="58">
        <v>0</v>
      </c>
      <c r="L115" s="58">
        <v>842.07</v>
      </c>
      <c r="M115" s="59">
        <f>AxTable13[[#This Row],[Solde cumulé]]</f>
        <v>842.07</v>
      </c>
      <c r="N115" s="59">
        <f>AxTable13[[#This Row],[avr-24]]</f>
        <v>842.07</v>
      </c>
      <c r="O115" s="59">
        <f>AxTable13[[#This Row],[mai-24]]</f>
        <v>842.07</v>
      </c>
      <c r="P115" s="59">
        <f>AxTable13[[#This Row],[juin-24]]</f>
        <v>842.07</v>
      </c>
      <c r="Q115" s="59">
        <f>AxTable13[[#This Row],[juil-24]]</f>
        <v>842.07</v>
      </c>
      <c r="R115" s="59">
        <f>AxTable13[[#This Row],[août-24]]</f>
        <v>842.07</v>
      </c>
      <c r="S115" s="59">
        <f>AxTable13[[#This Row],[sept-24]]</f>
        <v>842.07</v>
      </c>
      <c r="T115" s="59">
        <f>AxTable13[[#This Row],[oct-24]]</f>
        <v>842.07</v>
      </c>
      <c r="U115" s="59">
        <f>AxTable13[[#This Row],[nov-24]]</f>
        <v>842.07</v>
      </c>
      <c r="W115" s="60" t="str">
        <f>AxTable13[[#This Row],[MainAccount]]&amp;AxTable13[[#This Row],[BrandGroup]]&amp;AxTable13[[#This Row],[Channel]]&amp;AxTable13[[#This Row],[CostCenter]]&amp;AxTable13[[#This Row],[Department]]</f>
        <v>606400ADMHQR412441</v>
      </c>
      <c r="Y115" s="60">
        <f>IF(ISERROR(VLOOKUP(W115,feuille2!K:AF,14,0)),0,VLOOKUP(W115,feuille2!K:AF,14,0))-AxTable13[[#This Row],[déc-24]]</f>
        <v>-842.07</v>
      </c>
      <c r="Z115" s="63">
        <f>AxTable13[[#This Row],[avr-24]]-AxTable13[[#This Row],[Solde cumulé]]</f>
        <v>0</v>
      </c>
      <c r="AA115" s="255">
        <f>AxTable13[[#This Row],[mai-24]]-AxTable13[[#This Row],[avr-24]]</f>
        <v>0</v>
      </c>
      <c r="AB115" s="63">
        <f>AxTable13[[#This Row],[juin-24]]-AxTable13[[#This Row],[mai-24]]</f>
        <v>0</v>
      </c>
      <c r="AC115" s="63">
        <f>AxTable13[[#This Row],[juil-24]]-AxTable13[[#This Row],[juin-24]]</f>
        <v>0</v>
      </c>
      <c r="AD115" s="63">
        <f>AxTable13[[#This Row],[août-24]]-AxTable13[[#This Row],[juil-24]]</f>
        <v>0</v>
      </c>
      <c r="AE115" s="63">
        <f>AxTable13[[#This Row],[sept-24]]-AxTable13[[#This Row],[août-24]]</f>
        <v>0</v>
      </c>
      <c r="AF115" s="63">
        <f>AxTable13[[#This Row],[oct-24]]-AxTable13[[#This Row],[sept-24]]</f>
        <v>0</v>
      </c>
      <c r="AG115" s="63">
        <f>AxTable13[[#This Row],[nov-24]]-AxTable13[[#This Row],[oct-24]]</f>
        <v>0</v>
      </c>
      <c r="AH115" s="63">
        <f>AxTable13[[#This Row],[déc-24]]-AxTable13[[#This Row],[nov-24]]</f>
        <v>0</v>
      </c>
      <c r="AJ115" s="59">
        <f t="shared" si="18"/>
        <v>0</v>
      </c>
      <c r="AK115" s="59">
        <f t="shared" si="19"/>
        <v>0</v>
      </c>
      <c r="AL115" s="59">
        <f t="shared" si="20"/>
        <v>0</v>
      </c>
      <c r="AM115" s="59">
        <f t="shared" si="21"/>
        <v>0</v>
      </c>
      <c r="AN115" s="59">
        <f t="shared" si="22"/>
        <v>0</v>
      </c>
      <c r="AO115" s="59">
        <f t="shared" si="23"/>
        <v>0</v>
      </c>
      <c r="AP115" s="59">
        <f t="shared" si="24"/>
        <v>0</v>
      </c>
      <c r="AQ115" s="59">
        <f t="shared" si="25"/>
        <v>0</v>
      </c>
    </row>
    <row r="116" spans="1:43">
      <c r="A116" s="57" t="s">
        <v>313</v>
      </c>
      <c r="B116" s="57" t="s">
        <v>69</v>
      </c>
      <c r="C116" s="57" t="s">
        <v>110</v>
      </c>
      <c r="E116" s="57" t="s">
        <v>73</v>
      </c>
      <c r="F116" s="57" t="s">
        <v>72</v>
      </c>
      <c r="H116" s="57" t="s">
        <v>700</v>
      </c>
      <c r="I116" s="58">
        <v>0</v>
      </c>
      <c r="J116" s="58">
        <v>74.87</v>
      </c>
      <c r="K116" s="58">
        <v>0</v>
      </c>
      <c r="L116" s="58">
        <v>74.87</v>
      </c>
      <c r="M116" s="59">
        <f>AxTable13[[#This Row],[Solde cumulé]]+feuille2!P215</f>
        <v>6991.5366666666669</v>
      </c>
      <c r="N116" s="59">
        <f>AxTable13[[#This Row],[avr-24]]+feuille2!Q215</f>
        <v>13908.203333333335</v>
      </c>
      <c r="O116" s="59">
        <f>AxTable13[[#This Row],[mai-24]]+feuille2!R215</f>
        <v>20824.870000000003</v>
      </c>
      <c r="P116" s="59">
        <f>AxTable13[[#This Row],[juin-24]]+feuille2!S215</f>
        <v>27741.53666666667</v>
      </c>
      <c r="Q116" s="59">
        <f>AxTable13[[#This Row],[juil-24]]+feuille2!T215</f>
        <v>34658.203333333338</v>
      </c>
      <c r="R116" s="59">
        <f>AxTable13[[#This Row],[août-24]]+feuille2!U215</f>
        <v>41574.870000000003</v>
      </c>
      <c r="S116" s="59">
        <f>AxTable13[[#This Row],[sept-24]]+feuille2!V215</f>
        <v>48491.536666666667</v>
      </c>
      <c r="T116" s="59">
        <f>AxTable13[[#This Row],[oct-24]]+feuille2!W215</f>
        <v>55408.203333333331</v>
      </c>
      <c r="U116" s="59">
        <f>AxTable13[[#This Row],[nov-24]]+feuille2!X215</f>
        <v>62324.869999999995</v>
      </c>
      <c r="W116" s="60" t="str">
        <f>AxTable13[[#This Row],[MainAccount]]&amp;AxTable13[[#This Row],[BrandGroup]]&amp;AxTable13[[#This Row],[Channel]]&amp;AxTable13[[#This Row],[CostCenter]]&amp;AxTable13[[#This Row],[Department]]</f>
        <v>606800ADMHQR412041</v>
      </c>
      <c r="Y116" s="60">
        <f>IF(ISERROR(VLOOKUP(W116,feuille2!K:AF,14,0)),0,VLOOKUP(W116,feuille2!K:AF,14,0))-AxTable13[[#This Row],[déc-24]]</f>
        <v>-55408.203333333331</v>
      </c>
      <c r="Z116" s="63">
        <f>AxTable13[[#This Row],[avr-24]]-AxTable13[[#This Row],[Solde cumulé]]</f>
        <v>6916.666666666667</v>
      </c>
      <c r="AA116" s="254">
        <f>AxTable13[[#This Row],[mai-24]]-AxTable13[[#This Row],[avr-24]]</f>
        <v>6916.6666666666679</v>
      </c>
      <c r="AB116" s="63">
        <f>AxTable13[[#This Row],[juin-24]]-AxTable13[[#This Row],[mai-24]]</f>
        <v>6916.6666666666679</v>
      </c>
      <c r="AC116" s="63">
        <f>AxTable13[[#This Row],[juil-24]]-AxTable13[[#This Row],[juin-24]]</f>
        <v>6916.6666666666679</v>
      </c>
      <c r="AD116" s="63">
        <f>AxTable13[[#This Row],[août-24]]-AxTable13[[#This Row],[juil-24]]</f>
        <v>6916.6666666666679</v>
      </c>
      <c r="AE116" s="63">
        <f>AxTable13[[#This Row],[sept-24]]-AxTable13[[#This Row],[août-24]]</f>
        <v>6916.6666666666642</v>
      </c>
      <c r="AF116" s="63">
        <f>AxTable13[[#This Row],[oct-24]]-AxTable13[[#This Row],[sept-24]]</f>
        <v>6916.6666666666642</v>
      </c>
      <c r="AG116" s="63">
        <f>AxTable13[[#This Row],[nov-24]]-AxTable13[[#This Row],[oct-24]]</f>
        <v>6916.6666666666642</v>
      </c>
      <c r="AH116" s="63">
        <f>AxTable13[[#This Row],[déc-24]]-AxTable13[[#This Row],[nov-24]]</f>
        <v>6916.6666666666642</v>
      </c>
      <c r="AJ116" s="59">
        <f t="shared" si="18"/>
        <v>0</v>
      </c>
      <c r="AK116" s="59">
        <f t="shared" si="19"/>
        <v>0</v>
      </c>
      <c r="AL116" s="59">
        <f t="shared" si="20"/>
        <v>0</v>
      </c>
      <c r="AM116" s="59">
        <f t="shared" si="21"/>
        <v>0</v>
      </c>
      <c r="AN116" s="59">
        <f t="shared" si="22"/>
        <v>0</v>
      </c>
      <c r="AO116" s="59">
        <f t="shared" si="23"/>
        <v>0</v>
      </c>
      <c r="AP116" s="59">
        <f t="shared" si="24"/>
        <v>0</v>
      </c>
      <c r="AQ116" s="59">
        <f t="shared" si="25"/>
        <v>0</v>
      </c>
    </row>
    <row r="117" spans="1:43">
      <c r="A117" s="57" t="s">
        <v>313</v>
      </c>
      <c r="B117" s="57" t="s">
        <v>69</v>
      </c>
      <c r="C117" s="57" t="s">
        <v>110</v>
      </c>
      <c r="E117" s="57" t="s">
        <v>73</v>
      </c>
      <c r="F117" s="57" t="s">
        <v>113</v>
      </c>
      <c r="H117" s="57" t="s">
        <v>701</v>
      </c>
      <c r="I117" s="58">
        <v>0</v>
      </c>
      <c r="J117" s="58">
        <v>5992.37</v>
      </c>
      <c r="K117" s="58">
        <v>0</v>
      </c>
      <c r="L117" s="58">
        <v>5992.37</v>
      </c>
      <c r="M117" s="59">
        <f>AxTable13[[#This Row],[Solde cumulé]]</f>
        <v>5992.37</v>
      </c>
      <c r="N117" s="59">
        <f>AxTable13[[#This Row],[avr-24]]</f>
        <v>5992.37</v>
      </c>
      <c r="O117" s="59">
        <f>AxTable13[[#This Row],[mai-24]]</f>
        <v>5992.37</v>
      </c>
      <c r="P117" s="59">
        <f>AxTable13[[#This Row],[juin-24]]</f>
        <v>5992.37</v>
      </c>
      <c r="Q117" s="59">
        <f>AxTable13[[#This Row],[juil-24]]</f>
        <v>5992.37</v>
      </c>
      <c r="R117" s="59">
        <f>AxTable13[[#This Row],[août-24]]</f>
        <v>5992.37</v>
      </c>
      <c r="S117" s="59">
        <f>AxTable13[[#This Row],[sept-24]]</f>
        <v>5992.37</v>
      </c>
      <c r="T117" s="59">
        <f>AxTable13[[#This Row],[oct-24]]</f>
        <v>5992.37</v>
      </c>
      <c r="U117" s="59">
        <f>AxTable13[[#This Row],[nov-24]]</f>
        <v>5992.37</v>
      </c>
      <c r="W117" s="60" t="str">
        <f>AxTable13[[#This Row],[MainAccount]]&amp;AxTable13[[#This Row],[BrandGroup]]&amp;AxTable13[[#This Row],[Channel]]&amp;AxTable13[[#This Row],[CostCenter]]&amp;AxTable13[[#This Row],[Department]]</f>
        <v>606800ADMHQR412341</v>
      </c>
      <c r="Y117" s="60">
        <f>IF(ISERROR(VLOOKUP(W117,feuille2!K:AF,14,0)),0,VLOOKUP(W117,feuille2!K:AF,14,0))-AxTable13[[#This Row],[déc-24]]</f>
        <v>-5992.37</v>
      </c>
      <c r="Z117" s="63">
        <f>AxTable13[[#This Row],[avr-24]]-AxTable13[[#This Row],[Solde cumulé]]</f>
        <v>0</v>
      </c>
      <c r="AA117" s="255">
        <f>AxTable13[[#This Row],[mai-24]]-AxTable13[[#This Row],[avr-24]]</f>
        <v>0</v>
      </c>
      <c r="AB117" s="63">
        <f>AxTable13[[#This Row],[juin-24]]-AxTable13[[#This Row],[mai-24]]</f>
        <v>0</v>
      </c>
      <c r="AC117" s="63">
        <f>AxTable13[[#This Row],[juil-24]]-AxTable13[[#This Row],[juin-24]]</f>
        <v>0</v>
      </c>
      <c r="AD117" s="63">
        <f>AxTable13[[#This Row],[août-24]]-AxTable13[[#This Row],[juil-24]]</f>
        <v>0</v>
      </c>
      <c r="AE117" s="63">
        <f>AxTable13[[#This Row],[sept-24]]-AxTable13[[#This Row],[août-24]]</f>
        <v>0</v>
      </c>
      <c r="AF117" s="63">
        <f>AxTable13[[#This Row],[oct-24]]-AxTable13[[#This Row],[sept-24]]</f>
        <v>0</v>
      </c>
      <c r="AG117" s="63">
        <f>AxTable13[[#This Row],[nov-24]]-AxTable13[[#This Row],[oct-24]]</f>
        <v>0</v>
      </c>
      <c r="AH117" s="63">
        <f>AxTable13[[#This Row],[déc-24]]-AxTable13[[#This Row],[nov-24]]</f>
        <v>0</v>
      </c>
      <c r="AJ117" s="59">
        <f t="shared" si="18"/>
        <v>0</v>
      </c>
      <c r="AK117" s="59">
        <f t="shared" si="19"/>
        <v>0</v>
      </c>
      <c r="AL117" s="59">
        <f t="shared" si="20"/>
        <v>0</v>
      </c>
      <c r="AM117" s="59">
        <f t="shared" si="21"/>
        <v>0</v>
      </c>
      <c r="AN117" s="59">
        <f t="shared" si="22"/>
        <v>0</v>
      </c>
      <c r="AO117" s="59">
        <f t="shared" si="23"/>
        <v>0</v>
      </c>
      <c r="AP117" s="59">
        <f t="shared" si="24"/>
        <v>0</v>
      </c>
      <c r="AQ117" s="59">
        <f t="shared" si="25"/>
        <v>0</v>
      </c>
    </row>
    <row r="118" spans="1:43">
      <c r="A118" s="57" t="s">
        <v>313</v>
      </c>
      <c r="B118" s="57" t="s">
        <v>69</v>
      </c>
      <c r="C118" s="57" t="s">
        <v>110</v>
      </c>
      <c r="E118" s="57" t="s">
        <v>73</v>
      </c>
      <c r="F118" s="57" t="s">
        <v>145</v>
      </c>
      <c r="H118" s="57" t="s">
        <v>702</v>
      </c>
      <c r="I118" s="58">
        <v>0</v>
      </c>
      <c r="J118" s="58">
        <v>15913.1</v>
      </c>
      <c r="K118" s="58">
        <v>6361.09</v>
      </c>
      <c r="L118" s="58">
        <v>9552.01</v>
      </c>
      <c r="M118" s="59">
        <f>AxTable13[[#This Row],[Solde cumulé]]+feuille2!P217</f>
        <v>12802.01</v>
      </c>
      <c r="N118" s="59">
        <f>AxTable13[[#This Row],[avr-24]]+feuille2!Q217</f>
        <v>16052.01</v>
      </c>
      <c r="O118" s="59">
        <f>AxTable13[[#This Row],[mai-24]]+feuille2!R217</f>
        <v>19302.010000000002</v>
      </c>
      <c r="P118" s="59">
        <f>AxTable13[[#This Row],[juin-24]]+feuille2!S217</f>
        <v>22552.010000000002</v>
      </c>
      <c r="Q118" s="59">
        <f>AxTable13[[#This Row],[juil-24]]+feuille2!T217</f>
        <v>25802.010000000002</v>
      </c>
      <c r="R118" s="59">
        <f>AxTable13[[#This Row],[août-24]]+feuille2!U217</f>
        <v>29052.010000000002</v>
      </c>
      <c r="S118" s="59">
        <f>AxTable13[[#This Row],[sept-24]]+feuille2!V217</f>
        <v>32302.010000000002</v>
      </c>
      <c r="T118" s="59">
        <f>AxTable13[[#This Row],[oct-24]]+feuille2!W217</f>
        <v>35552.01</v>
      </c>
      <c r="U118" s="59">
        <f>AxTable13[[#This Row],[nov-24]]+feuille2!X217</f>
        <v>38802.01</v>
      </c>
      <c r="W118" s="60" t="str">
        <f>AxTable13[[#This Row],[MainAccount]]&amp;AxTable13[[#This Row],[BrandGroup]]&amp;AxTable13[[#This Row],[Channel]]&amp;AxTable13[[#This Row],[CostCenter]]&amp;AxTable13[[#This Row],[Department]]</f>
        <v>606800ADMHQR412441</v>
      </c>
      <c r="Y118" s="60">
        <f>IF(ISERROR(VLOOKUP(W118,feuille2!K:AF,14,0)),0,VLOOKUP(W118,feuille2!K:AF,14,0))-AxTable13[[#This Row],[déc-24]]</f>
        <v>-35552.01</v>
      </c>
      <c r="Z118" s="63">
        <f>AxTable13[[#This Row],[avr-24]]-AxTable13[[#This Row],[Solde cumulé]]</f>
        <v>3250</v>
      </c>
      <c r="AA118" s="254">
        <f>AxTable13[[#This Row],[mai-24]]-AxTable13[[#This Row],[avr-24]]</f>
        <v>3250</v>
      </c>
      <c r="AB118" s="63">
        <f>AxTable13[[#This Row],[juin-24]]-AxTable13[[#This Row],[mai-24]]</f>
        <v>3250.0000000000018</v>
      </c>
      <c r="AC118" s="63">
        <f>AxTable13[[#This Row],[juil-24]]-AxTable13[[#This Row],[juin-24]]</f>
        <v>3250</v>
      </c>
      <c r="AD118" s="63">
        <f>AxTable13[[#This Row],[août-24]]-AxTable13[[#This Row],[juil-24]]</f>
        <v>3250</v>
      </c>
      <c r="AE118" s="63">
        <f>AxTable13[[#This Row],[sept-24]]-AxTable13[[#This Row],[août-24]]</f>
        <v>3250</v>
      </c>
      <c r="AF118" s="63">
        <f>AxTable13[[#This Row],[oct-24]]-AxTable13[[#This Row],[sept-24]]</f>
        <v>3250</v>
      </c>
      <c r="AG118" s="63">
        <f>AxTable13[[#This Row],[nov-24]]-AxTable13[[#This Row],[oct-24]]</f>
        <v>3250</v>
      </c>
      <c r="AH118" s="63">
        <f>AxTable13[[#This Row],[déc-24]]-AxTable13[[#This Row],[nov-24]]</f>
        <v>3250</v>
      </c>
      <c r="AJ118" s="59">
        <f t="shared" si="18"/>
        <v>0</v>
      </c>
      <c r="AK118" s="59">
        <f t="shared" si="19"/>
        <v>0</v>
      </c>
      <c r="AL118" s="59">
        <f t="shared" si="20"/>
        <v>0</v>
      </c>
      <c r="AM118" s="59">
        <f t="shared" si="21"/>
        <v>0</v>
      </c>
      <c r="AN118" s="59">
        <f t="shared" si="22"/>
        <v>0</v>
      </c>
      <c r="AO118" s="59">
        <f t="shared" si="23"/>
        <v>0</v>
      </c>
      <c r="AP118" s="59">
        <f t="shared" si="24"/>
        <v>0</v>
      </c>
      <c r="AQ118" s="59">
        <f t="shared" si="25"/>
        <v>0</v>
      </c>
    </row>
    <row r="119" spans="1:43">
      <c r="A119" s="57" t="s">
        <v>313</v>
      </c>
      <c r="B119" s="57" t="s">
        <v>69</v>
      </c>
      <c r="C119" s="57" t="s">
        <v>110</v>
      </c>
      <c r="E119" s="57" t="s">
        <v>116</v>
      </c>
      <c r="F119" s="57" t="s">
        <v>115</v>
      </c>
      <c r="H119" s="57" t="s">
        <v>703</v>
      </c>
      <c r="I119" s="58">
        <v>0</v>
      </c>
      <c r="J119" s="58">
        <v>9616.3700000000008</v>
      </c>
      <c r="K119" s="58">
        <v>9616.3700000000008</v>
      </c>
      <c r="L119" s="58">
        <v>0</v>
      </c>
      <c r="M119" s="59">
        <f>AxTable13[[#This Row],[Solde cumulé]]</f>
        <v>0</v>
      </c>
      <c r="N119" s="59">
        <f>AxTable13[[#This Row],[avr-24]]</f>
        <v>0</v>
      </c>
      <c r="O119" s="59">
        <f>AxTable13[[#This Row],[mai-24]]</f>
        <v>0</v>
      </c>
      <c r="P119" s="59">
        <f>AxTable13[[#This Row],[juin-24]]</f>
        <v>0</v>
      </c>
      <c r="Q119" s="59">
        <f>AxTable13[[#This Row],[juil-24]]</f>
        <v>0</v>
      </c>
      <c r="R119" s="59">
        <f>AxTable13[[#This Row],[août-24]]</f>
        <v>0</v>
      </c>
      <c r="S119" s="59">
        <f>AxTable13[[#This Row],[sept-24]]</f>
        <v>0</v>
      </c>
      <c r="T119" s="59">
        <f>AxTable13[[#This Row],[oct-24]]</f>
        <v>0</v>
      </c>
      <c r="U119" s="59">
        <f>AxTable13[[#This Row],[nov-24]]</f>
        <v>0</v>
      </c>
      <c r="W119" s="60" t="str">
        <f>AxTable13[[#This Row],[MainAccount]]&amp;AxTable13[[#This Row],[BrandGroup]]&amp;AxTable13[[#This Row],[Channel]]&amp;AxTable13[[#This Row],[CostCenter]]&amp;AxTable13[[#This Row],[Department]]</f>
        <v>606800ADMHQR421042</v>
      </c>
      <c r="Y119" s="60">
        <f>IF(ISERROR(VLOOKUP(W119,feuille2!K:AF,14,0)),0,VLOOKUP(W119,feuille2!K:AF,14,0))-AxTable13[[#This Row],[déc-24]]</f>
        <v>0</v>
      </c>
      <c r="Z119" s="63">
        <f>AxTable13[[#This Row],[avr-24]]-AxTable13[[#This Row],[Solde cumulé]]</f>
        <v>0</v>
      </c>
      <c r="AA119" s="255">
        <f>AxTable13[[#This Row],[mai-24]]-AxTable13[[#This Row],[avr-24]]</f>
        <v>0</v>
      </c>
      <c r="AB119" s="63">
        <f>AxTable13[[#This Row],[juin-24]]-AxTable13[[#This Row],[mai-24]]</f>
        <v>0</v>
      </c>
      <c r="AC119" s="63">
        <f>AxTable13[[#This Row],[juil-24]]-AxTable13[[#This Row],[juin-24]]</f>
        <v>0</v>
      </c>
      <c r="AD119" s="63">
        <f>AxTable13[[#This Row],[août-24]]-AxTable13[[#This Row],[juil-24]]</f>
        <v>0</v>
      </c>
      <c r="AE119" s="63">
        <f>AxTable13[[#This Row],[sept-24]]-AxTable13[[#This Row],[août-24]]</f>
        <v>0</v>
      </c>
      <c r="AF119" s="63">
        <f>AxTable13[[#This Row],[oct-24]]-AxTable13[[#This Row],[sept-24]]</f>
        <v>0</v>
      </c>
      <c r="AG119" s="63">
        <f>AxTable13[[#This Row],[nov-24]]-AxTable13[[#This Row],[oct-24]]</f>
        <v>0</v>
      </c>
      <c r="AH119" s="63">
        <f>AxTable13[[#This Row],[déc-24]]-AxTable13[[#This Row],[nov-24]]</f>
        <v>0</v>
      </c>
      <c r="AJ119" s="59">
        <f t="shared" si="18"/>
        <v>0</v>
      </c>
      <c r="AK119" s="59">
        <f t="shared" si="19"/>
        <v>0</v>
      </c>
      <c r="AL119" s="59">
        <f t="shared" si="20"/>
        <v>0</v>
      </c>
      <c r="AM119" s="59">
        <f t="shared" si="21"/>
        <v>0</v>
      </c>
      <c r="AN119" s="59">
        <f t="shared" si="22"/>
        <v>0</v>
      </c>
      <c r="AO119" s="59">
        <f t="shared" si="23"/>
        <v>0</v>
      </c>
      <c r="AP119" s="59">
        <f t="shared" si="24"/>
        <v>0</v>
      </c>
      <c r="AQ119" s="59">
        <f t="shared" si="25"/>
        <v>0</v>
      </c>
    </row>
    <row r="120" spans="1:43">
      <c r="A120" s="57" t="s">
        <v>118</v>
      </c>
      <c r="B120" s="57" t="s">
        <v>62</v>
      </c>
      <c r="H120" s="57" t="s">
        <v>704</v>
      </c>
      <c r="I120" s="58">
        <v>0</v>
      </c>
      <c r="J120" s="58">
        <v>192079.66</v>
      </c>
      <c r="K120" s="58">
        <v>87114.84</v>
      </c>
      <c r="L120" s="58">
        <v>104964.82</v>
      </c>
      <c r="M120" s="282">
        <v>104964.82</v>
      </c>
      <c r="N120" s="282">
        <v>104964.82</v>
      </c>
      <c r="O120" s="282">
        <v>104964.82</v>
      </c>
      <c r="P120" s="282">
        <v>104964.82</v>
      </c>
      <c r="Q120" s="282">
        <v>104964.82</v>
      </c>
      <c r="R120" s="282">
        <v>104964.82</v>
      </c>
      <c r="S120" s="282">
        <v>104964.82</v>
      </c>
      <c r="T120" s="282">
        <v>104964.82</v>
      </c>
      <c r="U120" s="282">
        <v>104964.82</v>
      </c>
      <c r="V120" s="64" t="s">
        <v>1057</v>
      </c>
      <c r="W120" s="60" t="str">
        <f>AxTable13[[#This Row],[MainAccount]]&amp;AxTable13[[#This Row],[BrandGroup]]&amp;AxTable13[[#This Row],[Channel]]&amp;AxTable13[[#This Row],[CostCenter]]&amp;AxTable13[[#This Row],[Department]]</f>
        <v>607000CRD</v>
      </c>
      <c r="Y120" s="60">
        <f>IF(ISERROR(VLOOKUP(W120,feuille2!K:AF,14,0)),0,VLOOKUP(W120,feuille2!K:AF,14,0))-AxTable13[[#This Row],[déc-24]]</f>
        <v>-104964.82</v>
      </c>
      <c r="Z120" s="63">
        <f>AxTable13[[#This Row],[avr-24]]-AxTable13[[#This Row],[Solde cumulé]]</f>
        <v>0</v>
      </c>
      <c r="AA120" s="255">
        <f>AxTable13[[#This Row],[mai-24]]-AxTable13[[#This Row],[avr-24]]</f>
        <v>0</v>
      </c>
      <c r="AB120" s="63">
        <f>AxTable13[[#This Row],[juin-24]]-AxTable13[[#This Row],[mai-24]]</f>
        <v>0</v>
      </c>
      <c r="AC120" s="63">
        <f>AxTable13[[#This Row],[juil-24]]-AxTable13[[#This Row],[juin-24]]</f>
        <v>0</v>
      </c>
      <c r="AD120" s="63">
        <f>AxTable13[[#This Row],[août-24]]-AxTable13[[#This Row],[juil-24]]</f>
        <v>0</v>
      </c>
      <c r="AE120" s="63">
        <f>AxTable13[[#This Row],[sept-24]]-AxTable13[[#This Row],[août-24]]</f>
        <v>0</v>
      </c>
      <c r="AF120" s="63">
        <f>AxTable13[[#This Row],[oct-24]]-AxTable13[[#This Row],[sept-24]]</f>
        <v>0</v>
      </c>
      <c r="AG120" s="63">
        <f>AxTable13[[#This Row],[nov-24]]-AxTable13[[#This Row],[oct-24]]</f>
        <v>0</v>
      </c>
      <c r="AH120" s="63">
        <f>AxTable13[[#This Row],[déc-24]]-AxTable13[[#This Row],[nov-24]]</f>
        <v>0</v>
      </c>
      <c r="AJ120" s="59">
        <f t="shared" si="18"/>
        <v>0</v>
      </c>
      <c r="AK120" s="59">
        <f t="shared" si="19"/>
        <v>0</v>
      </c>
      <c r="AL120" s="59">
        <f t="shared" si="20"/>
        <v>0</v>
      </c>
      <c r="AM120" s="59">
        <f t="shared" si="21"/>
        <v>0</v>
      </c>
      <c r="AN120" s="59">
        <f t="shared" si="22"/>
        <v>0</v>
      </c>
      <c r="AO120" s="59">
        <f t="shared" si="23"/>
        <v>0</v>
      </c>
      <c r="AP120" s="59">
        <f t="shared" si="24"/>
        <v>0</v>
      </c>
      <c r="AQ120" s="59">
        <f t="shared" si="25"/>
        <v>0</v>
      </c>
    </row>
    <row r="121" spans="1:43">
      <c r="A121" s="57" t="s">
        <v>120</v>
      </c>
      <c r="B121" s="57" t="s">
        <v>62</v>
      </c>
      <c r="H121" s="57" t="s">
        <v>705</v>
      </c>
      <c r="I121" s="58">
        <v>0</v>
      </c>
      <c r="J121" s="58">
        <v>1085.76</v>
      </c>
      <c r="K121" s="58">
        <v>1400</v>
      </c>
      <c r="L121" s="58">
        <v>-314.24</v>
      </c>
      <c r="M121" s="282">
        <v>-314.24</v>
      </c>
      <c r="N121" s="282">
        <v>-314.24</v>
      </c>
      <c r="O121" s="282">
        <v>-314.24</v>
      </c>
      <c r="P121" s="282">
        <v>-314.24</v>
      </c>
      <c r="Q121" s="282">
        <v>-314.24</v>
      </c>
      <c r="R121" s="282">
        <v>-314.24</v>
      </c>
      <c r="S121" s="282">
        <v>-314.24</v>
      </c>
      <c r="T121" s="282">
        <v>-314.24</v>
      </c>
      <c r="U121" s="282">
        <v>-314.24</v>
      </c>
      <c r="V121" s="64" t="s">
        <v>1057</v>
      </c>
      <c r="W121" s="60" t="str">
        <f>AxTable13[[#This Row],[MainAccount]]&amp;AxTable13[[#This Row],[BrandGroup]]&amp;AxTable13[[#This Row],[Channel]]&amp;AxTable13[[#This Row],[CostCenter]]&amp;AxTable13[[#This Row],[Department]]</f>
        <v>607100CRD</v>
      </c>
      <c r="Y121" s="60">
        <f>IF(ISERROR(VLOOKUP(W121,feuille2!K:AF,14,0)),0,VLOOKUP(W121,feuille2!K:AF,14,0))-AxTable13[[#This Row],[déc-24]]</f>
        <v>314.24</v>
      </c>
      <c r="Z121" s="63">
        <f>AxTable13[[#This Row],[avr-24]]-AxTable13[[#This Row],[Solde cumulé]]</f>
        <v>0</v>
      </c>
      <c r="AA121" s="255">
        <f>AxTable13[[#This Row],[mai-24]]-AxTable13[[#This Row],[avr-24]]</f>
        <v>0</v>
      </c>
      <c r="AB121" s="63">
        <f>AxTable13[[#This Row],[juin-24]]-AxTable13[[#This Row],[mai-24]]</f>
        <v>0</v>
      </c>
      <c r="AC121" s="63">
        <f>AxTable13[[#This Row],[juil-24]]-AxTable13[[#This Row],[juin-24]]</f>
        <v>0</v>
      </c>
      <c r="AD121" s="63">
        <f>AxTable13[[#This Row],[août-24]]-AxTable13[[#This Row],[juil-24]]</f>
        <v>0</v>
      </c>
      <c r="AE121" s="63">
        <f>AxTable13[[#This Row],[sept-24]]-AxTable13[[#This Row],[août-24]]</f>
        <v>0</v>
      </c>
      <c r="AF121" s="63">
        <f>AxTable13[[#This Row],[oct-24]]-AxTable13[[#This Row],[sept-24]]</f>
        <v>0</v>
      </c>
      <c r="AG121" s="63">
        <f>AxTable13[[#This Row],[nov-24]]-AxTable13[[#This Row],[oct-24]]</f>
        <v>0</v>
      </c>
      <c r="AH121" s="63">
        <f>AxTable13[[#This Row],[déc-24]]-AxTable13[[#This Row],[nov-24]]</f>
        <v>0</v>
      </c>
      <c r="AJ121" s="59">
        <f t="shared" si="18"/>
        <v>0</v>
      </c>
      <c r="AK121" s="59">
        <f t="shared" si="19"/>
        <v>0</v>
      </c>
      <c r="AL121" s="59">
        <f t="shared" si="20"/>
        <v>0</v>
      </c>
      <c r="AM121" s="59">
        <f t="shared" si="21"/>
        <v>0</v>
      </c>
      <c r="AN121" s="59">
        <f t="shared" si="22"/>
        <v>0</v>
      </c>
      <c r="AO121" s="59">
        <f t="shared" si="23"/>
        <v>0</v>
      </c>
      <c r="AP121" s="59">
        <f t="shared" si="24"/>
        <v>0</v>
      </c>
      <c r="AQ121" s="59">
        <f t="shared" si="25"/>
        <v>0</v>
      </c>
    </row>
    <row r="122" spans="1:43">
      <c r="A122" s="57" t="s">
        <v>122</v>
      </c>
      <c r="B122" s="57" t="s">
        <v>69</v>
      </c>
      <c r="C122" s="57" t="s">
        <v>110</v>
      </c>
      <c r="E122" s="57" t="s">
        <v>73</v>
      </c>
      <c r="F122" s="57" t="s">
        <v>72</v>
      </c>
      <c r="H122" s="57" t="s">
        <v>706</v>
      </c>
      <c r="I122" s="58">
        <v>0</v>
      </c>
      <c r="J122" s="58">
        <v>6880.52</v>
      </c>
      <c r="K122" s="58">
        <v>1780</v>
      </c>
      <c r="L122" s="58">
        <v>5100.5200000000004</v>
      </c>
      <c r="M122" s="164">
        <v>5100.5200000000004</v>
      </c>
      <c r="N122" s="164">
        <v>5100.5200000000004</v>
      </c>
      <c r="O122" s="164">
        <v>5100.5200000000004</v>
      </c>
      <c r="P122" s="164">
        <v>5100.5200000000004</v>
      </c>
      <c r="Q122" s="164">
        <v>5100.5200000000004</v>
      </c>
      <c r="R122" s="164">
        <v>5100.5200000000004</v>
      </c>
      <c r="S122" s="164">
        <v>5100.5200000000004</v>
      </c>
      <c r="T122" s="164">
        <v>5100.5200000000004</v>
      </c>
      <c r="U122" s="164">
        <v>5100.5200000000004</v>
      </c>
      <c r="V122" s="64" t="s">
        <v>1057</v>
      </c>
      <c r="W122" s="60" t="str">
        <f>AxTable13[[#This Row],[MainAccount]]&amp;AxTable13[[#This Row],[BrandGroup]]&amp;AxTable13[[#This Row],[Channel]]&amp;AxTable13[[#This Row],[CostCenter]]&amp;AxTable13[[#This Row],[Department]]</f>
        <v>611000ADMHQR412041</v>
      </c>
      <c r="Y122" s="60">
        <f>IF(ISERROR(VLOOKUP(W122,feuille2!K:AF,14,0)),0,VLOOKUP(W122,feuille2!K:AF,14,0))-AxTable13[[#This Row],[déc-24]]</f>
        <v>-5100.5200000000004</v>
      </c>
      <c r="Z122" s="63">
        <f>AxTable13[[#This Row],[avr-24]]-AxTable13[[#This Row],[Solde cumulé]]</f>
        <v>0</v>
      </c>
      <c r="AA122" s="255">
        <f>AxTable13[[#This Row],[mai-24]]-AxTable13[[#This Row],[avr-24]]</f>
        <v>0</v>
      </c>
      <c r="AB122" s="63">
        <f>AxTable13[[#This Row],[juin-24]]-AxTable13[[#This Row],[mai-24]]</f>
        <v>0</v>
      </c>
      <c r="AC122" s="63">
        <f>AxTable13[[#This Row],[juil-24]]-AxTable13[[#This Row],[juin-24]]</f>
        <v>0</v>
      </c>
      <c r="AD122" s="63">
        <f>AxTable13[[#This Row],[août-24]]-AxTable13[[#This Row],[juil-24]]</f>
        <v>0</v>
      </c>
      <c r="AE122" s="63">
        <f>AxTable13[[#This Row],[sept-24]]-AxTable13[[#This Row],[août-24]]</f>
        <v>0</v>
      </c>
      <c r="AF122" s="63">
        <f>AxTable13[[#This Row],[oct-24]]-AxTable13[[#This Row],[sept-24]]</f>
        <v>0</v>
      </c>
      <c r="AG122" s="63">
        <f>AxTable13[[#This Row],[nov-24]]-AxTable13[[#This Row],[oct-24]]</f>
        <v>0</v>
      </c>
      <c r="AH122" s="63">
        <f>AxTable13[[#This Row],[déc-24]]-AxTable13[[#This Row],[nov-24]]</f>
        <v>0</v>
      </c>
      <c r="AJ122" s="59">
        <f t="shared" si="18"/>
        <v>0</v>
      </c>
      <c r="AK122" s="59">
        <f t="shared" si="19"/>
        <v>0</v>
      </c>
      <c r="AL122" s="59">
        <f t="shared" si="20"/>
        <v>0</v>
      </c>
      <c r="AM122" s="59">
        <f t="shared" si="21"/>
        <v>0</v>
      </c>
      <c r="AN122" s="59">
        <f t="shared" si="22"/>
        <v>0</v>
      </c>
      <c r="AO122" s="59">
        <f t="shared" si="23"/>
        <v>0</v>
      </c>
      <c r="AP122" s="59">
        <f t="shared" si="24"/>
        <v>0</v>
      </c>
      <c r="AQ122" s="59">
        <f t="shared" si="25"/>
        <v>0</v>
      </c>
    </row>
    <row r="123" spans="1:43">
      <c r="A123" s="57" t="s">
        <v>122</v>
      </c>
      <c r="B123" s="57" t="s">
        <v>69</v>
      </c>
      <c r="C123" s="57" t="s">
        <v>110</v>
      </c>
      <c r="E123" s="57" t="s">
        <v>73</v>
      </c>
      <c r="F123" s="57" t="s">
        <v>113</v>
      </c>
      <c r="H123" s="57" t="s">
        <v>707</v>
      </c>
      <c r="I123" s="58">
        <v>0</v>
      </c>
      <c r="J123" s="58">
        <v>16710.13</v>
      </c>
      <c r="K123" s="58">
        <v>0</v>
      </c>
      <c r="L123" s="58">
        <v>16710.13</v>
      </c>
      <c r="M123" s="164">
        <v>16710.13</v>
      </c>
      <c r="N123" s="164">
        <v>16710.13</v>
      </c>
      <c r="O123" s="164">
        <v>16710.13</v>
      </c>
      <c r="P123" s="164">
        <v>16710.13</v>
      </c>
      <c r="Q123" s="164">
        <v>16710.13</v>
      </c>
      <c r="R123" s="164">
        <v>16710.13</v>
      </c>
      <c r="S123" s="164">
        <v>16710.13</v>
      </c>
      <c r="T123" s="164">
        <v>16710.13</v>
      </c>
      <c r="U123" s="164">
        <v>16710.13</v>
      </c>
      <c r="V123" s="64" t="s">
        <v>1057</v>
      </c>
      <c r="W123" s="60" t="str">
        <f>AxTable13[[#This Row],[MainAccount]]&amp;AxTable13[[#This Row],[BrandGroup]]&amp;AxTable13[[#This Row],[Channel]]&amp;AxTable13[[#This Row],[CostCenter]]&amp;AxTable13[[#This Row],[Department]]</f>
        <v>611000ADMHQR412341</v>
      </c>
      <c r="Y123" s="60">
        <f>IF(ISERROR(VLOOKUP(W123,feuille2!K:AF,14,0)),0,VLOOKUP(W123,feuille2!K:AF,14,0))-AxTable13[[#This Row],[déc-24]]</f>
        <v>-16710.13</v>
      </c>
      <c r="Z123" s="63">
        <f>AxTable13[[#This Row],[avr-24]]-AxTable13[[#This Row],[Solde cumulé]]</f>
        <v>0</v>
      </c>
      <c r="AA123" s="255">
        <f>AxTable13[[#This Row],[mai-24]]-AxTable13[[#This Row],[avr-24]]</f>
        <v>0</v>
      </c>
      <c r="AB123" s="63">
        <f>AxTable13[[#This Row],[juin-24]]-AxTable13[[#This Row],[mai-24]]</f>
        <v>0</v>
      </c>
      <c r="AC123" s="63">
        <f>AxTable13[[#This Row],[juil-24]]-AxTable13[[#This Row],[juin-24]]</f>
        <v>0</v>
      </c>
      <c r="AD123" s="63">
        <f>AxTable13[[#This Row],[août-24]]-AxTable13[[#This Row],[juil-24]]</f>
        <v>0</v>
      </c>
      <c r="AE123" s="63">
        <f>AxTable13[[#This Row],[sept-24]]-AxTable13[[#This Row],[août-24]]</f>
        <v>0</v>
      </c>
      <c r="AF123" s="63">
        <f>AxTable13[[#This Row],[oct-24]]-AxTable13[[#This Row],[sept-24]]</f>
        <v>0</v>
      </c>
      <c r="AG123" s="63">
        <f>AxTable13[[#This Row],[nov-24]]-AxTable13[[#This Row],[oct-24]]</f>
        <v>0</v>
      </c>
      <c r="AH123" s="63">
        <f>AxTable13[[#This Row],[déc-24]]-AxTable13[[#This Row],[nov-24]]</f>
        <v>0</v>
      </c>
      <c r="AJ123" s="59">
        <f t="shared" si="18"/>
        <v>0</v>
      </c>
      <c r="AK123" s="59">
        <f t="shared" si="19"/>
        <v>0</v>
      </c>
      <c r="AL123" s="59">
        <f t="shared" si="20"/>
        <v>0</v>
      </c>
      <c r="AM123" s="59">
        <f t="shared" si="21"/>
        <v>0</v>
      </c>
      <c r="AN123" s="59">
        <f t="shared" si="22"/>
        <v>0</v>
      </c>
      <c r="AO123" s="59">
        <f t="shared" si="23"/>
        <v>0</v>
      </c>
      <c r="AP123" s="59">
        <f t="shared" si="24"/>
        <v>0</v>
      </c>
      <c r="AQ123" s="59">
        <f t="shared" si="25"/>
        <v>0</v>
      </c>
    </row>
    <row r="124" spans="1:43">
      <c r="A124" s="57" t="s">
        <v>122</v>
      </c>
      <c r="B124" s="57" t="s">
        <v>69</v>
      </c>
      <c r="C124" s="57" t="s">
        <v>110</v>
      </c>
      <c r="E124" s="57" t="s">
        <v>116</v>
      </c>
      <c r="F124" s="57" t="s">
        <v>115</v>
      </c>
      <c r="H124" s="57" t="s">
        <v>708</v>
      </c>
      <c r="I124" s="58">
        <v>0</v>
      </c>
      <c r="J124" s="58">
        <v>8964.6299999999992</v>
      </c>
      <c r="K124" s="58">
        <v>8964.6299999999992</v>
      </c>
      <c r="L124" s="58">
        <v>0</v>
      </c>
      <c r="M124" s="164">
        <v>0</v>
      </c>
      <c r="N124" s="164">
        <v>0</v>
      </c>
      <c r="O124" s="164">
        <v>0</v>
      </c>
      <c r="P124" s="164">
        <v>0</v>
      </c>
      <c r="Q124" s="164">
        <v>0</v>
      </c>
      <c r="R124" s="164">
        <v>0</v>
      </c>
      <c r="S124" s="164">
        <v>0</v>
      </c>
      <c r="T124" s="164">
        <v>0</v>
      </c>
      <c r="U124" s="164">
        <v>0</v>
      </c>
      <c r="V124" s="64" t="s">
        <v>1057</v>
      </c>
      <c r="W124" s="60" t="str">
        <f>AxTable13[[#This Row],[MainAccount]]&amp;AxTable13[[#This Row],[BrandGroup]]&amp;AxTable13[[#This Row],[Channel]]&amp;AxTable13[[#This Row],[CostCenter]]&amp;AxTable13[[#This Row],[Department]]</f>
        <v>611000ADMHQR421042</v>
      </c>
      <c r="Y124" s="60">
        <f>IF(ISERROR(VLOOKUP(W124,feuille2!K:AF,14,0)),0,VLOOKUP(W124,feuille2!K:AF,14,0))-AxTable13[[#This Row],[déc-24]]</f>
        <v>0</v>
      </c>
      <c r="Z124" s="63">
        <f>AxTable13[[#This Row],[avr-24]]-AxTable13[[#This Row],[Solde cumulé]]</f>
        <v>0</v>
      </c>
      <c r="AA124" s="255">
        <f>AxTable13[[#This Row],[mai-24]]-AxTable13[[#This Row],[avr-24]]</f>
        <v>0</v>
      </c>
      <c r="AB124" s="63">
        <f>AxTable13[[#This Row],[juin-24]]-AxTable13[[#This Row],[mai-24]]</f>
        <v>0</v>
      </c>
      <c r="AC124" s="63">
        <f>AxTable13[[#This Row],[juil-24]]-AxTable13[[#This Row],[juin-24]]</f>
        <v>0</v>
      </c>
      <c r="AD124" s="63">
        <f>AxTable13[[#This Row],[août-24]]-AxTable13[[#This Row],[juil-24]]</f>
        <v>0</v>
      </c>
      <c r="AE124" s="63">
        <f>AxTable13[[#This Row],[sept-24]]-AxTable13[[#This Row],[août-24]]</f>
        <v>0</v>
      </c>
      <c r="AF124" s="63">
        <f>AxTable13[[#This Row],[oct-24]]-AxTable13[[#This Row],[sept-24]]</f>
        <v>0</v>
      </c>
      <c r="AG124" s="63">
        <f>AxTable13[[#This Row],[nov-24]]-AxTable13[[#This Row],[oct-24]]</f>
        <v>0</v>
      </c>
      <c r="AH124" s="63">
        <f>AxTable13[[#This Row],[déc-24]]-AxTable13[[#This Row],[nov-24]]</f>
        <v>0</v>
      </c>
      <c r="AJ124" s="59">
        <f t="shared" si="18"/>
        <v>0</v>
      </c>
      <c r="AK124" s="59">
        <f t="shared" si="19"/>
        <v>0</v>
      </c>
      <c r="AL124" s="59">
        <f t="shared" si="20"/>
        <v>0</v>
      </c>
      <c r="AM124" s="59">
        <f t="shared" si="21"/>
        <v>0</v>
      </c>
      <c r="AN124" s="59">
        <f t="shared" si="22"/>
        <v>0</v>
      </c>
      <c r="AO124" s="59">
        <f t="shared" si="23"/>
        <v>0</v>
      </c>
      <c r="AP124" s="59">
        <f t="shared" si="24"/>
        <v>0</v>
      </c>
      <c r="AQ124" s="59">
        <f t="shared" si="25"/>
        <v>0</v>
      </c>
    </row>
    <row r="125" spans="1:43">
      <c r="A125" s="57" t="s">
        <v>318</v>
      </c>
      <c r="B125" s="57" t="s">
        <v>69</v>
      </c>
      <c r="C125" s="57" t="s">
        <v>110</v>
      </c>
      <c r="E125" s="57" t="s">
        <v>73</v>
      </c>
      <c r="F125" s="57" t="s">
        <v>72</v>
      </c>
      <c r="H125" s="57" t="s">
        <v>709</v>
      </c>
      <c r="I125" s="58">
        <v>0</v>
      </c>
      <c r="J125" s="58">
        <v>1157.1300000000001</v>
      </c>
      <c r="K125" s="58">
        <v>0</v>
      </c>
      <c r="L125" s="58">
        <v>1157.1300000000001</v>
      </c>
      <c r="M125" s="59">
        <f>AxTable13[[#This Row],[Solde cumulé]]</f>
        <v>1157.1300000000001</v>
      </c>
      <c r="N125" s="59">
        <f>AxTable13[[#This Row],[avr-24]]</f>
        <v>1157.1300000000001</v>
      </c>
      <c r="O125" s="59">
        <f>AxTable13[[#This Row],[mai-24]]</f>
        <v>1157.1300000000001</v>
      </c>
      <c r="P125" s="59">
        <f>AxTable13[[#This Row],[juin-24]]</f>
        <v>1157.1300000000001</v>
      </c>
      <c r="Q125" s="59">
        <f>AxTable13[[#This Row],[juil-24]]</f>
        <v>1157.1300000000001</v>
      </c>
      <c r="R125" s="59">
        <f>AxTable13[[#This Row],[août-24]]</f>
        <v>1157.1300000000001</v>
      </c>
      <c r="S125" s="59">
        <f>AxTable13[[#This Row],[sept-24]]</f>
        <v>1157.1300000000001</v>
      </c>
      <c r="T125" s="59">
        <f>AxTable13[[#This Row],[oct-24]]</f>
        <v>1157.1300000000001</v>
      </c>
      <c r="U125" s="59">
        <f>AxTable13[[#This Row],[nov-24]]</f>
        <v>1157.1300000000001</v>
      </c>
      <c r="W125" s="60" t="str">
        <f>AxTable13[[#This Row],[MainAccount]]&amp;AxTable13[[#This Row],[BrandGroup]]&amp;AxTable13[[#This Row],[Channel]]&amp;AxTable13[[#This Row],[CostCenter]]&amp;AxTable13[[#This Row],[Department]]</f>
        <v>612200ADMHQR412041</v>
      </c>
      <c r="Y125" s="60">
        <f>IF(ISERROR(VLOOKUP(W125,feuille2!K:AF,14,0)),0,VLOOKUP(W125,feuille2!K:AF,14,0))-AxTable13[[#This Row],[déc-24]]</f>
        <v>-1157.1300000000001</v>
      </c>
      <c r="Z125" s="63">
        <f>AxTable13[[#This Row],[avr-24]]-AxTable13[[#This Row],[Solde cumulé]]</f>
        <v>0</v>
      </c>
      <c r="AA125" s="255">
        <f>AxTable13[[#This Row],[mai-24]]-AxTable13[[#This Row],[avr-24]]</f>
        <v>0</v>
      </c>
      <c r="AB125" s="63">
        <f>AxTable13[[#This Row],[juin-24]]-AxTable13[[#This Row],[mai-24]]</f>
        <v>0</v>
      </c>
      <c r="AC125" s="63">
        <f>AxTable13[[#This Row],[juil-24]]-AxTable13[[#This Row],[juin-24]]</f>
        <v>0</v>
      </c>
      <c r="AD125" s="63">
        <f>AxTable13[[#This Row],[août-24]]-AxTable13[[#This Row],[juil-24]]</f>
        <v>0</v>
      </c>
      <c r="AE125" s="63">
        <f>AxTable13[[#This Row],[sept-24]]-AxTable13[[#This Row],[août-24]]</f>
        <v>0</v>
      </c>
      <c r="AF125" s="63">
        <f>AxTable13[[#This Row],[oct-24]]-AxTable13[[#This Row],[sept-24]]</f>
        <v>0</v>
      </c>
      <c r="AG125" s="63">
        <f>AxTable13[[#This Row],[nov-24]]-AxTable13[[#This Row],[oct-24]]</f>
        <v>0</v>
      </c>
      <c r="AH125" s="63">
        <f>AxTable13[[#This Row],[déc-24]]-AxTable13[[#This Row],[nov-24]]</f>
        <v>0</v>
      </c>
      <c r="AJ125" s="59">
        <f t="shared" si="18"/>
        <v>0</v>
      </c>
      <c r="AK125" s="59">
        <f t="shared" si="19"/>
        <v>0</v>
      </c>
      <c r="AL125" s="59">
        <f t="shared" si="20"/>
        <v>0</v>
      </c>
      <c r="AM125" s="59">
        <f t="shared" si="21"/>
        <v>0</v>
      </c>
      <c r="AN125" s="59">
        <f t="shared" si="22"/>
        <v>0</v>
      </c>
      <c r="AO125" s="59">
        <f t="shared" si="23"/>
        <v>0</v>
      </c>
      <c r="AP125" s="59">
        <f t="shared" si="24"/>
        <v>0</v>
      </c>
      <c r="AQ125" s="59">
        <f t="shared" si="25"/>
        <v>0</v>
      </c>
    </row>
    <row r="126" spans="1:43" s="64" customFormat="1">
      <c r="A126" s="61" t="s">
        <v>320</v>
      </c>
      <c r="B126" s="61" t="s">
        <v>69</v>
      </c>
      <c r="C126" s="61" t="s">
        <v>63</v>
      </c>
      <c r="D126" s="61" t="s">
        <v>321</v>
      </c>
      <c r="E126" s="61" t="s">
        <v>73</v>
      </c>
      <c r="F126" s="61" t="s">
        <v>72</v>
      </c>
      <c r="G126" s="61"/>
      <c r="H126" s="61" t="s">
        <v>710</v>
      </c>
      <c r="I126" s="62">
        <v>0</v>
      </c>
      <c r="J126" s="62">
        <v>41222.07</v>
      </c>
      <c r="K126" s="62">
        <v>0</v>
      </c>
      <c r="L126" s="62">
        <v>41222.07</v>
      </c>
      <c r="M126" s="163">
        <f>AxTable13[[#This Row],[Solde cumulé]]+feuille2!P220</f>
        <v>54962.76</v>
      </c>
      <c r="N126" s="63">
        <f>AxTable13[[#This Row],[avr-24]]+feuille2!Q220</f>
        <v>68703.45</v>
      </c>
      <c r="O126" s="63">
        <f>AxTable13[[#This Row],[mai-24]]+feuille2!R220</f>
        <v>82444.14</v>
      </c>
      <c r="P126" s="63">
        <f>AxTable13[[#This Row],[juin-24]]+feuille2!S220</f>
        <v>96184.83</v>
      </c>
      <c r="Q126" s="63">
        <f>AxTable13[[#This Row],[juil-24]]+feuille2!T220</f>
        <v>109925.52</v>
      </c>
      <c r="R126" s="63">
        <f>AxTable13[[#This Row],[août-24]]+feuille2!U220</f>
        <v>123666.21</v>
      </c>
      <c r="S126" s="63">
        <f>AxTable13[[#This Row],[sept-24]]+feuille2!V220</f>
        <v>137406.9</v>
      </c>
      <c r="T126" s="63">
        <f>AxTable13[[#This Row],[oct-24]]+feuille2!W220</f>
        <v>151147.59</v>
      </c>
      <c r="U126" s="63">
        <f>AxTable13[[#This Row],[nov-24]]+feuille2!X220</f>
        <v>164888.28</v>
      </c>
      <c r="V126" s="63"/>
      <c r="W126" s="65" t="str">
        <f>AxTable13[[#This Row],[MainAccount]]&amp;AxTable13[[#This Row],[BrandGroup]]&amp;AxTable13[[#This Row],[Channel]]&amp;AxTable13[[#This Row],[CostCenter]]&amp;AxTable13[[#This Row],[Department]]</f>
        <v>613200ADMICO412041</v>
      </c>
      <c r="Y126" s="65">
        <f>IF(ISERROR(VLOOKUP(W126,feuille2!K:AF,14,0)),0,VLOOKUP(W126,feuille2!K:AF,14,0))-AxTable13[[#This Row],[déc-24]]</f>
        <v>-164888.28</v>
      </c>
      <c r="Z126" s="169">
        <f>AxTable13[[#This Row],[avr-24]]-AxTable13[[#This Row],[Solde cumulé]]</f>
        <v>13740.690000000002</v>
      </c>
      <c r="AA126" s="249">
        <f>AxTable13[[#This Row],[mai-24]]-AxTable13[[#This Row],[avr-24]]</f>
        <v>13740.689999999995</v>
      </c>
      <c r="AB126" s="63">
        <f>AxTable13[[#This Row],[juin-24]]-AxTable13[[#This Row],[mai-24]]</f>
        <v>13740.690000000002</v>
      </c>
      <c r="AC126" s="63">
        <f>AxTable13[[#This Row],[juil-24]]-AxTable13[[#This Row],[juin-24]]</f>
        <v>13740.690000000002</v>
      </c>
      <c r="AD126" s="63">
        <f>AxTable13[[#This Row],[août-24]]-AxTable13[[#This Row],[juil-24]]</f>
        <v>13740.690000000002</v>
      </c>
      <c r="AE126" s="63">
        <f>AxTable13[[#This Row],[sept-24]]-AxTable13[[#This Row],[août-24]]</f>
        <v>13740.690000000002</v>
      </c>
      <c r="AF126" s="63">
        <f>AxTable13[[#This Row],[oct-24]]-AxTable13[[#This Row],[sept-24]]</f>
        <v>13740.689999999988</v>
      </c>
      <c r="AG126" s="63">
        <f>AxTable13[[#This Row],[nov-24]]-AxTable13[[#This Row],[oct-24]]</f>
        <v>13740.690000000002</v>
      </c>
      <c r="AH126" s="63">
        <f>AxTable13[[#This Row],[déc-24]]-AxTable13[[#This Row],[nov-24]]</f>
        <v>13740.690000000002</v>
      </c>
      <c r="AJ126" s="59">
        <f t="shared" si="18"/>
        <v>0</v>
      </c>
      <c r="AK126" s="59">
        <f t="shared" si="19"/>
        <v>0</v>
      </c>
      <c r="AL126" s="59">
        <f t="shared" si="20"/>
        <v>0</v>
      </c>
      <c r="AM126" s="59">
        <f t="shared" si="21"/>
        <v>0</v>
      </c>
      <c r="AN126" s="59">
        <f t="shared" si="22"/>
        <v>0</v>
      </c>
      <c r="AO126" s="59">
        <f t="shared" si="23"/>
        <v>-1.4551915228366852E-11</v>
      </c>
      <c r="AP126" s="59">
        <f t="shared" si="24"/>
        <v>1.4551915228366852E-11</v>
      </c>
      <c r="AQ126" s="59">
        <f t="shared" si="25"/>
        <v>0</v>
      </c>
    </row>
    <row r="127" spans="1:43">
      <c r="A127" s="57" t="s">
        <v>323</v>
      </c>
      <c r="B127" s="57" t="s">
        <v>69</v>
      </c>
      <c r="C127" s="57" t="s">
        <v>110</v>
      </c>
      <c r="E127" s="57" t="s">
        <v>73</v>
      </c>
      <c r="F127" s="57" t="s">
        <v>157</v>
      </c>
      <c r="H127" s="57" t="s">
        <v>711</v>
      </c>
      <c r="I127" s="58">
        <v>0</v>
      </c>
      <c r="J127" s="58">
        <v>741</v>
      </c>
      <c r="K127" s="58">
        <v>0</v>
      </c>
      <c r="L127" s="58">
        <v>741</v>
      </c>
      <c r="M127" s="59">
        <f>AxTable13[[#This Row],[Solde cumulé]]</f>
        <v>741</v>
      </c>
      <c r="N127" s="59">
        <f>AxTable13[[#This Row],[avr-24]]</f>
        <v>741</v>
      </c>
      <c r="O127" s="59">
        <f>AxTable13[[#This Row],[mai-24]]</f>
        <v>741</v>
      </c>
      <c r="P127" s="59">
        <f>AxTable13[[#This Row],[juin-24]]</f>
        <v>741</v>
      </c>
      <c r="Q127" s="59">
        <f>AxTable13[[#This Row],[juil-24]]</f>
        <v>741</v>
      </c>
      <c r="R127" s="59">
        <f>AxTable13[[#This Row],[août-24]]</f>
        <v>741</v>
      </c>
      <c r="S127" s="59">
        <f>AxTable13[[#This Row],[sept-24]]</f>
        <v>741</v>
      </c>
      <c r="T127" s="59">
        <f>AxTable13[[#This Row],[oct-24]]</f>
        <v>741</v>
      </c>
      <c r="U127" s="59">
        <f>AxTable13[[#This Row],[nov-24]]</f>
        <v>741</v>
      </c>
      <c r="W127" s="60" t="str">
        <f>AxTable13[[#This Row],[MainAccount]]&amp;AxTable13[[#This Row],[BrandGroup]]&amp;AxTable13[[#This Row],[Channel]]&amp;AxTable13[[#This Row],[CostCenter]]&amp;AxTable13[[#This Row],[Department]]</f>
        <v>613500ADMHQR411841</v>
      </c>
      <c r="Y127" s="60">
        <f>IF(ISERROR(VLOOKUP(W127,feuille2!K:AF,14,0)),0,VLOOKUP(W127,feuille2!K:AF,14,0))-AxTable13[[#This Row],[déc-24]]</f>
        <v>-741</v>
      </c>
      <c r="Z127" s="63">
        <f>AxTable13[[#This Row],[avr-24]]-AxTable13[[#This Row],[Solde cumulé]]</f>
        <v>0</v>
      </c>
      <c r="AA127" s="163">
        <f>AxTable13[[#This Row],[mai-24]]-AxTable13[[#This Row],[avr-24]]</f>
        <v>0</v>
      </c>
      <c r="AB127" s="63">
        <f>AxTable13[[#This Row],[juin-24]]-AxTable13[[#This Row],[mai-24]]</f>
        <v>0</v>
      </c>
      <c r="AC127" s="63">
        <f>AxTable13[[#This Row],[juil-24]]-AxTable13[[#This Row],[juin-24]]</f>
        <v>0</v>
      </c>
      <c r="AD127" s="63">
        <f>AxTable13[[#This Row],[août-24]]-AxTable13[[#This Row],[juil-24]]</f>
        <v>0</v>
      </c>
      <c r="AE127" s="63">
        <f>AxTable13[[#This Row],[sept-24]]-AxTable13[[#This Row],[août-24]]</f>
        <v>0</v>
      </c>
      <c r="AF127" s="63">
        <f>AxTable13[[#This Row],[oct-24]]-AxTable13[[#This Row],[sept-24]]</f>
        <v>0</v>
      </c>
      <c r="AG127" s="63">
        <f>AxTable13[[#This Row],[nov-24]]-AxTable13[[#This Row],[oct-24]]</f>
        <v>0</v>
      </c>
      <c r="AH127" s="63">
        <f>AxTable13[[#This Row],[déc-24]]-AxTable13[[#This Row],[nov-24]]</f>
        <v>0</v>
      </c>
      <c r="AJ127" s="59">
        <f t="shared" si="18"/>
        <v>0</v>
      </c>
      <c r="AK127" s="59">
        <f t="shared" si="19"/>
        <v>0</v>
      </c>
      <c r="AL127" s="59">
        <f t="shared" si="20"/>
        <v>0</v>
      </c>
      <c r="AM127" s="59">
        <f t="shared" si="21"/>
        <v>0</v>
      </c>
      <c r="AN127" s="59">
        <f t="shared" si="22"/>
        <v>0</v>
      </c>
      <c r="AO127" s="59">
        <f t="shared" si="23"/>
        <v>0</v>
      </c>
      <c r="AP127" s="59">
        <f t="shared" si="24"/>
        <v>0</v>
      </c>
      <c r="AQ127" s="59">
        <f t="shared" si="25"/>
        <v>0</v>
      </c>
    </row>
    <row r="128" spans="1:43">
      <c r="A128" s="57" t="s">
        <v>323</v>
      </c>
      <c r="B128" s="57" t="s">
        <v>69</v>
      </c>
      <c r="C128" s="57" t="s">
        <v>110</v>
      </c>
      <c r="E128" s="57" t="s">
        <v>73</v>
      </c>
      <c r="F128" s="57" t="s">
        <v>72</v>
      </c>
      <c r="H128" s="57" t="s">
        <v>712</v>
      </c>
      <c r="I128" s="58">
        <v>0</v>
      </c>
      <c r="J128" s="58">
        <v>16336.5</v>
      </c>
      <c r="K128" s="58">
        <v>6767.98</v>
      </c>
      <c r="L128" s="58">
        <v>9568.52</v>
      </c>
      <c r="M128" s="69">
        <f>AxTable13[[#This Row],[Solde cumulé]]</f>
        <v>9568.52</v>
      </c>
      <c r="N128" s="59">
        <f>AxTable13[[#This Row],[avr-24]]</f>
        <v>9568.52</v>
      </c>
      <c r="O128" s="59">
        <f>AxTable13[[#This Row],[mai-24]]</f>
        <v>9568.52</v>
      </c>
      <c r="P128" s="59">
        <f>AxTable13[[#This Row],[juin-24]]</f>
        <v>9568.52</v>
      </c>
      <c r="Q128" s="59">
        <f>AxTable13[[#This Row],[juil-24]]</f>
        <v>9568.52</v>
      </c>
      <c r="R128" s="59">
        <f>AxTable13[[#This Row],[août-24]]</f>
        <v>9568.52</v>
      </c>
      <c r="S128" s="59">
        <f>AxTable13[[#This Row],[sept-24]]</f>
        <v>9568.52</v>
      </c>
      <c r="T128" s="59">
        <f>AxTable13[[#This Row],[oct-24]]</f>
        <v>9568.52</v>
      </c>
      <c r="U128" s="59">
        <f>AxTable13[[#This Row],[nov-24]]</f>
        <v>9568.52</v>
      </c>
      <c r="W128" s="60" t="str">
        <f>AxTable13[[#This Row],[MainAccount]]&amp;AxTable13[[#This Row],[BrandGroup]]&amp;AxTable13[[#This Row],[Channel]]&amp;AxTable13[[#This Row],[CostCenter]]&amp;AxTable13[[#This Row],[Department]]</f>
        <v>613500ADMHQR412041</v>
      </c>
      <c r="Y128" s="60">
        <f>IF(ISERROR(VLOOKUP(W128,feuille2!K:AF,14,0)),0,VLOOKUP(W128,feuille2!K:AF,14,0))-AxTable13[[#This Row],[déc-24]]</f>
        <v>-9568.52</v>
      </c>
      <c r="Z128" s="63">
        <f>AxTable13[[#This Row],[avr-24]]-AxTable13[[#This Row],[Solde cumulé]]</f>
        <v>0</v>
      </c>
      <c r="AA128" s="163">
        <f>AxTable13[[#This Row],[mai-24]]-AxTable13[[#This Row],[avr-24]]</f>
        <v>0</v>
      </c>
      <c r="AB128" s="63">
        <f>AxTable13[[#This Row],[juin-24]]-AxTable13[[#This Row],[mai-24]]</f>
        <v>0</v>
      </c>
      <c r="AC128" s="63">
        <f>AxTable13[[#This Row],[juil-24]]-AxTable13[[#This Row],[juin-24]]</f>
        <v>0</v>
      </c>
      <c r="AD128" s="63">
        <f>AxTable13[[#This Row],[août-24]]-AxTable13[[#This Row],[juil-24]]</f>
        <v>0</v>
      </c>
      <c r="AE128" s="63">
        <f>AxTable13[[#This Row],[sept-24]]-AxTable13[[#This Row],[août-24]]</f>
        <v>0</v>
      </c>
      <c r="AF128" s="63">
        <f>AxTable13[[#This Row],[oct-24]]-AxTable13[[#This Row],[sept-24]]</f>
        <v>0</v>
      </c>
      <c r="AG128" s="63">
        <f>AxTable13[[#This Row],[nov-24]]-AxTable13[[#This Row],[oct-24]]</f>
        <v>0</v>
      </c>
      <c r="AH128" s="63">
        <f>AxTable13[[#This Row],[déc-24]]-AxTable13[[#This Row],[nov-24]]</f>
        <v>0</v>
      </c>
      <c r="AJ128" s="59">
        <f t="shared" si="18"/>
        <v>0</v>
      </c>
      <c r="AK128" s="59">
        <f t="shared" si="19"/>
        <v>0</v>
      </c>
      <c r="AL128" s="59">
        <f t="shared" si="20"/>
        <v>0</v>
      </c>
      <c r="AM128" s="59">
        <f t="shared" si="21"/>
        <v>0</v>
      </c>
      <c r="AN128" s="59">
        <f t="shared" si="22"/>
        <v>0</v>
      </c>
      <c r="AO128" s="59">
        <f t="shared" si="23"/>
        <v>0</v>
      </c>
      <c r="AP128" s="59">
        <f t="shared" si="24"/>
        <v>0</v>
      </c>
      <c r="AQ128" s="59">
        <f t="shared" si="25"/>
        <v>0</v>
      </c>
    </row>
    <row r="129" spans="1:43">
      <c r="A129" s="57" t="s">
        <v>323</v>
      </c>
      <c r="B129" s="57" t="s">
        <v>69</v>
      </c>
      <c r="C129" s="57" t="s">
        <v>110</v>
      </c>
      <c r="E129" s="57" t="s">
        <v>73</v>
      </c>
      <c r="F129" s="57" t="s">
        <v>113</v>
      </c>
      <c r="H129" s="57" t="s">
        <v>713</v>
      </c>
      <c r="I129" s="58">
        <v>0</v>
      </c>
      <c r="J129" s="58">
        <v>114548.08</v>
      </c>
      <c r="K129" s="58">
        <v>28182</v>
      </c>
      <c r="L129" s="58">
        <v>86366.080000000002</v>
      </c>
      <c r="M129" s="69">
        <f>AxTable13[[#This Row],[Solde cumulé]]+feuille2!P223</f>
        <v>116495.23666666666</v>
      </c>
      <c r="N129" s="59">
        <f>AxTable13[[#This Row],[avr-24]]+feuille2!Q223</f>
        <v>146624.39333333334</v>
      </c>
      <c r="O129" s="59">
        <f>AxTable13[[#This Row],[mai-24]]+feuille2!R223</f>
        <v>176753.55000000002</v>
      </c>
      <c r="P129" s="59">
        <f>AxTable13[[#This Row],[juin-24]]+feuille2!S223</f>
        <v>206882.70666666669</v>
      </c>
      <c r="Q129" s="59">
        <f>AxTable13[[#This Row],[juil-24]]+feuille2!T223</f>
        <v>237011.86333333337</v>
      </c>
      <c r="R129" s="59">
        <f>AxTable13[[#This Row],[août-24]]+feuille2!U223</f>
        <v>267141.02</v>
      </c>
      <c r="S129" s="59">
        <f>AxTable13[[#This Row],[sept-24]]+feuille2!V223</f>
        <v>297270.1766666667</v>
      </c>
      <c r="T129" s="59">
        <f>AxTable13[[#This Row],[oct-24]]+feuille2!W223</f>
        <v>327399.33333333337</v>
      </c>
      <c r="U129" s="59">
        <f>AxTable13[[#This Row],[nov-24]]+feuille2!X223</f>
        <v>357528.49000000005</v>
      </c>
      <c r="V129" s="59"/>
      <c r="W129" s="60" t="str">
        <f>AxTable13[[#This Row],[MainAccount]]&amp;AxTable13[[#This Row],[BrandGroup]]&amp;AxTable13[[#This Row],[Channel]]&amp;AxTable13[[#This Row],[CostCenter]]&amp;AxTable13[[#This Row],[Department]]</f>
        <v>613500ADMHQR412341</v>
      </c>
      <c r="Y129" s="60">
        <f>IF(ISERROR(VLOOKUP(W129,feuille2!K:AF,14,0)),0,VLOOKUP(W129,feuille2!K:AF,14,0))-AxTable13[[#This Row],[déc-24]]</f>
        <v>-327399.33333333337</v>
      </c>
      <c r="Z129" s="169">
        <f>AxTable13[[#This Row],[avr-24]]-AxTable13[[#This Row],[Solde cumulé]]</f>
        <v>30129.156666666662</v>
      </c>
      <c r="AA129" s="249">
        <f>AxTable13[[#This Row],[mai-24]]-AxTable13[[#This Row],[avr-24]]</f>
        <v>30129.156666666677</v>
      </c>
      <c r="AB129" s="63">
        <f>AxTable13[[#This Row],[juin-24]]-AxTable13[[#This Row],[mai-24]]</f>
        <v>30129.156666666677</v>
      </c>
      <c r="AC129" s="63">
        <f>AxTable13[[#This Row],[juil-24]]-AxTable13[[#This Row],[juin-24]]</f>
        <v>30129.156666666677</v>
      </c>
      <c r="AD129" s="63">
        <f>AxTable13[[#This Row],[août-24]]-AxTable13[[#This Row],[juil-24]]</f>
        <v>30129.156666666677</v>
      </c>
      <c r="AE129" s="63">
        <f>AxTable13[[#This Row],[sept-24]]-AxTable13[[#This Row],[août-24]]</f>
        <v>30129.156666666648</v>
      </c>
      <c r="AF129" s="63">
        <f>AxTable13[[#This Row],[oct-24]]-AxTable13[[#This Row],[sept-24]]</f>
        <v>30129.156666666677</v>
      </c>
      <c r="AG129" s="63">
        <f>AxTable13[[#This Row],[nov-24]]-AxTable13[[#This Row],[oct-24]]</f>
        <v>30129.156666666677</v>
      </c>
      <c r="AH129" s="63">
        <f>AxTable13[[#This Row],[déc-24]]-AxTable13[[#This Row],[nov-24]]</f>
        <v>30129.156666666677</v>
      </c>
      <c r="AJ129" s="59">
        <f t="shared" si="18"/>
        <v>0</v>
      </c>
      <c r="AK129" s="59">
        <f t="shared" si="19"/>
        <v>0</v>
      </c>
      <c r="AL129" s="59">
        <f t="shared" si="20"/>
        <v>0</v>
      </c>
      <c r="AM129" s="59">
        <f t="shared" si="21"/>
        <v>0</v>
      </c>
      <c r="AN129" s="59">
        <f t="shared" si="22"/>
        <v>-2.9103830456733704E-11</v>
      </c>
      <c r="AO129" s="59">
        <f t="shared" si="23"/>
        <v>2.9103830456733704E-11</v>
      </c>
      <c r="AP129" s="59">
        <f t="shared" si="24"/>
        <v>0</v>
      </c>
      <c r="AQ129" s="59">
        <f t="shared" si="25"/>
        <v>0</v>
      </c>
    </row>
    <row r="130" spans="1:43">
      <c r="A130" s="57" t="s">
        <v>323</v>
      </c>
      <c r="B130" s="57" t="s">
        <v>69</v>
      </c>
      <c r="C130" s="57" t="s">
        <v>110</v>
      </c>
      <c r="E130" s="57" t="s">
        <v>116</v>
      </c>
      <c r="F130" s="57" t="s">
        <v>115</v>
      </c>
      <c r="H130" s="57" t="s">
        <v>714</v>
      </c>
      <c r="I130" s="58">
        <v>0</v>
      </c>
      <c r="J130" s="58">
        <v>126656.44</v>
      </c>
      <c r="K130" s="58">
        <v>126656.44</v>
      </c>
      <c r="L130" s="58">
        <v>0</v>
      </c>
      <c r="M130" s="59"/>
      <c r="W130" s="60" t="str">
        <f>AxTable13[[#This Row],[MainAccount]]&amp;AxTable13[[#This Row],[BrandGroup]]&amp;AxTable13[[#This Row],[Channel]]&amp;AxTable13[[#This Row],[CostCenter]]&amp;AxTable13[[#This Row],[Department]]</f>
        <v>613500ADMHQR421042</v>
      </c>
      <c r="Y130" s="60">
        <f>IF(ISERROR(VLOOKUP(W130,feuille2!K:AF,14,0)),0,VLOOKUP(W130,feuille2!K:AF,14,0))-AxTable13[[#This Row],[déc-24]]</f>
        <v>0</v>
      </c>
      <c r="Z130" s="63">
        <f>AxTable13[[#This Row],[avr-24]]-AxTable13[[#This Row],[Solde cumulé]]</f>
        <v>0</v>
      </c>
      <c r="AA130" s="163">
        <f>AxTable13[[#This Row],[mai-24]]-AxTable13[[#This Row],[avr-24]]</f>
        <v>0</v>
      </c>
      <c r="AB130" s="63">
        <f>AxTable13[[#This Row],[juin-24]]-AxTable13[[#This Row],[mai-24]]</f>
        <v>0</v>
      </c>
      <c r="AC130" s="63">
        <f>AxTable13[[#This Row],[juil-24]]-AxTable13[[#This Row],[juin-24]]</f>
        <v>0</v>
      </c>
      <c r="AD130" s="63">
        <f>AxTable13[[#This Row],[août-24]]-AxTable13[[#This Row],[juil-24]]</f>
        <v>0</v>
      </c>
      <c r="AE130" s="63">
        <f>AxTable13[[#This Row],[sept-24]]-AxTable13[[#This Row],[août-24]]</f>
        <v>0</v>
      </c>
      <c r="AF130" s="63">
        <f>AxTable13[[#This Row],[oct-24]]-AxTable13[[#This Row],[sept-24]]</f>
        <v>0</v>
      </c>
      <c r="AG130" s="63">
        <f>AxTable13[[#This Row],[nov-24]]-AxTable13[[#This Row],[oct-24]]</f>
        <v>0</v>
      </c>
      <c r="AH130" s="63">
        <f>AxTable13[[#This Row],[déc-24]]-AxTable13[[#This Row],[nov-24]]</f>
        <v>0</v>
      </c>
      <c r="AJ130" s="59">
        <f t="shared" si="18"/>
        <v>0</v>
      </c>
      <c r="AK130" s="59">
        <f t="shared" si="19"/>
        <v>0</v>
      </c>
      <c r="AL130" s="59">
        <f t="shared" si="20"/>
        <v>0</v>
      </c>
      <c r="AM130" s="59">
        <f t="shared" si="21"/>
        <v>0</v>
      </c>
      <c r="AN130" s="59">
        <f t="shared" si="22"/>
        <v>0</v>
      </c>
      <c r="AO130" s="59">
        <f t="shared" si="23"/>
        <v>0</v>
      </c>
      <c r="AP130" s="59">
        <f t="shared" si="24"/>
        <v>0</v>
      </c>
      <c r="AQ130" s="59">
        <f t="shared" si="25"/>
        <v>0</v>
      </c>
    </row>
    <row r="131" spans="1:43">
      <c r="A131" s="57" t="s">
        <v>328</v>
      </c>
      <c r="B131" s="57" t="s">
        <v>69</v>
      </c>
      <c r="C131" s="57" t="s">
        <v>110</v>
      </c>
      <c r="E131" s="57" t="s">
        <v>73</v>
      </c>
      <c r="F131" s="57" t="s">
        <v>72</v>
      </c>
      <c r="H131" s="57" t="s">
        <v>715</v>
      </c>
      <c r="I131" s="58">
        <v>0</v>
      </c>
      <c r="J131" s="58">
        <v>1278.45</v>
      </c>
      <c r="K131" s="58">
        <v>0</v>
      </c>
      <c r="L131" s="58">
        <v>1278.45</v>
      </c>
      <c r="M131" s="69">
        <f>AxTable13[[#This Row],[Solde cumulé]]+feuille2!P225</f>
        <v>1703.45</v>
      </c>
      <c r="N131" s="59">
        <f>AxTable13[[#This Row],[avr-24]]+feuille2!Q225</f>
        <v>2128.4499999999998</v>
      </c>
      <c r="O131" s="59">
        <f>AxTable13[[#This Row],[mai-24]]+feuille2!R225</f>
        <v>2553.4499999999998</v>
      </c>
      <c r="P131" s="59">
        <f>AxTable13[[#This Row],[juin-24]]+feuille2!S225</f>
        <v>2978.45</v>
      </c>
      <c r="Q131" s="59">
        <f>AxTable13[[#This Row],[juil-24]]+feuille2!T225</f>
        <v>3403.45</v>
      </c>
      <c r="R131" s="59">
        <f>AxTable13[[#This Row],[août-24]]+feuille2!U225</f>
        <v>3828.45</v>
      </c>
      <c r="S131" s="59">
        <f>AxTable13[[#This Row],[sept-24]]+feuille2!V225</f>
        <v>4253.45</v>
      </c>
      <c r="T131" s="59">
        <f>AxTable13[[#This Row],[oct-24]]+feuille2!W225</f>
        <v>4678.45</v>
      </c>
      <c r="U131" s="59">
        <f>AxTable13[[#This Row],[nov-24]]+feuille2!X225</f>
        <v>5103.45</v>
      </c>
      <c r="W131" s="60" t="str">
        <f>AxTable13[[#This Row],[MainAccount]]&amp;AxTable13[[#This Row],[BrandGroup]]&amp;AxTable13[[#This Row],[Channel]]&amp;AxTable13[[#This Row],[CostCenter]]&amp;AxTable13[[#This Row],[Department]]</f>
        <v>613510ADMHQR412041</v>
      </c>
      <c r="Y131" s="60">
        <f>IF(ISERROR(VLOOKUP(W131,feuille2!K:AF,14,0)),0,VLOOKUP(W131,feuille2!K:AF,14,0))-AxTable13[[#This Row],[déc-24]]</f>
        <v>-4678.45</v>
      </c>
      <c r="Z131" s="169">
        <f>AxTable13[[#This Row],[avr-24]]-AxTable13[[#This Row],[Solde cumulé]]</f>
        <v>425</v>
      </c>
      <c r="AA131" s="249">
        <f>AxTable13[[#This Row],[mai-24]]-AxTable13[[#This Row],[avr-24]]</f>
        <v>424.99999999999977</v>
      </c>
      <c r="AB131" s="63">
        <f>AxTable13[[#This Row],[juin-24]]-AxTable13[[#This Row],[mai-24]]</f>
        <v>425</v>
      </c>
      <c r="AC131" s="63">
        <f>AxTable13[[#This Row],[juil-24]]-AxTable13[[#This Row],[juin-24]]</f>
        <v>425</v>
      </c>
      <c r="AD131" s="63">
        <f>AxTable13[[#This Row],[août-24]]-AxTable13[[#This Row],[juil-24]]</f>
        <v>425</v>
      </c>
      <c r="AE131" s="63">
        <f>AxTable13[[#This Row],[sept-24]]-AxTable13[[#This Row],[août-24]]</f>
        <v>425</v>
      </c>
      <c r="AF131" s="63">
        <f>AxTable13[[#This Row],[oct-24]]-AxTable13[[#This Row],[sept-24]]</f>
        <v>425</v>
      </c>
      <c r="AG131" s="63">
        <f>AxTable13[[#This Row],[nov-24]]-AxTable13[[#This Row],[oct-24]]</f>
        <v>425</v>
      </c>
      <c r="AH131" s="63">
        <f>AxTable13[[#This Row],[déc-24]]-AxTable13[[#This Row],[nov-24]]</f>
        <v>425</v>
      </c>
      <c r="AJ131" s="59">
        <f t="shared" ref="AJ131:AJ194" si="26">AA131-Z131</f>
        <v>0</v>
      </c>
      <c r="AK131" s="59">
        <f t="shared" ref="AK131:AK194" si="27">AB131-AA131</f>
        <v>0</v>
      </c>
      <c r="AL131" s="59">
        <f t="shared" ref="AL131:AL194" si="28">AC131-AB131</f>
        <v>0</v>
      </c>
      <c r="AM131" s="59">
        <f t="shared" ref="AM131:AM194" si="29">AD131-AC131</f>
        <v>0</v>
      </c>
      <c r="AN131" s="59">
        <f t="shared" ref="AN131:AN194" si="30">AE131-AD131</f>
        <v>0</v>
      </c>
      <c r="AO131" s="59">
        <f t="shared" ref="AO131:AO194" si="31">AF131-AE131</f>
        <v>0</v>
      </c>
      <c r="AP131" s="59">
        <f t="shared" ref="AP131:AP194" si="32">AG131-AF131</f>
        <v>0</v>
      </c>
      <c r="AQ131" s="59">
        <f t="shared" ref="AQ131:AQ194" si="33">AH131-AG131</f>
        <v>0</v>
      </c>
    </row>
    <row r="132" spans="1:43" s="64" customFormat="1">
      <c r="A132" s="61" t="s">
        <v>330</v>
      </c>
      <c r="B132" s="61" t="s">
        <v>69</v>
      </c>
      <c r="C132" s="61" t="s">
        <v>63</v>
      </c>
      <c r="D132" s="61" t="s">
        <v>321</v>
      </c>
      <c r="E132" s="61" t="s">
        <v>73</v>
      </c>
      <c r="F132" s="61" t="s">
        <v>72</v>
      </c>
      <c r="G132" s="61"/>
      <c r="H132" s="61" t="s">
        <v>716</v>
      </c>
      <c r="I132" s="62">
        <v>0</v>
      </c>
      <c r="J132" s="62">
        <v>9999.99</v>
      </c>
      <c r="K132" s="62">
        <v>0</v>
      </c>
      <c r="L132" s="62">
        <v>9999.99</v>
      </c>
      <c r="M132" s="63">
        <f>AxTable13[[#This Row],[Solde cumulé]]+feuille2!P226</f>
        <v>13333.323333333334</v>
      </c>
      <c r="N132" s="63">
        <f>AxTable13[[#This Row],[avr-24]]+feuille2!Q226</f>
        <v>16666.656666666666</v>
      </c>
      <c r="O132" s="63">
        <f>AxTable13[[#This Row],[mai-24]]+feuille2!R226</f>
        <v>19999.989999999998</v>
      </c>
      <c r="P132" s="63">
        <f>AxTable13[[#This Row],[juin-24]]+feuille2!S226</f>
        <v>23333.32333333333</v>
      </c>
      <c r="Q132" s="63">
        <f>AxTable13[[#This Row],[juil-24]]+feuille2!T226</f>
        <v>26666.656666666662</v>
      </c>
      <c r="R132" s="63">
        <f>AxTable13[[#This Row],[août-24]]+feuille2!U226</f>
        <v>29999.989999999994</v>
      </c>
      <c r="S132" s="63">
        <f>AxTable13[[#This Row],[sept-24]]+feuille2!V226</f>
        <v>33333.323333333326</v>
      </c>
      <c r="T132" s="63">
        <f>AxTable13[[#This Row],[oct-24]]+feuille2!W226</f>
        <v>36666.656666666662</v>
      </c>
      <c r="U132" s="63">
        <f>AxTable13[[#This Row],[nov-24]]+feuille2!X226</f>
        <v>39999.99</v>
      </c>
      <c r="W132" s="65" t="str">
        <f>AxTable13[[#This Row],[MainAccount]]&amp;AxTable13[[#This Row],[BrandGroup]]&amp;AxTable13[[#This Row],[Channel]]&amp;AxTable13[[#This Row],[CostCenter]]&amp;AxTable13[[#This Row],[Department]]</f>
        <v>614200ADMICO412041</v>
      </c>
      <c r="Y132" s="65">
        <f>IF(ISERROR(VLOOKUP(W132,feuille2!K:AF,14,0)),0,VLOOKUP(W132,feuille2!K:AF,14,0))-AxTable13[[#This Row],[déc-24]]</f>
        <v>-39999.99</v>
      </c>
      <c r="Z132" s="257">
        <f>AxTable13[[#This Row],[avr-24]]-AxTable13[[#This Row],[Solde cumulé]]</f>
        <v>3333.3333333333339</v>
      </c>
      <c r="AA132" s="258">
        <f>AxTable13[[#This Row],[mai-24]]-AxTable13[[#This Row],[avr-24]]</f>
        <v>3333.3333333333321</v>
      </c>
      <c r="AB132" s="257">
        <f>AxTable13[[#This Row],[juin-24]]-AxTable13[[#This Row],[mai-24]]</f>
        <v>3333.3333333333321</v>
      </c>
      <c r="AC132" s="257">
        <f>AxTable13[[#This Row],[juil-24]]-AxTable13[[#This Row],[juin-24]]</f>
        <v>3333.3333333333321</v>
      </c>
      <c r="AD132" s="257">
        <f>AxTable13[[#This Row],[août-24]]-AxTable13[[#This Row],[juil-24]]</f>
        <v>3333.3333333333321</v>
      </c>
      <c r="AE132" s="257">
        <f>AxTable13[[#This Row],[sept-24]]-AxTable13[[#This Row],[août-24]]</f>
        <v>3333.3333333333321</v>
      </c>
      <c r="AF132" s="257">
        <f>AxTable13[[#This Row],[oct-24]]-AxTable13[[#This Row],[sept-24]]</f>
        <v>3333.3333333333321</v>
      </c>
      <c r="AG132" s="257">
        <f>AxTable13[[#This Row],[nov-24]]-AxTable13[[#This Row],[oct-24]]</f>
        <v>3333.3333333333358</v>
      </c>
      <c r="AH132" s="257">
        <f>AxTable13[[#This Row],[déc-24]]-AxTable13[[#This Row],[nov-24]]</f>
        <v>3333.3333333333358</v>
      </c>
      <c r="AJ132" s="59">
        <f t="shared" si="26"/>
        <v>0</v>
      </c>
      <c r="AK132" s="59">
        <f t="shared" si="27"/>
        <v>0</v>
      </c>
      <c r="AL132" s="59">
        <f t="shared" si="28"/>
        <v>0</v>
      </c>
      <c r="AM132" s="59">
        <f t="shared" si="29"/>
        <v>0</v>
      </c>
      <c r="AN132" s="59">
        <f t="shared" si="30"/>
        <v>0</v>
      </c>
      <c r="AO132" s="59">
        <f t="shared" si="31"/>
        <v>0</v>
      </c>
      <c r="AP132" s="59">
        <f t="shared" si="32"/>
        <v>3.637978807091713E-12</v>
      </c>
      <c r="AQ132" s="59">
        <f t="shared" si="33"/>
        <v>0</v>
      </c>
    </row>
    <row r="133" spans="1:43">
      <c r="A133" s="57" t="s">
        <v>332</v>
      </c>
      <c r="B133" s="57" t="s">
        <v>69</v>
      </c>
      <c r="C133" s="57" t="s">
        <v>110</v>
      </c>
      <c r="E133" s="57" t="s">
        <v>73</v>
      </c>
      <c r="F133" s="57" t="s">
        <v>72</v>
      </c>
      <c r="H133" s="57" t="s">
        <v>717</v>
      </c>
      <c r="I133" s="58">
        <v>0</v>
      </c>
      <c r="J133" s="58">
        <v>9551</v>
      </c>
      <c r="K133" s="58">
        <v>0</v>
      </c>
      <c r="L133" s="58">
        <v>9551</v>
      </c>
      <c r="M133" s="59">
        <f>AxTable13[[#This Row],[Solde cumulé]]+feuille2!P227</f>
        <v>13734.333333333334</v>
      </c>
      <c r="N133" s="59">
        <f>AxTable13[[#This Row],[avr-24]]+feuille2!Q227</f>
        <v>17917.666666666668</v>
      </c>
      <c r="O133" s="59">
        <f>AxTable13[[#This Row],[mai-24]]+feuille2!R227</f>
        <v>22101</v>
      </c>
      <c r="P133" s="59">
        <f>AxTable13[[#This Row],[juin-24]]+feuille2!S227</f>
        <v>26284.333333333336</v>
      </c>
      <c r="Q133" s="59">
        <f>AxTable13[[#This Row],[juil-24]]+feuille2!T227</f>
        <v>30467.666666666672</v>
      </c>
      <c r="R133" s="59">
        <f>AxTable13[[#This Row],[août-24]]+feuille2!U227</f>
        <v>34651.000000000007</v>
      </c>
      <c r="S133" s="59">
        <f>AxTable13[[#This Row],[sept-24]]+feuille2!V227</f>
        <v>38834.333333333343</v>
      </c>
      <c r="T133" s="59">
        <f>AxTable13[[#This Row],[oct-24]]+feuille2!W227</f>
        <v>43017.666666666679</v>
      </c>
      <c r="U133" s="59">
        <f>AxTable13[[#This Row],[nov-24]]+feuille2!X227</f>
        <v>47201.000000000015</v>
      </c>
      <c r="W133" s="60" t="str">
        <f>AxTable13[[#This Row],[MainAccount]]&amp;AxTable13[[#This Row],[BrandGroup]]&amp;AxTable13[[#This Row],[Channel]]&amp;AxTable13[[#This Row],[CostCenter]]&amp;AxTable13[[#This Row],[Department]]</f>
        <v>615200ADMHQR412041</v>
      </c>
      <c r="Y133" s="60">
        <f>IF(ISERROR(VLOOKUP(W133,feuille2!K:AF,14,0)),0,VLOOKUP(W133,feuille2!K:AF,14,0))-AxTable13[[#This Row],[déc-24]]</f>
        <v>-43017.666666666679</v>
      </c>
      <c r="Z133" s="63">
        <f>AxTable13[[#This Row],[avr-24]]-AxTable13[[#This Row],[Solde cumulé]]</f>
        <v>4183.3333333333339</v>
      </c>
      <c r="AA133" s="254">
        <f>AxTable13[[#This Row],[mai-24]]-AxTable13[[#This Row],[avr-24]]</f>
        <v>4183.3333333333339</v>
      </c>
      <c r="AB133" s="63">
        <f>AxTable13[[#This Row],[juin-24]]-AxTable13[[#This Row],[mai-24]]</f>
        <v>4183.3333333333321</v>
      </c>
      <c r="AC133" s="63">
        <f>AxTable13[[#This Row],[juil-24]]-AxTable13[[#This Row],[juin-24]]</f>
        <v>4183.3333333333358</v>
      </c>
      <c r="AD133" s="63">
        <f>AxTable13[[#This Row],[août-24]]-AxTable13[[#This Row],[juil-24]]</f>
        <v>4183.3333333333358</v>
      </c>
      <c r="AE133" s="63">
        <f>AxTable13[[#This Row],[sept-24]]-AxTable13[[#This Row],[août-24]]</f>
        <v>4183.3333333333358</v>
      </c>
      <c r="AF133" s="63">
        <f>AxTable13[[#This Row],[oct-24]]-AxTable13[[#This Row],[sept-24]]</f>
        <v>4183.3333333333358</v>
      </c>
      <c r="AG133" s="63">
        <f>AxTable13[[#This Row],[nov-24]]-AxTable13[[#This Row],[oct-24]]</f>
        <v>4183.3333333333358</v>
      </c>
      <c r="AH133" s="63">
        <f>AxTable13[[#This Row],[déc-24]]-AxTable13[[#This Row],[nov-24]]</f>
        <v>4183.3333333333358</v>
      </c>
      <c r="AJ133" s="59">
        <f t="shared" si="26"/>
        <v>0</v>
      </c>
      <c r="AK133" s="59">
        <f t="shared" si="27"/>
        <v>0</v>
      </c>
      <c r="AL133" s="59">
        <f t="shared" si="28"/>
        <v>0</v>
      </c>
      <c r="AM133" s="59">
        <f t="shared" si="29"/>
        <v>0</v>
      </c>
      <c r="AN133" s="59">
        <f t="shared" si="30"/>
        <v>0</v>
      </c>
      <c r="AO133" s="59">
        <f t="shared" si="31"/>
        <v>0</v>
      </c>
      <c r="AP133" s="59">
        <f t="shared" si="32"/>
        <v>0</v>
      </c>
      <c r="AQ133" s="59">
        <f t="shared" si="33"/>
        <v>0</v>
      </c>
    </row>
    <row r="134" spans="1:43">
      <c r="A134" s="57" t="s">
        <v>334</v>
      </c>
      <c r="B134" s="57" t="s">
        <v>69</v>
      </c>
      <c r="C134" s="57" t="s">
        <v>110</v>
      </c>
      <c r="E134" s="57" t="s">
        <v>73</v>
      </c>
      <c r="F134" s="57" t="s">
        <v>72</v>
      </c>
      <c r="H134" s="57" t="s">
        <v>718</v>
      </c>
      <c r="I134" s="58">
        <v>0</v>
      </c>
      <c r="J134" s="58">
        <v>10511.75</v>
      </c>
      <c r="K134" s="58">
        <v>2495.79</v>
      </c>
      <c r="L134" s="58">
        <v>8015.96</v>
      </c>
      <c r="M134" s="59">
        <f>AxTable13[[#This Row],[Solde cumulé]]+feuille2!P228</f>
        <v>14163.96</v>
      </c>
      <c r="N134" s="59">
        <f>AxTable13[[#This Row],[avr-24]]+feuille2!Q228</f>
        <v>20311.96</v>
      </c>
      <c r="O134" s="59">
        <f>AxTable13[[#This Row],[mai-24]]+feuille2!R228</f>
        <v>26459.96</v>
      </c>
      <c r="P134" s="59">
        <f>AxTable13[[#This Row],[juin-24]]+feuille2!S228</f>
        <v>32607.96</v>
      </c>
      <c r="Q134" s="59">
        <f>AxTable13[[#This Row],[juil-24]]+feuille2!T228</f>
        <v>38755.96</v>
      </c>
      <c r="R134" s="59">
        <f>AxTable13[[#This Row],[août-24]]+feuille2!U228</f>
        <v>44903.96</v>
      </c>
      <c r="S134" s="59">
        <f>AxTable13[[#This Row],[sept-24]]+feuille2!V228</f>
        <v>51051.96</v>
      </c>
      <c r="T134" s="59">
        <f>AxTable13[[#This Row],[oct-24]]+feuille2!W228</f>
        <v>57199.96</v>
      </c>
      <c r="U134" s="59">
        <f>AxTable13[[#This Row],[nov-24]]+feuille2!X228</f>
        <v>63347.96</v>
      </c>
      <c r="W134" s="60" t="str">
        <f>AxTable13[[#This Row],[MainAccount]]&amp;AxTable13[[#This Row],[BrandGroup]]&amp;AxTable13[[#This Row],[Channel]]&amp;AxTable13[[#This Row],[CostCenter]]&amp;AxTable13[[#This Row],[Department]]</f>
        <v>615300ADMHQR412041</v>
      </c>
      <c r="Y134" s="60">
        <f>IF(ISERROR(VLOOKUP(W134,feuille2!K:AF,14,0)),0,VLOOKUP(W134,feuille2!K:AF,14,0))-AxTable13[[#This Row],[déc-24]]</f>
        <v>-57199.96</v>
      </c>
      <c r="Z134" s="63">
        <f>AxTable13[[#This Row],[avr-24]]-AxTable13[[#This Row],[Solde cumulé]]</f>
        <v>6147.9999999999991</v>
      </c>
      <c r="AA134" s="254">
        <f>AxTable13[[#This Row],[mai-24]]-AxTable13[[#This Row],[avr-24]]</f>
        <v>6148</v>
      </c>
      <c r="AB134" s="63">
        <f>AxTable13[[#This Row],[juin-24]]-AxTable13[[#This Row],[mai-24]]</f>
        <v>6148</v>
      </c>
      <c r="AC134" s="63">
        <f>AxTable13[[#This Row],[juil-24]]-AxTable13[[#This Row],[juin-24]]</f>
        <v>6148</v>
      </c>
      <c r="AD134" s="63">
        <f>AxTable13[[#This Row],[août-24]]-AxTable13[[#This Row],[juil-24]]</f>
        <v>6148</v>
      </c>
      <c r="AE134" s="63">
        <f>AxTable13[[#This Row],[sept-24]]-AxTable13[[#This Row],[août-24]]</f>
        <v>6148</v>
      </c>
      <c r="AF134" s="63">
        <f>AxTable13[[#This Row],[oct-24]]-AxTable13[[#This Row],[sept-24]]</f>
        <v>6148</v>
      </c>
      <c r="AG134" s="63">
        <f>AxTable13[[#This Row],[nov-24]]-AxTable13[[#This Row],[oct-24]]</f>
        <v>6148</v>
      </c>
      <c r="AH134" s="63">
        <f>AxTable13[[#This Row],[déc-24]]-AxTable13[[#This Row],[nov-24]]</f>
        <v>6148</v>
      </c>
      <c r="AJ134" s="59">
        <f t="shared" si="26"/>
        <v>0</v>
      </c>
      <c r="AK134" s="59">
        <f t="shared" si="27"/>
        <v>0</v>
      </c>
      <c r="AL134" s="59">
        <f t="shared" si="28"/>
        <v>0</v>
      </c>
      <c r="AM134" s="59">
        <f t="shared" si="29"/>
        <v>0</v>
      </c>
      <c r="AN134" s="59">
        <f t="shared" si="30"/>
        <v>0</v>
      </c>
      <c r="AO134" s="59">
        <f t="shared" si="31"/>
        <v>0</v>
      </c>
      <c r="AP134" s="59">
        <f t="shared" si="32"/>
        <v>0</v>
      </c>
      <c r="AQ134" s="59">
        <f t="shared" si="33"/>
        <v>0</v>
      </c>
    </row>
    <row r="135" spans="1:43">
      <c r="A135" s="57" t="s">
        <v>336</v>
      </c>
      <c r="B135" s="57" t="s">
        <v>69</v>
      </c>
      <c r="C135" s="57" t="s">
        <v>110</v>
      </c>
      <c r="E135" s="57" t="s">
        <v>73</v>
      </c>
      <c r="F135" s="57" t="s">
        <v>145</v>
      </c>
      <c r="H135" s="57" t="s">
        <v>719</v>
      </c>
      <c r="I135" s="58">
        <v>0</v>
      </c>
      <c r="J135" s="58">
        <v>2128.48</v>
      </c>
      <c r="K135" s="58">
        <v>0</v>
      </c>
      <c r="L135" s="58">
        <v>2128.48</v>
      </c>
      <c r="M135" s="59">
        <f>AxTable13[[#This Row],[Solde cumulé]]+feuille2!P229</f>
        <v>2815.98</v>
      </c>
      <c r="N135" s="59">
        <f>AxTable13[[#This Row],[avr-24]]+feuille2!Q229</f>
        <v>3503.48</v>
      </c>
      <c r="O135" s="59">
        <f>AxTable13[[#This Row],[mai-24]]+feuille2!R229</f>
        <v>4190.9799999999996</v>
      </c>
      <c r="P135" s="59">
        <f>AxTable13[[#This Row],[juin-24]]+feuille2!S229</f>
        <v>4878.4799999999996</v>
      </c>
      <c r="Q135" s="59">
        <f>AxTable13[[#This Row],[juil-24]]+feuille2!T229</f>
        <v>5565.98</v>
      </c>
      <c r="R135" s="59">
        <f>AxTable13[[#This Row],[août-24]]+feuille2!U229</f>
        <v>6253.48</v>
      </c>
      <c r="S135" s="59">
        <f>AxTable13[[#This Row],[sept-24]]+feuille2!V229</f>
        <v>6940.98</v>
      </c>
      <c r="T135" s="59">
        <f>AxTable13[[#This Row],[oct-24]]+feuille2!W229</f>
        <v>7628.48</v>
      </c>
      <c r="U135" s="59">
        <f>AxTable13[[#This Row],[nov-24]]+feuille2!X229</f>
        <v>8315.98</v>
      </c>
      <c r="W135" s="60" t="str">
        <f>AxTable13[[#This Row],[MainAccount]]&amp;AxTable13[[#This Row],[BrandGroup]]&amp;AxTable13[[#This Row],[Channel]]&amp;AxTable13[[#This Row],[CostCenter]]&amp;AxTable13[[#This Row],[Department]]</f>
        <v>615400ADMHQR412441</v>
      </c>
      <c r="Y135" s="60">
        <f>IF(ISERROR(VLOOKUP(W135,feuille2!K:AF,14,0)),0,VLOOKUP(W135,feuille2!K:AF,14,0))-AxTable13[[#This Row],[déc-24]]</f>
        <v>-7628.48</v>
      </c>
      <c r="Z135" s="63">
        <f>AxTable13[[#This Row],[avr-24]]-AxTable13[[#This Row],[Solde cumulé]]</f>
        <v>687.5</v>
      </c>
      <c r="AA135" s="254">
        <f>AxTable13[[#This Row],[mai-24]]-AxTable13[[#This Row],[avr-24]]</f>
        <v>687.5</v>
      </c>
      <c r="AB135" s="63">
        <f>AxTable13[[#This Row],[juin-24]]-AxTable13[[#This Row],[mai-24]]</f>
        <v>687.49999999999955</v>
      </c>
      <c r="AC135" s="63">
        <f>AxTable13[[#This Row],[juil-24]]-AxTable13[[#This Row],[juin-24]]</f>
        <v>687.5</v>
      </c>
      <c r="AD135" s="63">
        <f>AxTable13[[#This Row],[août-24]]-AxTable13[[#This Row],[juil-24]]</f>
        <v>687.5</v>
      </c>
      <c r="AE135" s="63">
        <f>AxTable13[[#This Row],[sept-24]]-AxTable13[[#This Row],[août-24]]</f>
        <v>687.5</v>
      </c>
      <c r="AF135" s="63">
        <f>AxTable13[[#This Row],[oct-24]]-AxTable13[[#This Row],[sept-24]]</f>
        <v>687.5</v>
      </c>
      <c r="AG135" s="63">
        <f>AxTable13[[#This Row],[nov-24]]-AxTable13[[#This Row],[oct-24]]</f>
        <v>687.5</v>
      </c>
      <c r="AH135" s="63">
        <f>AxTable13[[#This Row],[déc-24]]-AxTable13[[#This Row],[nov-24]]</f>
        <v>687.5</v>
      </c>
      <c r="AJ135" s="59">
        <f t="shared" si="26"/>
        <v>0</v>
      </c>
      <c r="AK135" s="59">
        <f t="shared" si="27"/>
        <v>0</v>
      </c>
      <c r="AL135" s="59">
        <f t="shared" si="28"/>
        <v>0</v>
      </c>
      <c r="AM135" s="59">
        <f t="shared" si="29"/>
        <v>0</v>
      </c>
      <c r="AN135" s="59">
        <f t="shared" si="30"/>
        <v>0</v>
      </c>
      <c r="AO135" s="59">
        <f t="shared" si="31"/>
        <v>0</v>
      </c>
      <c r="AP135" s="59">
        <f t="shared" si="32"/>
        <v>0</v>
      </c>
      <c r="AQ135" s="59">
        <f t="shared" si="33"/>
        <v>0</v>
      </c>
    </row>
    <row r="136" spans="1:43">
      <c r="A136" s="57" t="s">
        <v>338</v>
      </c>
      <c r="B136" s="57" t="s">
        <v>69</v>
      </c>
      <c r="C136" s="57" t="s">
        <v>110</v>
      </c>
      <c r="E136" s="57" t="s">
        <v>150</v>
      </c>
      <c r="F136" s="57" t="s">
        <v>149</v>
      </c>
      <c r="H136" s="57" t="s">
        <v>720</v>
      </c>
      <c r="I136" s="58">
        <v>0</v>
      </c>
      <c r="J136" s="58">
        <v>15556.5</v>
      </c>
      <c r="K136" s="58">
        <v>5427</v>
      </c>
      <c r="L136" s="58">
        <v>10129.5</v>
      </c>
      <c r="M136" s="59">
        <f>AxTable13[[#This Row],[Solde cumulé]]</f>
        <v>10129.5</v>
      </c>
      <c r="N136" s="59">
        <f>AxTable13[[#This Row],[avr-24]]</f>
        <v>10129.5</v>
      </c>
      <c r="O136" s="59">
        <f>AxTable13[[#This Row],[mai-24]]</f>
        <v>10129.5</v>
      </c>
      <c r="P136" s="59">
        <f>AxTable13[[#This Row],[juin-24]]</f>
        <v>10129.5</v>
      </c>
      <c r="Q136" s="59">
        <f>AxTable13[[#This Row],[juil-24]]</f>
        <v>10129.5</v>
      </c>
      <c r="R136" s="59">
        <f>AxTable13[[#This Row],[août-24]]</f>
        <v>10129.5</v>
      </c>
      <c r="S136" s="59">
        <f>AxTable13[[#This Row],[sept-24]]</f>
        <v>10129.5</v>
      </c>
      <c r="T136" s="59">
        <f>AxTable13[[#This Row],[oct-24]]</f>
        <v>10129.5</v>
      </c>
      <c r="U136" s="59">
        <f>AxTable13[[#This Row],[nov-24]]</f>
        <v>10129.5</v>
      </c>
      <c r="W136" s="60" t="str">
        <f>AxTable13[[#This Row],[MainAccount]]&amp;AxTable13[[#This Row],[BrandGroup]]&amp;AxTable13[[#This Row],[Channel]]&amp;AxTable13[[#This Row],[CostCenter]]&amp;AxTable13[[#This Row],[Department]]</f>
        <v>615500ADMHQR101010</v>
      </c>
      <c r="Y136" s="60">
        <f>IF(ISERROR(VLOOKUP(W136,feuille2!K:AF,14,0)),0,VLOOKUP(W136,feuille2!K:AF,14,0))-AxTable13[[#This Row],[déc-24]]</f>
        <v>-10129.5</v>
      </c>
      <c r="Z136" s="63">
        <f>AxTable13[[#This Row],[avr-24]]-AxTable13[[#This Row],[Solde cumulé]]</f>
        <v>0</v>
      </c>
      <c r="AA136" s="255">
        <f>AxTable13[[#This Row],[mai-24]]-AxTable13[[#This Row],[avr-24]]</f>
        <v>0</v>
      </c>
      <c r="AB136" s="63">
        <f>AxTable13[[#This Row],[juin-24]]-AxTable13[[#This Row],[mai-24]]</f>
        <v>0</v>
      </c>
      <c r="AC136" s="63">
        <f>AxTable13[[#This Row],[juil-24]]-AxTable13[[#This Row],[juin-24]]</f>
        <v>0</v>
      </c>
      <c r="AD136" s="63">
        <f>AxTable13[[#This Row],[août-24]]-AxTable13[[#This Row],[juil-24]]</f>
        <v>0</v>
      </c>
      <c r="AE136" s="63">
        <f>AxTable13[[#This Row],[sept-24]]-AxTable13[[#This Row],[août-24]]</f>
        <v>0</v>
      </c>
      <c r="AF136" s="63">
        <f>AxTable13[[#This Row],[oct-24]]-AxTable13[[#This Row],[sept-24]]</f>
        <v>0</v>
      </c>
      <c r="AG136" s="63">
        <f>AxTable13[[#This Row],[nov-24]]-AxTable13[[#This Row],[oct-24]]</f>
        <v>0</v>
      </c>
      <c r="AH136" s="63">
        <f>AxTable13[[#This Row],[déc-24]]-AxTable13[[#This Row],[nov-24]]</f>
        <v>0</v>
      </c>
      <c r="AJ136" s="59">
        <f t="shared" si="26"/>
        <v>0</v>
      </c>
      <c r="AK136" s="59">
        <f t="shared" si="27"/>
        <v>0</v>
      </c>
      <c r="AL136" s="59">
        <f t="shared" si="28"/>
        <v>0</v>
      </c>
      <c r="AM136" s="59">
        <f t="shared" si="29"/>
        <v>0</v>
      </c>
      <c r="AN136" s="59">
        <f t="shared" si="30"/>
        <v>0</v>
      </c>
      <c r="AO136" s="59">
        <f t="shared" si="31"/>
        <v>0</v>
      </c>
      <c r="AP136" s="59">
        <f t="shared" si="32"/>
        <v>0</v>
      </c>
      <c r="AQ136" s="59">
        <f t="shared" si="33"/>
        <v>0</v>
      </c>
    </row>
    <row r="137" spans="1:43">
      <c r="A137" s="57" t="s">
        <v>338</v>
      </c>
      <c r="B137" s="57" t="s">
        <v>69</v>
      </c>
      <c r="C137" s="57" t="s">
        <v>110</v>
      </c>
      <c r="E137" s="57" t="s">
        <v>73</v>
      </c>
      <c r="F137" s="57" t="s">
        <v>340</v>
      </c>
      <c r="H137" s="57" t="s">
        <v>721</v>
      </c>
      <c r="I137" s="58">
        <v>0</v>
      </c>
      <c r="J137" s="58">
        <v>158.33000000000001</v>
      </c>
      <c r="K137" s="58">
        <v>0</v>
      </c>
      <c r="L137" s="58">
        <v>158.33000000000001</v>
      </c>
      <c r="M137" s="59">
        <f>AxTable13[[#This Row],[Solde cumulé]]</f>
        <v>158.33000000000001</v>
      </c>
      <c r="N137" s="59">
        <f>AxTable13[[#This Row],[avr-24]]</f>
        <v>158.33000000000001</v>
      </c>
      <c r="O137" s="59">
        <f>AxTable13[[#This Row],[mai-24]]</f>
        <v>158.33000000000001</v>
      </c>
      <c r="P137" s="59">
        <f>AxTable13[[#This Row],[juin-24]]</f>
        <v>158.33000000000001</v>
      </c>
      <c r="Q137" s="59">
        <f>AxTable13[[#This Row],[juil-24]]</f>
        <v>158.33000000000001</v>
      </c>
      <c r="R137" s="59">
        <f>AxTable13[[#This Row],[août-24]]</f>
        <v>158.33000000000001</v>
      </c>
      <c r="S137" s="59">
        <f>AxTable13[[#This Row],[sept-24]]</f>
        <v>158.33000000000001</v>
      </c>
      <c r="T137" s="59">
        <f>AxTable13[[#This Row],[oct-24]]</f>
        <v>158.33000000000001</v>
      </c>
      <c r="U137" s="59">
        <f>AxTable13[[#This Row],[nov-24]]</f>
        <v>158.33000000000001</v>
      </c>
      <c r="W137" s="60" t="str">
        <f>AxTable13[[#This Row],[MainAccount]]&amp;AxTable13[[#This Row],[BrandGroup]]&amp;AxTable13[[#This Row],[Channel]]&amp;AxTable13[[#This Row],[CostCenter]]&amp;AxTable13[[#This Row],[Department]]</f>
        <v>615500ADMHQR411541</v>
      </c>
      <c r="Y137" s="60">
        <f>IF(ISERROR(VLOOKUP(W137,feuille2!K:AF,14,0)),0,VLOOKUP(W137,feuille2!K:AF,14,0))-AxTable13[[#This Row],[déc-24]]</f>
        <v>-158.33000000000001</v>
      </c>
      <c r="Z137" s="63">
        <f>AxTable13[[#This Row],[avr-24]]-AxTable13[[#This Row],[Solde cumulé]]</f>
        <v>0</v>
      </c>
      <c r="AA137" s="255">
        <f>AxTable13[[#This Row],[mai-24]]-AxTable13[[#This Row],[avr-24]]</f>
        <v>0</v>
      </c>
      <c r="AB137" s="63">
        <f>AxTable13[[#This Row],[juin-24]]-AxTable13[[#This Row],[mai-24]]</f>
        <v>0</v>
      </c>
      <c r="AC137" s="63">
        <f>AxTable13[[#This Row],[juil-24]]-AxTable13[[#This Row],[juin-24]]</f>
        <v>0</v>
      </c>
      <c r="AD137" s="63">
        <f>AxTable13[[#This Row],[août-24]]-AxTable13[[#This Row],[juil-24]]</f>
        <v>0</v>
      </c>
      <c r="AE137" s="63">
        <f>AxTable13[[#This Row],[sept-24]]-AxTable13[[#This Row],[août-24]]</f>
        <v>0</v>
      </c>
      <c r="AF137" s="63">
        <f>AxTable13[[#This Row],[oct-24]]-AxTable13[[#This Row],[sept-24]]</f>
        <v>0</v>
      </c>
      <c r="AG137" s="63">
        <f>AxTable13[[#This Row],[nov-24]]-AxTable13[[#This Row],[oct-24]]</f>
        <v>0</v>
      </c>
      <c r="AH137" s="63">
        <f>AxTable13[[#This Row],[déc-24]]-AxTable13[[#This Row],[nov-24]]</f>
        <v>0</v>
      </c>
      <c r="AJ137" s="59">
        <f t="shared" si="26"/>
        <v>0</v>
      </c>
      <c r="AK137" s="59">
        <f t="shared" si="27"/>
        <v>0</v>
      </c>
      <c r="AL137" s="59">
        <f t="shared" si="28"/>
        <v>0</v>
      </c>
      <c r="AM137" s="59">
        <f t="shared" si="29"/>
        <v>0</v>
      </c>
      <c r="AN137" s="59">
        <f t="shared" si="30"/>
        <v>0</v>
      </c>
      <c r="AO137" s="59">
        <f t="shared" si="31"/>
        <v>0</v>
      </c>
      <c r="AP137" s="59">
        <f t="shared" si="32"/>
        <v>0</v>
      </c>
      <c r="AQ137" s="59">
        <f t="shared" si="33"/>
        <v>0</v>
      </c>
    </row>
    <row r="138" spans="1:43">
      <c r="A138" s="57" t="s">
        <v>338</v>
      </c>
      <c r="B138" s="57" t="s">
        <v>69</v>
      </c>
      <c r="C138" s="57" t="s">
        <v>110</v>
      </c>
      <c r="E138" s="57" t="s">
        <v>73</v>
      </c>
      <c r="F138" s="57" t="s">
        <v>72</v>
      </c>
      <c r="H138" s="57" t="s">
        <v>722</v>
      </c>
      <c r="I138" s="58">
        <v>0</v>
      </c>
      <c r="J138" s="58">
        <v>39377.949999999997</v>
      </c>
      <c r="K138" s="58">
        <v>25174.98</v>
      </c>
      <c r="L138" s="58">
        <v>14202.97</v>
      </c>
      <c r="M138" s="59">
        <f>AxTable13[[#This Row],[Solde cumulé]]+feuille2!P232</f>
        <v>20257.136666666665</v>
      </c>
      <c r="N138" s="59">
        <f>AxTable13[[#This Row],[avr-24]]+feuille2!Q232</f>
        <v>26311.30333333333</v>
      </c>
      <c r="O138" s="59">
        <f>AxTable13[[#This Row],[mai-24]]+feuille2!R232</f>
        <v>32365.469999999994</v>
      </c>
      <c r="P138" s="59">
        <f>AxTable13[[#This Row],[juin-24]]+feuille2!S232</f>
        <v>38419.636666666658</v>
      </c>
      <c r="Q138" s="59">
        <f>AxTable13[[#This Row],[juil-24]]+feuille2!T232</f>
        <v>44473.803333333322</v>
      </c>
      <c r="R138" s="59">
        <f>AxTable13[[#This Row],[août-24]]+feuille2!U232</f>
        <v>50527.969999999987</v>
      </c>
      <c r="S138" s="59">
        <f>AxTable13[[#This Row],[sept-24]]+feuille2!V232</f>
        <v>56582.136666666651</v>
      </c>
      <c r="T138" s="59">
        <f>AxTable13[[#This Row],[oct-24]]+feuille2!W232</f>
        <v>62636.303333333315</v>
      </c>
      <c r="U138" s="59">
        <f>AxTable13[[#This Row],[nov-24]]+feuille2!X232</f>
        <v>68690.469999999987</v>
      </c>
      <c r="W138" s="60" t="str">
        <f>AxTable13[[#This Row],[MainAccount]]&amp;AxTable13[[#This Row],[BrandGroup]]&amp;AxTable13[[#This Row],[Channel]]&amp;AxTable13[[#This Row],[CostCenter]]&amp;AxTable13[[#This Row],[Department]]</f>
        <v>615500ADMHQR412041</v>
      </c>
      <c r="Y138" s="60">
        <f>IF(ISERROR(VLOOKUP(W138,feuille2!K:AF,14,0)),0,VLOOKUP(W138,feuille2!K:AF,14,0))-AxTable13[[#This Row],[déc-24]]</f>
        <v>-62636.303333333322</v>
      </c>
      <c r="Z138" s="63">
        <f>AxTable13[[#This Row],[avr-24]]-AxTable13[[#This Row],[Solde cumulé]]</f>
        <v>6054.1666666666661</v>
      </c>
      <c r="AA138" s="254">
        <f>AxTable13[[#This Row],[mai-24]]-AxTable13[[#This Row],[avr-24]]</f>
        <v>6054.1666666666642</v>
      </c>
      <c r="AB138" s="63">
        <f>AxTable13[[#This Row],[juin-24]]-AxTable13[[#This Row],[mai-24]]</f>
        <v>6054.1666666666642</v>
      </c>
      <c r="AC138" s="63">
        <f>AxTable13[[#This Row],[juil-24]]-AxTable13[[#This Row],[juin-24]]</f>
        <v>6054.1666666666642</v>
      </c>
      <c r="AD138" s="63">
        <f>AxTable13[[#This Row],[août-24]]-AxTable13[[#This Row],[juil-24]]</f>
        <v>6054.1666666666642</v>
      </c>
      <c r="AE138" s="63">
        <f>AxTable13[[#This Row],[sept-24]]-AxTable13[[#This Row],[août-24]]</f>
        <v>6054.1666666666642</v>
      </c>
      <c r="AF138" s="63">
        <f>AxTable13[[#This Row],[oct-24]]-AxTable13[[#This Row],[sept-24]]</f>
        <v>6054.1666666666642</v>
      </c>
      <c r="AG138" s="63">
        <f>AxTable13[[#This Row],[nov-24]]-AxTable13[[#This Row],[oct-24]]</f>
        <v>6054.1666666666642</v>
      </c>
      <c r="AH138" s="63">
        <f>AxTable13[[#This Row],[déc-24]]-AxTable13[[#This Row],[nov-24]]</f>
        <v>6054.1666666666715</v>
      </c>
      <c r="AJ138" s="59">
        <f t="shared" si="26"/>
        <v>0</v>
      </c>
      <c r="AK138" s="59">
        <f t="shared" si="27"/>
        <v>0</v>
      </c>
      <c r="AL138" s="59">
        <f t="shared" si="28"/>
        <v>0</v>
      </c>
      <c r="AM138" s="59">
        <f t="shared" si="29"/>
        <v>0</v>
      </c>
      <c r="AN138" s="59">
        <f t="shared" si="30"/>
        <v>0</v>
      </c>
      <c r="AO138" s="59">
        <f t="shared" si="31"/>
        <v>0</v>
      </c>
      <c r="AP138" s="59">
        <f t="shared" si="32"/>
        <v>0</v>
      </c>
      <c r="AQ138" s="59">
        <f t="shared" si="33"/>
        <v>7.2759576141834259E-12</v>
      </c>
    </row>
    <row r="139" spans="1:43">
      <c r="A139" s="57" t="s">
        <v>338</v>
      </c>
      <c r="B139" s="57" t="s">
        <v>69</v>
      </c>
      <c r="C139" s="57" t="s">
        <v>110</v>
      </c>
      <c r="E139" s="57" t="s">
        <v>73</v>
      </c>
      <c r="F139" s="57" t="s">
        <v>113</v>
      </c>
      <c r="H139" s="57" t="s">
        <v>723</v>
      </c>
      <c r="I139" s="58">
        <v>0</v>
      </c>
      <c r="J139" s="58">
        <v>1338.22</v>
      </c>
      <c r="K139" s="58">
        <v>0</v>
      </c>
      <c r="L139" s="58">
        <v>1338.22</v>
      </c>
      <c r="M139" s="59">
        <f>AxTable13[[#This Row],[Solde cumulé]]</f>
        <v>1338.22</v>
      </c>
      <c r="N139" s="59">
        <f>AxTable13[[#This Row],[avr-24]]</f>
        <v>1338.22</v>
      </c>
      <c r="O139" s="59">
        <f>AxTable13[[#This Row],[mai-24]]</f>
        <v>1338.22</v>
      </c>
      <c r="P139" s="59">
        <f>AxTable13[[#This Row],[juin-24]]</f>
        <v>1338.22</v>
      </c>
      <c r="Q139" s="59">
        <f>AxTable13[[#This Row],[juil-24]]</f>
        <v>1338.22</v>
      </c>
      <c r="R139" s="59">
        <f>AxTable13[[#This Row],[août-24]]</f>
        <v>1338.22</v>
      </c>
      <c r="S139" s="59">
        <f>AxTable13[[#This Row],[sept-24]]</f>
        <v>1338.22</v>
      </c>
      <c r="T139" s="59">
        <f>AxTable13[[#This Row],[oct-24]]</f>
        <v>1338.22</v>
      </c>
      <c r="U139" s="59">
        <f>AxTable13[[#This Row],[nov-24]]</f>
        <v>1338.22</v>
      </c>
      <c r="W139" s="60" t="str">
        <f>AxTable13[[#This Row],[MainAccount]]&amp;AxTable13[[#This Row],[BrandGroup]]&amp;AxTable13[[#This Row],[Channel]]&amp;AxTable13[[#This Row],[CostCenter]]&amp;AxTable13[[#This Row],[Department]]</f>
        <v>615500ADMHQR412341</v>
      </c>
      <c r="Y139" s="60">
        <f>IF(ISERROR(VLOOKUP(W139,feuille2!K:AF,14,0)),0,VLOOKUP(W139,feuille2!K:AF,14,0))-AxTable13[[#This Row],[déc-24]]</f>
        <v>-1338.22</v>
      </c>
      <c r="Z139" s="63">
        <f>AxTable13[[#This Row],[avr-24]]-AxTable13[[#This Row],[Solde cumulé]]</f>
        <v>0</v>
      </c>
      <c r="AA139" s="255">
        <f>AxTable13[[#This Row],[mai-24]]-AxTable13[[#This Row],[avr-24]]</f>
        <v>0</v>
      </c>
      <c r="AB139" s="63">
        <f>AxTable13[[#This Row],[juin-24]]-AxTable13[[#This Row],[mai-24]]</f>
        <v>0</v>
      </c>
      <c r="AC139" s="63">
        <f>AxTable13[[#This Row],[juil-24]]-AxTable13[[#This Row],[juin-24]]</f>
        <v>0</v>
      </c>
      <c r="AD139" s="63">
        <f>AxTable13[[#This Row],[août-24]]-AxTable13[[#This Row],[juil-24]]</f>
        <v>0</v>
      </c>
      <c r="AE139" s="63">
        <f>AxTable13[[#This Row],[sept-24]]-AxTable13[[#This Row],[août-24]]</f>
        <v>0</v>
      </c>
      <c r="AF139" s="63">
        <f>AxTable13[[#This Row],[oct-24]]-AxTable13[[#This Row],[sept-24]]</f>
        <v>0</v>
      </c>
      <c r="AG139" s="63">
        <f>AxTable13[[#This Row],[nov-24]]-AxTable13[[#This Row],[oct-24]]</f>
        <v>0</v>
      </c>
      <c r="AH139" s="63">
        <f>AxTable13[[#This Row],[déc-24]]-AxTable13[[#This Row],[nov-24]]</f>
        <v>0</v>
      </c>
      <c r="AJ139" s="59">
        <f t="shared" si="26"/>
        <v>0</v>
      </c>
      <c r="AK139" s="59">
        <f t="shared" si="27"/>
        <v>0</v>
      </c>
      <c r="AL139" s="59">
        <f t="shared" si="28"/>
        <v>0</v>
      </c>
      <c r="AM139" s="59">
        <f t="shared" si="29"/>
        <v>0</v>
      </c>
      <c r="AN139" s="59">
        <f t="shared" si="30"/>
        <v>0</v>
      </c>
      <c r="AO139" s="59">
        <f t="shared" si="31"/>
        <v>0</v>
      </c>
      <c r="AP139" s="59">
        <f t="shared" si="32"/>
        <v>0</v>
      </c>
      <c r="AQ139" s="59">
        <f t="shared" si="33"/>
        <v>0</v>
      </c>
    </row>
    <row r="140" spans="1:43">
      <c r="A140" s="57" t="s">
        <v>344</v>
      </c>
      <c r="B140" s="57" t="s">
        <v>69</v>
      </c>
      <c r="C140" s="57" t="s">
        <v>110</v>
      </c>
      <c r="E140" s="57" t="s">
        <v>150</v>
      </c>
      <c r="F140" s="57" t="s">
        <v>149</v>
      </c>
      <c r="H140" s="57" t="s">
        <v>724</v>
      </c>
      <c r="I140" s="58">
        <v>0</v>
      </c>
      <c r="J140" s="58">
        <v>6236.54</v>
      </c>
      <c r="K140" s="58">
        <v>3412.86</v>
      </c>
      <c r="L140" s="58">
        <v>2823.68</v>
      </c>
      <c r="M140" s="59">
        <f>AxTable13[[#This Row],[Solde cumulé]]</f>
        <v>2823.68</v>
      </c>
      <c r="N140" s="59">
        <f>AxTable13[[#This Row],[avr-24]]</f>
        <v>2823.68</v>
      </c>
      <c r="O140" s="59">
        <f>AxTable13[[#This Row],[mai-24]]</f>
        <v>2823.68</v>
      </c>
      <c r="P140" s="59">
        <f>AxTable13[[#This Row],[juin-24]]</f>
        <v>2823.68</v>
      </c>
      <c r="Q140" s="59">
        <f>AxTable13[[#This Row],[juil-24]]</f>
        <v>2823.68</v>
      </c>
      <c r="R140" s="59">
        <f>AxTable13[[#This Row],[août-24]]</f>
        <v>2823.68</v>
      </c>
      <c r="S140" s="59">
        <f>AxTable13[[#This Row],[sept-24]]</f>
        <v>2823.68</v>
      </c>
      <c r="T140" s="59">
        <f>AxTable13[[#This Row],[oct-24]]</f>
        <v>2823.68</v>
      </c>
      <c r="U140" s="59">
        <f>AxTable13[[#This Row],[nov-24]]</f>
        <v>2823.68</v>
      </c>
      <c r="W140" s="60" t="str">
        <f>AxTable13[[#This Row],[MainAccount]]&amp;AxTable13[[#This Row],[BrandGroup]]&amp;AxTable13[[#This Row],[Channel]]&amp;AxTable13[[#This Row],[CostCenter]]&amp;AxTable13[[#This Row],[Department]]</f>
        <v>615600ADMHQR101010</v>
      </c>
      <c r="Y140" s="60">
        <f>IF(ISERROR(VLOOKUP(W140,feuille2!K:AF,14,0)),0,VLOOKUP(W140,feuille2!K:AF,14,0))-AxTable13[[#This Row],[déc-24]]</f>
        <v>-2823.68</v>
      </c>
      <c r="Z140" s="63">
        <f>AxTable13[[#This Row],[avr-24]]-AxTable13[[#This Row],[Solde cumulé]]</f>
        <v>0</v>
      </c>
      <c r="AA140" s="255">
        <f>AxTable13[[#This Row],[mai-24]]-AxTable13[[#This Row],[avr-24]]</f>
        <v>0</v>
      </c>
      <c r="AB140" s="63">
        <f>AxTable13[[#This Row],[juin-24]]-AxTable13[[#This Row],[mai-24]]</f>
        <v>0</v>
      </c>
      <c r="AC140" s="63">
        <f>AxTable13[[#This Row],[juil-24]]-AxTable13[[#This Row],[juin-24]]</f>
        <v>0</v>
      </c>
      <c r="AD140" s="63">
        <f>AxTable13[[#This Row],[août-24]]-AxTable13[[#This Row],[juil-24]]</f>
        <v>0</v>
      </c>
      <c r="AE140" s="63">
        <f>AxTable13[[#This Row],[sept-24]]-AxTable13[[#This Row],[août-24]]</f>
        <v>0</v>
      </c>
      <c r="AF140" s="63">
        <f>AxTable13[[#This Row],[oct-24]]-AxTable13[[#This Row],[sept-24]]</f>
        <v>0</v>
      </c>
      <c r="AG140" s="63">
        <f>AxTable13[[#This Row],[nov-24]]-AxTable13[[#This Row],[oct-24]]</f>
        <v>0</v>
      </c>
      <c r="AH140" s="63">
        <f>AxTable13[[#This Row],[déc-24]]-AxTable13[[#This Row],[nov-24]]</f>
        <v>0</v>
      </c>
      <c r="AJ140" s="59">
        <f t="shared" si="26"/>
        <v>0</v>
      </c>
      <c r="AK140" s="59">
        <f t="shared" si="27"/>
        <v>0</v>
      </c>
      <c r="AL140" s="59">
        <f t="shared" si="28"/>
        <v>0</v>
      </c>
      <c r="AM140" s="59">
        <f t="shared" si="29"/>
        <v>0</v>
      </c>
      <c r="AN140" s="59">
        <f t="shared" si="30"/>
        <v>0</v>
      </c>
      <c r="AO140" s="59">
        <f t="shared" si="31"/>
        <v>0</v>
      </c>
      <c r="AP140" s="59">
        <f t="shared" si="32"/>
        <v>0</v>
      </c>
      <c r="AQ140" s="59">
        <f t="shared" si="33"/>
        <v>0</v>
      </c>
    </row>
    <row r="141" spans="1:43">
      <c r="A141" s="57" t="s">
        <v>344</v>
      </c>
      <c r="B141" s="57" t="s">
        <v>69</v>
      </c>
      <c r="C141" s="57" t="s">
        <v>110</v>
      </c>
      <c r="E141" s="57" t="s">
        <v>73</v>
      </c>
      <c r="F141" s="57" t="s">
        <v>72</v>
      </c>
      <c r="H141" s="57" t="s">
        <v>725</v>
      </c>
      <c r="I141" s="58">
        <v>0</v>
      </c>
      <c r="J141" s="58">
        <v>5055.01</v>
      </c>
      <c r="K141" s="58">
        <v>1701.5</v>
      </c>
      <c r="L141" s="58">
        <v>3353.51</v>
      </c>
      <c r="M141" s="59">
        <f>AxTable13[[#This Row],[Solde cumulé]]+feuille2!P235</f>
        <v>8865.1766666666663</v>
      </c>
      <c r="N141" s="59">
        <f>AxTable13[[#This Row],[avr-24]]+feuille2!Q235</f>
        <v>14376.843333333332</v>
      </c>
      <c r="O141" s="59">
        <f>AxTable13[[#This Row],[mai-24]]+feuille2!R235</f>
        <v>19888.509999999998</v>
      </c>
      <c r="P141" s="59">
        <f>AxTable13[[#This Row],[juin-24]]+feuille2!S235</f>
        <v>25400.176666666666</v>
      </c>
      <c r="Q141" s="59">
        <f>AxTable13[[#This Row],[juil-24]]+feuille2!T235</f>
        <v>30911.843333333331</v>
      </c>
      <c r="R141" s="59">
        <f>AxTable13[[#This Row],[août-24]]+feuille2!U235</f>
        <v>36423.509999999995</v>
      </c>
      <c r="S141" s="59">
        <f>AxTable13[[#This Row],[sept-24]]+feuille2!V235</f>
        <v>41935.176666666659</v>
      </c>
      <c r="T141" s="59">
        <f>AxTable13[[#This Row],[oct-24]]+feuille2!W235</f>
        <v>47446.843333333323</v>
      </c>
      <c r="U141" s="59">
        <f>AxTable13[[#This Row],[nov-24]]+feuille2!X235</f>
        <v>52958.509999999987</v>
      </c>
      <c r="W141" s="60" t="str">
        <f>AxTable13[[#This Row],[MainAccount]]&amp;AxTable13[[#This Row],[BrandGroup]]&amp;AxTable13[[#This Row],[Channel]]&amp;AxTable13[[#This Row],[CostCenter]]&amp;AxTable13[[#This Row],[Department]]</f>
        <v>615600ADMHQR412041</v>
      </c>
      <c r="Y141" s="60">
        <f>IF(ISERROR(VLOOKUP(W141,feuille2!K:AF,14,0)),0,VLOOKUP(W141,feuille2!K:AF,14,0))-AxTable13[[#This Row],[déc-24]]</f>
        <v>-47446.843333333323</v>
      </c>
      <c r="Z141" s="63">
        <f>AxTable13[[#This Row],[avr-24]]-AxTable13[[#This Row],[Solde cumulé]]</f>
        <v>5511.6666666666661</v>
      </c>
      <c r="AA141" s="249">
        <f>AxTable13[[#This Row],[mai-24]]-AxTable13[[#This Row],[avr-24]]</f>
        <v>5511.6666666666661</v>
      </c>
      <c r="AB141" s="63">
        <f>AxTable13[[#This Row],[juin-24]]-AxTable13[[#This Row],[mai-24]]</f>
        <v>5511.6666666666661</v>
      </c>
      <c r="AC141" s="63">
        <f>AxTable13[[#This Row],[juil-24]]-AxTable13[[#This Row],[juin-24]]</f>
        <v>5511.6666666666679</v>
      </c>
      <c r="AD141" s="63">
        <f>AxTable13[[#This Row],[août-24]]-AxTable13[[#This Row],[juil-24]]</f>
        <v>5511.6666666666642</v>
      </c>
      <c r="AE141" s="63">
        <f>AxTable13[[#This Row],[sept-24]]-AxTable13[[#This Row],[août-24]]</f>
        <v>5511.6666666666642</v>
      </c>
      <c r="AF141" s="63">
        <f>AxTable13[[#This Row],[oct-24]]-AxTable13[[#This Row],[sept-24]]</f>
        <v>5511.6666666666642</v>
      </c>
      <c r="AG141" s="63">
        <f>AxTable13[[#This Row],[nov-24]]-AxTable13[[#This Row],[oct-24]]</f>
        <v>5511.6666666666642</v>
      </c>
      <c r="AH141" s="63">
        <f>AxTable13[[#This Row],[déc-24]]-AxTable13[[#This Row],[nov-24]]</f>
        <v>5511.6666666666642</v>
      </c>
      <c r="AJ141" s="59">
        <f t="shared" si="26"/>
        <v>0</v>
      </c>
      <c r="AK141" s="59">
        <f t="shared" si="27"/>
        <v>0</v>
      </c>
      <c r="AL141" s="59">
        <f t="shared" si="28"/>
        <v>0</v>
      </c>
      <c r="AM141" s="59">
        <f t="shared" si="29"/>
        <v>0</v>
      </c>
      <c r="AN141" s="59">
        <f t="shared" si="30"/>
        <v>0</v>
      </c>
      <c r="AO141" s="59">
        <f t="shared" si="31"/>
        <v>0</v>
      </c>
      <c r="AP141" s="59">
        <f t="shared" si="32"/>
        <v>0</v>
      </c>
      <c r="AQ141" s="59">
        <f t="shared" si="33"/>
        <v>0</v>
      </c>
    </row>
    <row r="142" spans="1:43">
      <c r="A142" s="57" t="s">
        <v>344</v>
      </c>
      <c r="B142" s="57" t="s">
        <v>69</v>
      </c>
      <c r="C142" s="57" t="s">
        <v>110</v>
      </c>
      <c r="E142" s="57" t="s">
        <v>73</v>
      </c>
      <c r="F142" s="57" t="s">
        <v>113</v>
      </c>
      <c r="H142" s="57" t="s">
        <v>726</v>
      </c>
      <c r="I142" s="58">
        <v>0</v>
      </c>
      <c r="J142" s="58">
        <v>3090.4</v>
      </c>
      <c r="K142" s="58">
        <v>1724.3</v>
      </c>
      <c r="L142" s="58">
        <v>1366.1</v>
      </c>
      <c r="M142" s="59">
        <f>AxTable13[[#This Row],[Solde cumulé]]</f>
        <v>1366.1</v>
      </c>
      <c r="N142" s="59">
        <f>AxTable13[[#This Row],[avr-24]]</f>
        <v>1366.1</v>
      </c>
      <c r="O142" s="59">
        <f>AxTable13[[#This Row],[mai-24]]</f>
        <v>1366.1</v>
      </c>
      <c r="P142" s="59">
        <f>AxTable13[[#This Row],[juin-24]]</f>
        <v>1366.1</v>
      </c>
      <c r="Q142" s="59">
        <f>AxTable13[[#This Row],[juil-24]]</f>
        <v>1366.1</v>
      </c>
      <c r="R142" s="59">
        <f>AxTable13[[#This Row],[août-24]]</f>
        <v>1366.1</v>
      </c>
      <c r="S142" s="59">
        <f>AxTable13[[#This Row],[sept-24]]</f>
        <v>1366.1</v>
      </c>
      <c r="T142" s="59">
        <f>AxTable13[[#This Row],[oct-24]]</f>
        <v>1366.1</v>
      </c>
      <c r="U142" s="59">
        <f>AxTable13[[#This Row],[nov-24]]</f>
        <v>1366.1</v>
      </c>
      <c r="W142" s="60" t="str">
        <f>AxTable13[[#This Row],[MainAccount]]&amp;AxTable13[[#This Row],[BrandGroup]]&amp;AxTable13[[#This Row],[Channel]]&amp;AxTable13[[#This Row],[CostCenter]]&amp;AxTable13[[#This Row],[Department]]</f>
        <v>615600ADMHQR412341</v>
      </c>
      <c r="Y142" s="60">
        <f>IF(ISERROR(VLOOKUP(W142,feuille2!K:AF,14,0)),0,VLOOKUP(W142,feuille2!K:AF,14,0))-AxTable13[[#This Row],[déc-24]]</f>
        <v>-1366.1</v>
      </c>
      <c r="Z142" s="63">
        <f>AxTable13[[#This Row],[avr-24]]-AxTable13[[#This Row],[Solde cumulé]]</f>
        <v>0</v>
      </c>
      <c r="AA142" s="163">
        <f>AxTable13[[#This Row],[mai-24]]-AxTable13[[#This Row],[avr-24]]</f>
        <v>0</v>
      </c>
      <c r="AB142" s="63">
        <f>AxTable13[[#This Row],[juin-24]]-AxTable13[[#This Row],[mai-24]]</f>
        <v>0</v>
      </c>
      <c r="AC142" s="63">
        <f>AxTable13[[#This Row],[juil-24]]-AxTable13[[#This Row],[juin-24]]</f>
        <v>0</v>
      </c>
      <c r="AD142" s="63">
        <f>AxTable13[[#This Row],[août-24]]-AxTable13[[#This Row],[juil-24]]</f>
        <v>0</v>
      </c>
      <c r="AE142" s="63">
        <f>AxTable13[[#This Row],[sept-24]]-AxTable13[[#This Row],[août-24]]</f>
        <v>0</v>
      </c>
      <c r="AF142" s="63">
        <f>AxTable13[[#This Row],[oct-24]]-AxTable13[[#This Row],[sept-24]]</f>
        <v>0</v>
      </c>
      <c r="AG142" s="63">
        <f>AxTable13[[#This Row],[nov-24]]-AxTable13[[#This Row],[oct-24]]</f>
        <v>0</v>
      </c>
      <c r="AH142" s="63">
        <f>AxTable13[[#This Row],[déc-24]]-AxTable13[[#This Row],[nov-24]]</f>
        <v>0</v>
      </c>
      <c r="AJ142" s="59">
        <f t="shared" si="26"/>
        <v>0</v>
      </c>
      <c r="AK142" s="59">
        <f t="shared" si="27"/>
        <v>0</v>
      </c>
      <c r="AL142" s="59">
        <f t="shared" si="28"/>
        <v>0</v>
      </c>
      <c r="AM142" s="59">
        <f t="shared" si="29"/>
        <v>0</v>
      </c>
      <c r="AN142" s="59">
        <f t="shared" si="30"/>
        <v>0</v>
      </c>
      <c r="AO142" s="59">
        <f t="shared" si="31"/>
        <v>0</v>
      </c>
      <c r="AP142" s="59">
        <f t="shared" si="32"/>
        <v>0</v>
      </c>
      <c r="AQ142" s="59">
        <f t="shared" si="33"/>
        <v>0</v>
      </c>
    </row>
    <row r="143" spans="1:43">
      <c r="A143" s="57" t="s">
        <v>344</v>
      </c>
      <c r="B143" s="57" t="s">
        <v>69</v>
      </c>
      <c r="C143" s="57" t="s">
        <v>110</v>
      </c>
      <c r="E143" s="57" t="s">
        <v>73</v>
      </c>
      <c r="F143" s="57" t="s">
        <v>145</v>
      </c>
      <c r="H143" s="57" t="s">
        <v>727</v>
      </c>
      <c r="I143" s="58">
        <v>0</v>
      </c>
      <c r="J143" s="58">
        <v>9131.8799999999992</v>
      </c>
      <c r="K143" s="58">
        <v>6701.09</v>
      </c>
      <c r="L143" s="58">
        <v>2430.79</v>
      </c>
      <c r="M143" s="59">
        <f>AxTable13[[#This Row],[Solde cumulé]]</f>
        <v>2430.79</v>
      </c>
      <c r="N143" s="59">
        <f>AxTable13[[#This Row],[avr-24]]</f>
        <v>2430.79</v>
      </c>
      <c r="O143" s="59">
        <f>AxTable13[[#This Row],[mai-24]]</f>
        <v>2430.79</v>
      </c>
      <c r="P143" s="59">
        <f>AxTable13[[#This Row],[juin-24]]</f>
        <v>2430.79</v>
      </c>
      <c r="Q143" s="59">
        <f>AxTable13[[#This Row],[juil-24]]</f>
        <v>2430.79</v>
      </c>
      <c r="R143" s="59">
        <f>AxTable13[[#This Row],[août-24]]</f>
        <v>2430.79</v>
      </c>
      <c r="S143" s="59">
        <f>AxTable13[[#This Row],[sept-24]]</f>
        <v>2430.79</v>
      </c>
      <c r="T143" s="59">
        <f>AxTable13[[#This Row],[oct-24]]</f>
        <v>2430.79</v>
      </c>
      <c r="U143" s="59">
        <f>AxTable13[[#This Row],[nov-24]]</f>
        <v>2430.79</v>
      </c>
      <c r="W143" s="60" t="str">
        <f>AxTable13[[#This Row],[MainAccount]]&amp;AxTable13[[#This Row],[BrandGroup]]&amp;AxTable13[[#This Row],[Channel]]&amp;AxTable13[[#This Row],[CostCenter]]&amp;AxTable13[[#This Row],[Department]]</f>
        <v>615600ADMHQR412441</v>
      </c>
      <c r="Y143" s="60">
        <f>IF(ISERROR(VLOOKUP(W143,feuille2!K:AF,14,0)),0,VLOOKUP(W143,feuille2!K:AF,14,0))-AxTable13[[#This Row],[déc-24]]</f>
        <v>-2430.79</v>
      </c>
      <c r="Z143" s="63">
        <f>AxTable13[[#This Row],[avr-24]]-AxTable13[[#This Row],[Solde cumulé]]</f>
        <v>0</v>
      </c>
      <c r="AA143" s="163">
        <f>AxTable13[[#This Row],[mai-24]]-AxTable13[[#This Row],[avr-24]]</f>
        <v>0</v>
      </c>
      <c r="AB143" s="63">
        <f>AxTable13[[#This Row],[juin-24]]-AxTable13[[#This Row],[mai-24]]</f>
        <v>0</v>
      </c>
      <c r="AC143" s="63">
        <f>AxTable13[[#This Row],[juil-24]]-AxTable13[[#This Row],[juin-24]]</f>
        <v>0</v>
      </c>
      <c r="AD143" s="63">
        <f>AxTable13[[#This Row],[août-24]]-AxTable13[[#This Row],[juil-24]]</f>
        <v>0</v>
      </c>
      <c r="AE143" s="63">
        <f>AxTable13[[#This Row],[sept-24]]-AxTable13[[#This Row],[août-24]]</f>
        <v>0</v>
      </c>
      <c r="AF143" s="63">
        <f>AxTable13[[#This Row],[oct-24]]-AxTable13[[#This Row],[sept-24]]</f>
        <v>0</v>
      </c>
      <c r="AG143" s="63">
        <f>AxTable13[[#This Row],[nov-24]]-AxTable13[[#This Row],[oct-24]]</f>
        <v>0</v>
      </c>
      <c r="AH143" s="63">
        <f>AxTable13[[#This Row],[déc-24]]-AxTable13[[#This Row],[nov-24]]</f>
        <v>0</v>
      </c>
      <c r="AJ143" s="59">
        <f t="shared" si="26"/>
        <v>0</v>
      </c>
      <c r="AK143" s="59">
        <f t="shared" si="27"/>
        <v>0</v>
      </c>
      <c r="AL143" s="59">
        <f t="shared" si="28"/>
        <v>0</v>
      </c>
      <c r="AM143" s="59">
        <f t="shared" si="29"/>
        <v>0</v>
      </c>
      <c r="AN143" s="59">
        <f t="shared" si="30"/>
        <v>0</v>
      </c>
      <c r="AO143" s="59">
        <f t="shared" si="31"/>
        <v>0</v>
      </c>
      <c r="AP143" s="59">
        <f t="shared" si="32"/>
        <v>0</v>
      </c>
      <c r="AQ143" s="59">
        <f t="shared" si="33"/>
        <v>0</v>
      </c>
    </row>
    <row r="144" spans="1:43">
      <c r="A144" s="57" t="s">
        <v>344</v>
      </c>
      <c r="B144" s="57" t="s">
        <v>69</v>
      </c>
      <c r="C144" s="57" t="s">
        <v>110</v>
      </c>
      <c r="E144" s="57" t="s">
        <v>116</v>
      </c>
      <c r="F144" s="57" t="s">
        <v>115</v>
      </c>
      <c r="H144" s="57" t="s">
        <v>728</v>
      </c>
      <c r="I144" s="58">
        <v>0</v>
      </c>
      <c r="J144" s="58">
        <v>5456.14</v>
      </c>
      <c r="K144" s="58">
        <v>5456.14</v>
      </c>
      <c r="L144" s="58">
        <v>0</v>
      </c>
      <c r="M144" s="59">
        <f>AxTable13[[#This Row],[Solde cumulé]]</f>
        <v>0</v>
      </c>
      <c r="N144" s="59">
        <f>AxTable13[[#This Row],[avr-24]]</f>
        <v>0</v>
      </c>
      <c r="O144" s="59">
        <f>AxTable13[[#This Row],[mai-24]]</f>
        <v>0</v>
      </c>
      <c r="P144" s="59">
        <f>AxTable13[[#This Row],[juin-24]]</f>
        <v>0</v>
      </c>
      <c r="Q144" s="59">
        <f>AxTable13[[#This Row],[juil-24]]</f>
        <v>0</v>
      </c>
      <c r="R144" s="59">
        <f>AxTable13[[#This Row],[août-24]]</f>
        <v>0</v>
      </c>
      <c r="S144" s="59">
        <f>AxTable13[[#This Row],[sept-24]]</f>
        <v>0</v>
      </c>
      <c r="T144" s="59">
        <f>AxTable13[[#This Row],[oct-24]]</f>
        <v>0</v>
      </c>
      <c r="U144" s="59">
        <f>AxTable13[[#This Row],[nov-24]]</f>
        <v>0</v>
      </c>
      <c r="W144" s="60" t="str">
        <f>AxTable13[[#This Row],[MainAccount]]&amp;AxTable13[[#This Row],[BrandGroup]]&amp;AxTable13[[#This Row],[Channel]]&amp;AxTable13[[#This Row],[CostCenter]]&amp;AxTable13[[#This Row],[Department]]</f>
        <v>615600ADMHQR421042</v>
      </c>
      <c r="Y144" s="60">
        <f>IF(ISERROR(VLOOKUP(W144,feuille2!K:AF,14,0)),0,VLOOKUP(W144,feuille2!K:AF,14,0))-AxTable13[[#This Row],[déc-24]]</f>
        <v>0</v>
      </c>
      <c r="Z144" s="63">
        <f>AxTable13[[#This Row],[avr-24]]-AxTable13[[#This Row],[Solde cumulé]]</f>
        <v>0</v>
      </c>
      <c r="AA144" s="163">
        <f>AxTable13[[#This Row],[mai-24]]-AxTable13[[#This Row],[avr-24]]</f>
        <v>0</v>
      </c>
      <c r="AB144" s="63">
        <f>AxTable13[[#This Row],[juin-24]]-AxTable13[[#This Row],[mai-24]]</f>
        <v>0</v>
      </c>
      <c r="AC144" s="63">
        <f>AxTable13[[#This Row],[juil-24]]-AxTable13[[#This Row],[juin-24]]</f>
        <v>0</v>
      </c>
      <c r="AD144" s="63">
        <f>AxTable13[[#This Row],[août-24]]-AxTable13[[#This Row],[juil-24]]</f>
        <v>0</v>
      </c>
      <c r="AE144" s="63">
        <f>AxTable13[[#This Row],[sept-24]]-AxTable13[[#This Row],[août-24]]</f>
        <v>0</v>
      </c>
      <c r="AF144" s="63">
        <f>AxTable13[[#This Row],[oct-24]]-AxTable13[[#This Row],[sept-24]]</f>
        <v>0</v>
      </c>
      <c r="AG144" s="63">
        <f>AxTable13[[#This Row],[nov-24]]-AxTable13[[#This Row],[oct-24]]</f>
        <v>0</v>
      </c>
      <c r="AH144" s="63">
        <f>AxTable13[[#This Row],[déc-24]]-AxTable13[[#This Row],[nov-24]]</f>
        <v>0</v>
      </c>
      <c r="AJ144" s="59">
        <f t="shared" si="26"/>
        <v>0</v>
      </c>
      <c r="AK144" s="59">
        <f t="shared" si="27"/>
        <v>0</v>
      </c>
      <c r="AL144" s="59">
        <f t="shared" si="28"/>
        <v>0</v>
      </c>
      <c r="AM144" s="59">
        <f t="shared" si="29"/>
        <v>0</v>
      </c>
      <c r="AN144" s="59">
        <f t="shared" si="30"/>
        <v>0</v>
      </c>
      <c r="AO144" s="59">
        <f t="shared" si="31"/>
        <v>0</v>
      </c>
      <c r="AP144" s="59">
        <f t="shared" si="32"/>
        <v>0</v>
      </c>
      <c r="AQ144" s="59">
        <f t="shared" si="33"/>
        <v>0</v>
      </c>
    </row>
    <row r="145" spans="1:43">
      <c r="A145" s="57" t="s">
        <v>376</v>
      </c>
      <c r="B145" s="57" t="s">
        <v>69</v>
      </c>
      <c r="C145" s="57" t="s">
        <v>110</v>
      </c>
      <c r="E145" s="57" t="s">
        <v>73</v>
      </c>
      <c r="F145" s="57" t="s">
        <v>340</v>
      </c>
      <c r="H145" s="57" t="s">
        <v>729</v>
      </c>
      <c r="I145" s="58">
        <v>0</v>
      </c>
      <c r="J145" s="58">
        <v>39036.99</v>
      </c>
      <c r="K145" s="58">
        <v>13590.69</v>
      </c>
      <c r="L145" s="58">
        <v>25446.3</v>
      </c>
      <c r="M145" s="69">
        <f>AxTable13[[#This Row],[Solde cumulé]]+feuille2!P264</f>
        <v>37960.188888888886</v>
      </c>
      <c r="N145" s="59">
        <f>AxTable13[[#This Row],[avr-24]]+feuille2!Q264</f>
        <v>50474.077777777777</v>
      </c>
      <c r="O145" s="59">
        <f>AxTable13[[#This Row],[mai-24]]+feuille2!R264</f>
        <v>62987.966666666667</v>
      </c>
      <c r="P145" s="59">
        <f>AxTable13[[#This Row],[juin-24]]+feuille2!S264</f>
        <v>75501.85555555555</v>
      </c>
      <c r="Q145" s="59">
        <f>AxTable13[[#This Row],[juil-24]]+feuille2!T264</f>
        <v>88015.744444444441</v>
      </c>
      <c r="R145" s="59">
        <f>AxTable13[[#This Row],[août-24]]+feuille2!U264</f>
        <v>100529.63333333333</v>
      </c>
      <c r="S145" s="59">
        <f>AxTable13[[#This Row],[sept-24]]+feuille2!V264</f>
        <v>113043.52222222222</v>
      </c>
      <c r="T145" s="59">
        <f>AxTable13[[#This Row],[oct-24]]+feuille2!W264</f>
        <v>125557.41111111111</v>
      </c>
      <c r="U145" s="59">
        <f>AxTable13[[#This Row],[nov-24]]+feuille2!X264</f>
        <v>138071.29999999999</v>
      </c>
      <c r="W145" s="60" t="str">
        <f>AxTable13[[#This Row],[MainAccount]]&amp;AxTable13[[#This Row],[BrandGroup]]&amp;AxTable13[[#This Row],[Channel]]&amp;AxTable13[[#This Row],[CostCenter]]&amp;AxTable13[[#This Row],[Department]]</f>
        <v>615601ADMHQR411541</v>
      </c>
      <c r="Y145" s="60">
        <f>IF(ISERROR(VLOOKUP(W145,feuille2!K:AF,14,0)),0,VLOOKUP(W145,feuille2!K:AF,14,0))-AxTable13[[#This Row],[déc-24]]</f>
        <v>-125557.4111111111</v>
      </c>
      <c r="Z145" s="169">
        <f>AxTable13[[#This Row],[avr-24]]-AxTable13[[#This Row],[Solde cumulé]]</f>
        <v>12513.888888888887</v>
      </c>
      <c r="AA145" s="249">
        <f>AxTable13[[#This Row],[mai-24]]-AxTable13[[#This Row],[avr-24]]</f>
        <v>12513.888888888891</v>
      </c>
      <c r="AB145" s="63">
        <f>AxTable13[[#This Row],[juin-24]]-AxTable13[[#This Row],[mai-24]]</f>
        <v>12513.888888888891</v>
      </c>
      <c r="AC145" s="63">
        <f>AxTable13[[#This Row],[juil-24]]-AxTable13[[#This Row],[juin-24]]</f>
        <v>12513.888888888883</v>
      </c>
      <c r="AD145" s="63">
        <f>AxTable13[[#This Row],[août-24]]-AxTable13[[#This Row],[juil-24]]</f>
        <v>12513.888888888891</v>
      </c>
      <c r="AE145" s="63">
        <f>AxTable13[[#This Row],[sept-24]]-AxTable13[[#This Row],[août-24]]</f>
        <v>12513.888888888891</v>
      </c>
      <c r="AF145" s="63">
        <f>AxTable13[[#This Row],[oct-24]]-AxTable13[[#This Row],[sept-24]]</f>
        <v>12513.888888888891</v>
      </c>
      <c r="AG145" s="63">
        <f>AxTable13[[#This Row],[nov-24]]-AxTable13[[#This Row],[oct-24]]</f>
        <v>12513.888888888891</v>
      </c>
      <c r="AH145" s="63">
        <f>AxTable13[[#This Row],[déc-24]]-AxTable13[[#This Row],[nov-24]]</f>
        <v>12513.888888888876</v>
      </c>
      <c r="AJ145" s="59">
        <f t="shared" si="26"/>
        <v>0</v>
      </c>
      <c r="AK145" s="59">
        <f t="shared" si="27"/>
        <v>0</v>
      </c>
      <c r="AL145" s="59">
        <f t="shared" si="28"/>
        <v>0</v>
      </c>
      <c r="AM145" s="59">
        <f t="shared" si="29"/>
        <v>0</v>
      </c>
      <c r="AN145" s="59">
        <f t="shared" si="30"/>
        <v>0</v>
      </c>
      <c r="AO145" s="59">
        <f t="shared" si="31"/>
        <v>0</v>
      </c>
      <c r="AP145" s="59">
        <f t="shared" si="32"/>
        <v>0</v>
      </c>
      <c r="AQ145" s="59">
        <f t="shared" si="33"/>
        <v>-1.4551915228366852E-11</v>
      </c>
    </row>
    <row r="146" spans="1:43">
      <c r="A146" s="57" t="s">
        <v>376</v>
      </c>
      <c r="B146" s="57" t="s">
        <v>69</v>
      </c>
      <c r="C146" s="57" t="s">
        <v>110</v>
      </c>
      <c r="E146" s="57" t="s">
        <v>73</v>
      </c>
      <c r="F146" s="57" t="s">
        <v>72</v>
      </c>
      <c r="H146" s="57" t="s">
        <v>730</v>
      </c>
      <c r="I146" s="58">
        <v>0</v>
      </c>
      <c r="J146" s="58">
        <v>6297.72</v>
      </c>
      <c r="K146" s="58">
        <v>3080</v>
      </c>
      <c r="L146" s="58">
        <v>3217.72</v>
      </c>
      <c r="M146" s="69">
        <f>AxTable13[[#This Row],[Solde cumulé]]</f>
        <v>3217.72</v>
      </c>
      <c r="N146" s="59">
        <f>AxTable13[[#This Row],[avr-24]]</f>
        <v>3217.72</v>
      </c>
      <c r="O146" s="59">
        <f>AxTable13[[#This Row],[mai-24]]</f>
        <v>3217.72</v>
      </c>
      <c r="P146" s="59">
        <f>AxTable13[[#This Row],[juin-24]]</f>
        <v>3217.72</v>
      </c>
      <c r="Q146" s="59">
        <f>AxTable13[[#This Row],[juil-24]]</f>
        <v>3217.72</v>
      </c>
      <c r="R146" s="59">
        <f>AxTable13[[#This Row],[août-24]]</f>
        <v>3217.72</v>
      </c>
      <c r="S146" s="59">
        <f>AxTable13[[#This Row],[sept-24]]</f>
        <v>3217.72</v>
      </c>
      <c r="T146" s="59">
        <f>AxTable13[[#This Row],[oct-24]]</f>
        <v>3217.72</v>
      </c>
      <c r="U146" s="59">
        <f>AxTable13[[#This Row],[nov-24]]</f>
        <v>3217.72</v>
      </c>
      <c r="W146" s="60" t="str">
        <f>AxTable13[[#This Row],[MainAccount]]&amp;AxTable13[[#This Row],[BrandGroup]]&amp;AxTable13[[#This Row],[Channel]]&amp;AxTable13[[#This Row],[CostCenter]]&amp;AxTable13[[#This Row],[Department]]</f>
        <v>615601ADMHQR412041</v>
      </c>
      <c r="Y146" s="60">
        <f>IF(ISERROR(VLOOKUP(W146,feuille2!K:AF,14,0)),0,VLOOKUP(W146,feuille2!K:AF,14,0))-AxTable13[[#This Row],[déc-24]]</f>
        <v>-3217.72</v>
      </c>
      <c r="Z146" s="169">
        <f>AxTable13[[#This Row],[avr-24]]-AxTable13[[#This Row],[Solde cumulé]]</f>
        <v>0</v>
      </c>
      <c r="AA146" s="163">
        <f>AxTable13[[#This Row],[mai-24]]-AxTable13[[#This Row],[avr-24]]</f>
        <v>0</v>
      </c>
      <c r="AB146" s="63">
        <f>AxTable13[[#This Row],[juin-24]]-AxTable13[[#This Row],[mai-24]]</f>
        <v>0</v>
      </c>
      <c r="AC146" s="63">
        <f>AxTable13[[#This Row],[juil-24]]-AxTable13[[#This Row],[juin-24]]</f>
        <v>0</v>
      </c>
      <c r="AD146" s="63">
        <f>AxTable13[[#This Row],[août-24]]-AxTable13[[#This Row],[juil-24]]</f>
        <v>0</v>
      </c>
      <c r="AE146" s="63">
        <f>AxTable13[[#This Row],[sept-24]]-AxTable13[[#This Row],[août-24]]</f>
        <v>0</v>
      </c>
      <c r="AF146" s="63">
        <f>AxTable13[[#This Row],[oct-24]]-AxTable13[[#This Row],[sept-24]]</f>
        <v>0</v>
      </c>
      <c r="AG146" s="63">
        <f>AxTable13[[#This Row],[nov-24]]-AxTable13[[#This Row],[oct-24]]</f>
        <v>0</v>
      </c>
      <c r="AH146" s="63">
        <f>AxTable13[[#This Row],[déc-24]]-AxTable13[[#This Row],[nov-24]]</f>
        <v>0</v>
      </c>
      <c r="AJ146" s="59">
        <f t="shared" si="26"/>
        <v>0</v>
      </c>
      <c r="AK146" s="59">
        <f t="shared" si="27"/>
        <v>0</v>
      </c>
      <c r="AL146" s="59">
        <f t="shared" si="28"/>
        <v>0</v>
      </c>
      <c r="AM146" s="59">
        <f t="shared" si="29"/>
        <v>0</v>
      </c>
      <c r="AN146" s="59">
        <f t="shared" si="30"/>
        <v>0</v>
      </c>
      <c r="AO146" s="59">
        <f t="shared" si="31"/>
        <v>0</v>
      </c>
      <c r="AP146" s="59">
        <f t="shared" si="32"/>
        <v>0</v>
      </c>
      <c r="AQ146" s="59">
        <f t="shared" si="33"/>
        <v>0</v>
      </c>
    </row>
    <row r="147" spans="1:43">
      <c r="A147" s="57" t="s">
        <v>376</v>
      </c>
      <c r="B147" s="57" t="s">
        <v>69</v>
      </c>
      <c r="C147" s="57" t="s">
        <v>110</v>
      </c>
      <c r="E147" s="57" t="s">
        <v>73</v>
      </c>
      <c r="F147" s="57" t="s">
        <v>113</v>
      </c>
      <c r="H147" s="57" t="s">
        <v>731</v>
      </c>
      <c r="I147" s="58">
        <v>0</v>
      </c>
      <c r="J147" s="58">
        <v>46.6</v>
      </c>
      <c r="K147" s="58">
        <v>0</v>
      </c>
      <c r="L147" s="58">
        <v>46.6</v>
      </c>
      <c r="M147" s="69">
        <f>AxTable13[[#This Row],[Solde cumulé]]</f>
        <v>46.6</v>
      </c>
      <c r="N147" s="59">
        <f>AxTable13[[#This Row],[avr-24]]</f>
        <v>46.6</v>
      </c>
      <c r="O147" s="59">
        <f>AxTable13[[#This Row],[mai-24]]</f>
        <v>46.6</v>
      </c>
      <c r="P147" s="59">
        <f>AxTable13[[#This Row],[juin-24]]</f>
        <v>46.6</v>
      </c>
      <c r="Q147" s="59">
        <f>AxTable13[[#This Row],[juil-24]]</f>
        <v>46.6</v>
      </c>
      <c r="R147" s="59">
        <f>AxTable13[[#This Row],[août-24]]</f>
        <v>46.6</v>
      </c>
      <c r="S147" s="59">
        <f>AxTable13[[#This Row],[sept-24]]</f>
        <v>46.6</v>
      </c>
      <c r="T147" s="59">
        <f>AxTable13[[#This Row],[oct-24]]</f>
        <v>46.6</v>
      </c>
      <c r="U147" s="59">
        <f>AxTable13[[#This Row],[nov-24]]</f>
        <v>46.6</v>
      </c>
      <c r="W147" s="60" t="str">
        <f>AxTable13[[#This Row],[MainAccount]]&amp;AxTable13[[#This Row],[BrandGroup]]&amp;AxTable13[[#This Row],[Channel]]&amp;AxTable13[[#This Row],[CostCenter]]&amp;AxTable13[[#This Row],[Department]]</f>
        <v>615601ADMHQR412341</v>
      </c>
      <c r="Y147" s="60">
        <f>IF(ISERROR(VLOOKUP(W147,feuille2!K:AF,14,0)),0,VLOOKUP(W147,feuille2!K:AF,14,0))-AxTable13[[#This Row],[déc-24]]</f>
        <v>-46.6</v>
      </c>
      <c r="Z147" s="169">
        <f>AxTable13[[#This Row],[avr-24]]-AxTable13[[#This Row],[Solde cumulé]]</f>
        <v>0</v>
      </c>
      <c r="AA147" s="163">
        <f>AxTable13[[#This Row],[mai-24]]-AxTable13[[#This Row],[avr-24]]</f>
        <v>0</v>
      </c>
      <c r="AB147" s="63">
        <f>AxTable13[[#This Row],[juin-24]]-AxTable13[[#This Row],[mai-24]]</f>
        <v>0</v>
      </c>
      <c r="AC147" s="63">
        <f>AxTable13[[#This Row],[juil-24]]-AxTable13[[#This Row],[juin-24]]</f>
        <v>0</v>
      </c>
      <c r="AD147" s="63">
        <f>AxTable13[[#This Row],[août-24]]-AxTable13[[#This Row],[juil-24]]</f>
        <v>0</v>
      </c>
      <c r="AE147" s="63">
        <f>AxTable13[[#This Row],[sept-24]]-AxTable13[[#This Row],[août-24]]</f>
        <v>0</v>
      </c>
      <c r="AF147" s="63">
        <f>AxTable13[[#This Row],[oct-24]]-AxTable13[[#This Row],[sept-24]]</f>
        <v>0</v>
      </c>
      <c r="AG147" s="63">
        <f>AxTable13[[#This Row],[nov-24]]-AxTable13[[#This Row],[oct-24]]</f>
        <v>0</v>
      </c>
      <c r="AH147" s="63">
        <f>AxTable13[[#This Row],[déc-24]]-AxTable13[[#This Row],[nov-24]]</f>
        <v>0</v>
      </c>
      <c r="AJ147" s="59">
        <f t="shared" si="26"/>
        <v>0</v>
      </c>
      <c r="AK147" s="59">
        <f t="shared" si="27"/>
        <v>0</v>
      </c>
      <c r="AL147" s="59">
        <f t="shared" si="28"/>
        <v>0</v>
      </c>
      <c r="AM147" s="59">
        <f t="shared" si="29"/>
        <v>0</v>
      </c>
      <c r="AN147" s="59">
        <f t="shared" si="30"/>
        <v>0</v>
      </c>
      <c r="AO147" s="59">
        <f t="shared" si="31"/>
        <v>0</v>
      </c>
      <c r="AP147" s="59">
        <f t="shared" si="32"/>
        <v>0</v>
      </c>
      <c r="AQ147" s="59">
        <f t="shared" si="33"/>
        <v>0</v>
      </c>
    </row>
    <row r="148" spans="1:43">
      <c r="A148" s="57" t="s">
        <v>376</v>
      </c>
      <c r="B148" s="57" t="s">
        <v>69</v>
      </c>
      <c r="C148" s="57" t="s">
        <v>110</v>
      </c>
      <c r="E148" s="57" t="s">
        <v>116</v>
      </c>
      <c r="F148" s="57" t="s">
        <v>115</v>
      </c>
      <c r="H148" s="57" t="s">
        <v>732</v>
      </c>
      <c r="I148" s="58">
        <v>0</v>
      </c>
      <c r="J148" s="58">
        <v>621.37</v>
      </c>
      <c r="K148" s="58">
        <v>621.37</v>
      </c>
      <c r="L148" s="58">
        <v>0</v>
      </c>
      <c r="M148" s="69"/>
      <c r="W148" s="60" t="str">
        <f>AxTable13[[#This Row],[MainAccount]]&amp;AxTable13[[#This Row],[BrandGroup]]&amp;AxTable13[[#This Row],[Channel]]&amp;AxTable13[[#This Row],[CostCenter]]&amp;AxTable13[[#This Row],[Department]]</f>
        <v>615601ADMHQR421042</v>
      </c>
      <c r="Y148" s="60">
        <f>IF(ISERROR(VLOOKUP(W148,feuille2!K:AF,14,0)),0,VLOOKUP(W148,feuille2!K:AF,14,0))-AxTable13[[#This Row],[déc-24]]</f>
        <v>0</v>
      </c>
      <c r="Z148" s="169">
        <f>AxTable13[[#This Row],[avr-24]]-AxTable13[[#This Row],[Solde cumulé]]</f>
        <v>0</v>
      </c>
      <c r="AA148" s="163">
        <f>AxTable13[[#This Row],[mai-24]]-AxTable13[[#This Row],[avr-24]]</f>
        <v>0</v>
      </c>
      <c r="AB148" s="63">
        <f>AxTable13[[#This Row],[juin-24]]-AxTable13[[#This Row],[mai-24]]</f>
        <v>0</v>
      </c>
      <c r="AC148" s="63">
        <f>AxTable13[[#This Row],[juil-24]]-AxTable13[[#This Row],[juin-24]]</f>
        <v>0</v>
      </c>
      <c r="AD148" s="63">
        <f>AxTable13[[#This Row],[août-24]]-AxTable13[[#This Row],[juil-24]]</f>
        <v>0</v>
      </c>
      <c r="AE148" s="63">
        <f>AxTable13[[#This Row],[sept-24]]-AxTable13[[#This Row],[août-24]]</f>
        <v>0</v>
      </c>
      <c r="AF148" s="63">
        <f>AxTable13[[#This Row],[oct-24]]-AxTable13[[#This Row],[sept-24]]</f>
        <v>0</v>
      </c>
      <c r="AG148" s="63">
        <f>AxTable13[[#This Row],[nov-24]]-AxTable13[[#This Row],[oct-24]]</f>
        <v>0</v>
      </c>
      <c r="AH148" s="63">
        <f>AxTable13[[#This Row],[déc-24]]-AxTable13[[#This Row],[nov-24]]</f>
        <v>0</v>
      </c>
      <c r="AJ148" s="59">
        <f t="shared" si="26"/>
        <v>0</v>
      </c>
      <c r="AK148" s="59">
        <f t="shared" si="27"/>
        <v>0</v>
      </c>
      <c r="AL148" s="59">
        <f t="shared" si="28"/>
        <v>0</v>
      </c>
      <c r="AM148" s="59">
        <f t="shared" si="29"/>
        <v>0</v>
      </c>
      <c r="AN148" s="59">
        <f t="shared" si="30"/>
        <v>0</v>
      </c>
      <c r="AO148" s="59">
        <f t="shared" si="31"/>
        <v>0</v>
      </c>
      <c r="AP148" s="59">
        <f t="shared" si="32"/>
        <v>0</v>
      </c>
      <c r="AQ148" s="59">
        <f t="shared" si="33"/>
        <v>0</v>
      </c>
    </row>
    <row r="149" spans="1:43" s="64" customFormat="1">
      <c r="A149" s="61" t="s">
        <v>443</v>
      </c>
      <c r="B149" s="61" t="s">
        <v>62</v>
      </c>
      <c r="C149" s="61" t="s">
        <v>63</v>
      </c>
      <c r="D149" s="61" t="s">
        <v>64</v>
      </c>
      <c r="E149" s="61" t="s">
        <v>73</v>
      </c>
      <c r="F149" s="61" t="s">
        <v>340</v>
      </c>
      <c r="G149" s="61" t="s">
        <v>488</v>
      </c>
      <c r="H149" s="61" t="s">
        <v>733</v>
      </c>
      <c r="I149" s="62">
        <v>0</v>
      </c>
      <c r="J149" s="62">
        <v>51385.38</v>
      </c>
      <c r="K149" s="62">
        <v>0</v>
      </c>
      <c r="L149" s="62">
        <v>51385.38</v>
      </c>
      <c r="M149" s="163">
        <f>AxTable13[[#This Row],[Solde cumulé]]+feuille2!P375</f>
        <v>68513.84</v>
      </c>
      <c r="N149" s="63">
        <f>AxTable13[[#This Row],[avr-24]]+feuille2!Q375</f>
        <v>85642.299999999988</v>
      </c>
      <c r="O149" s="63">
        <f>AxTable13[[#This Row],[mai-24]]+feuille2!R375</f>
        <v>102770.75999999998</v>
      </c>
      <c r="P149" s="63">
        <f>AxTable13[[#This Row],[juin-24]]+feuille2!S375</f>
        <v>119899.21999999997</v>
      </c>
      <c r="Q149" s="63">
        <f>AxTable13[[#This Row],[juil-24]]+feuille2!T375</f>
        <v>137027.67999999996</v>
      </c>
      <c r="R149" s="63">
        <f>AxTable13[[#This Row],[août-24]]+feuille2!U375</f>
        <v>154156.13999999996</v>
      </c>
      <c r="S149" s="63">
        <f>AxTable13[[#This Row],[sept-24]]+feuille2!V375</f>
        <v>171284.59999999995</v>
      </c>
      <c r="T149" s="63">
        <f>AxTable13[[#This Row],[oct-24]]+feuille2!W375</f>
        <v>188413.05999999994</v>
      </c>
      <c r="U149" s="63">
        <f>AxTable13[[#This Row],[nov-24]]+feuille2!X375</f>
        <v>205541.51999999993</v>
      </c>
      <c r="W149" s="60" t="str">
        <f>AxTable13[[#This Row],[MainAccount]]&amp;AxTable13[[#This Row],[BrandGroup]]&amp;AxTable13[[#This Row],[Channel]]&amp;AxTable13[[#This Row],[CostCenter]]&amp;AxTable13[[#This Row],[Department]]</f>
        <v>615609CRDICO411541</v>
      </c>
      <c r="Y149" s="65">
        <f>IF(ISERROR(VLOOKUP(W149,feuille2!K:AF,14,0)),0,VLOOKUP(W149,feuille2!K:AF,14,0))-AxTable13[[#This Row],[déc-24]]</f>
        <v>-205541.51999999993</v>
      </c>
      <c r="Z149" s="169">
        <f>AxTable13[[#This Row],[avr-24]]-AxTable13[[#This Row],[Solde cumulé]]</f>
        <v>17128.46</v>
      </c>
      <c r="AA149" s="163">
        <f>AxTable13[[#This Row],[mai-24]]-AxTable13[[#This Row],[avr-24]]</f>
        <v>17128.459999999992</v>
      </c>
      <c r="AB149" s="63">
        <f>AxTable13[[#This Row],[juin-24]]-AxTable13[[#This Row],[mai-24]]</f>
        <v>17128.459999999992</v>
      </c>
      <c r="AC149" s="63">
        <f>AxTable13[[#This Row],[juil-24]]-AxTable13[[#This Row],[juin-24]]</f>
        <v>17128.459999999992</v>
      </c>
      <c r="AD149" s="63">
        <f>AxTable13[[#This Row],[août-24]]-AxTable13[[#This Row],[juil-24]]</f>
        <v>17128.459999999992</v>
      </c>
      <c r="AE149" s="63">
        <f>AxTable13[[#This Row],[sept-24]]-AxTable13[[#This Row],[août-24]]</f>
        <v>17128.459999999992</v>
      </c>
      <c r="AF149" s="63">
        <f>AxTable13[[#This Row],[oct-24]]-AxTable13[[#This Row],[sept-24]]</f>
        <v>17128.459999999992</v>
      </c>
      <c r="AG149" s="63">
        <f>AxTable13[[#This Row],[nov-24]]-AxTable13[[#This Row],[oct-24]]</f>
        <v>17128.459999999992</v>
      </c>
      <c r="AH149" s="63">
        <f>AxTable13[[#This Row],[déc-24]]-AxTable13[[#This Row],[nov-24]]</f>
        <v>17128.459999999992</v>
      </c>
      <c r="AJ149" s="59">
        <f t="shared" si="26"/>
        <v>0</v>
      </c>
      <c r="AK149" s="59">
        <f t="shared" si="27"/>
        <v>0</v>
      </c>
      <c r="AL149" s="59">
        <f t="shared" si="28"/>
        <v>0</v>
      </c>
      <c r="AM149" s="59">
        <f t="shared" si="29"/>
        <v>0</v>
      </c>
      <c r="AN149" s="59">
        <f t="shared" si="30"/>
        <v>0</v>
      </c>
      <c r="AO149" s="59">
        <f t="shared" si="31"/>
        <v>0</v>
      </c>
      <c r="AP149" s="59">
        <f t="shared" si="32"/>
        <v>0</v>
      </c>
      <c r="AQ149" s="59">
        <f t="shared" si="33"/>
        <v>0</v>
      </c>
    </row>
    <row r="150" spans="1:43">
      <c r="A150" s="57" t="s">
        <v>443</v>
      </c>
      <c r="B150" s="57" t="s">
        <v>62</v>
      </c>
      <c r="C150" s="57" t="s">
        <v>63</v>
      </c>
      <c r="D150" s="57" t="s">
        <v>64</v>
      </c>
      <c r="E150" s="57" t="s">
        <v>431</v>
      </c>
      <c r="F150" s="57" t="s">
        <v>444</v>
      </c>
      <c r="H150" s="57" t="s">
        <v>734</v>
      </c>
      <c r="I150" s="58">
        <v>0</v>
      </c>
      <c r="J150" s="58">
        <v>34256.92</v>
      </c>
      <c r="K150" s="58">
        <v>34256.92</v>
      </c>
      <c r="L150" s="58">
        <v>0</v>
      </c>
      <c r="M150" s="69"/>
      <c r="W150" s="60" t="str">
        <f>AxTable13[[#This Row],[MainAccount]]&amp;AxTable13[[#This Row],[BrandGroup]]&amp;AxTable13[[#This Row],[Channel]]&amp;AxTable13[[#This Row],[CostCenter]]&amp;AxTable13[[#This Row],[Department]]</f>
        <v>615609CRDICO501050</v>
      </c>
      <c r="Y150" s="60">
        <f>IF(ISERROR(VLOOKUP(W150,feuille2!K:AF,14,0)),0,VLOOKUP(W150,feuille2!K:AF,14,0))-AxTable13[[#This Row],[déc-24]]</f>
        <v>0</v>
      </c>
      <c r="Z150" s="63">
        <f>AxTable13[[#This Row],[avr-24]]-AxTable13[[#This Row],[Solde cumulé]]</f>
        <v>0</v>
      </c>
      <c r="AA150" s="255">
        <f>AxTable13[[#This Row],[mai-24]]-AxTable13[[#This Row],[avr-24]]</f>
        <v>0</v>
      </c>
      <c r="AB150" s="63">
        <f>AxTable13[[#This Row],[juin-24]]-AxTable13[[#This Row],[mai-24]]</f>
        <v>0</v>
      </c>
      <c r="AC150" s="63">
        <f>AxTable13[[#This Row],[juil-24]]-AxTable13[[#This Row],[juin-24]]</f>
        <v>0</v>
      </c>
      <c r="AD150" s="63">
        <f>AxTable13[[#This Row],[août-24]]-AxTable13[[#This Row],[juil-24]]</f>
        <v>0</v>
      </c>
      <c r="AE150" s="63">
        <f>AxTable13[[#This Row],[sept-24]]-AxTable13[[#This Row],[août-24]]</f>
        <v>0</v>
      </c>
      <c r="AF150" s="63">
        <f>AxTable13[[#This Row],[oct-24]]-AxTable13[[#This Row],[sept-24]]</f>
        <v>0</v>
      </c>
      <c r="AG150" s="63">
        <f>AxTable13[[#This Row],[nov-24]]-AxTable13[[#This Row],[oct-24]]</f>
        <v>0</v>
      </c>
      <c r="AH150" s="63">
        <f>AxTable13[[#This Row],[déc-24]]-AxTable13[[#This Row],[nov-24]]</f>
        <v>0</v>
      </c>
      <c r="AJ150" s="59">
        <f t="shared" si="26"/>
        <v>0</v>
      </c>
      <c r="AK150" s="59">
        <f t="shared" si="27"/>
        <v>0</v>
      </c>
      <c r="AL150" s="59">
        <f t="shared" si="28"/>
        <v>0</v>
      </c>
      <c r="AM150" s="59">
        <f t="shared" si="29"/>
        <v>0</v>
      </c>
      <c r="AN150" s="59">
        <f t="shared" si="30"/>
        <v>0</v>
      </c>
      <c r="AO150" s="59">
        <f t="shared" si="31"/>
        <v>0</v>
      </c>
      <c r="AP150" s="59">
        <f t="shared" si="32"/>
        <v>0</v>
      </c>
      <c r="AQ150" s="59">
        <f t="shared" si="33"/>
        <v>0</v>
      </c>
    </row>
    <row r="151" spans="1:43">
      <c r="A151" s="57" t="s">
        <v>350</v>
      </c>
      <c r="B151" s="57" t="s">
        <v>69</v>
      </c>
      <c r="C151" s="57" t="s">
        <v>110</v>
      </c>
      <c r="E151" s="57" t="s">
        <v>73</v>
      </c>
      <c r="F151" s="57" t="s">
        <v>72</v>
      </c>
      <c r="H151" s="57" t="s">
        <v>735</v>
      </c>
      <c r="I151" s="58">
        <v>0</v>
      </c>
      <c r="J151" s="58">
        <v>55804.9</v>
      </c>
      <c r="K151" s="58">
        <v>28629.040000000001</v>
      </c>
      <c r="L151" s="58">
        <v>27175.86</v>
      </c>
      <c r="M151" s="59">
        <f>AxTable13[[#This Row],[Solde cumulé]]+feuille2!P239</f>
        <v>36342.526666666665</v>
      </c>
      <c r="N151" s="59">
        <f>AxTable13[[#This Row],[avr-24]]+feuille2!Q239</f>
        <v>45509.193333333329</v>
      </c>
      <c r="O151" s="59">
        <f>AxTable13[[#This Row],[mai-24]]+feuille2!R239</f>
        <v>54675.859999999993</v>
      </c>
      <c r="P151" s="59">
        <f>AxTable13[[#This Row],[juin-24]]+feuille2!S239</f>
        <v>63842.526666666658</v>
      </c>
      <c r="Q151" s="59">
        <f>AxTable13[[#This Row],[juil-24]]+feuille2!T239</f>
        <v>73009.193333333329</v>
      </c>
      <c r="R151" s="59">
        <f>AxTable13[[#This Row],[août-24]]+feuille2!U239</f>
        <v>82175.86</v>
      </c>
      <c r="S151" s="59">
        <f>AxTable13[[#This Row],[sept-24]]+feuille2!V239</f>
        <v>91342.526666666672</v>
      </c>
      <c r="T151" s="59">
        <f>AxTable13[[#This Row],[oct-24]]+feuille2!W239</f>
        <v>100509.19333333334</v>
      </c>
      <c r="U151" s="59">
        <f>AxTable13[[#This Row],[nov-24]]+feuille2!X239</f>
        <v>109675.86000000002</v>
      </c>
      <c r="W151" s="60" t="str">
        <f>AxTable13[[#This Row],[MainAccount]]&amp;AxTable13[[#This Row],[BrandGroup]]&amp;AxTable13[[#This Row],[Channel]]&amp;AxTable13[[#This Row],[CostCenter]]&amp;AxTable13[[#This Row],[Department]]</f>
        <v>616000ADMHQR412041</v>
      </c>
      <c r="Y151" s="60">
        <f>IF(ISERROR(VLOOKUP(W151,feuille2!K:AF,14,0)),0,VLOOKUP(W151,feuille2!K:AF,14,0))-AxTable13[[#This Row],[déc-24]]</f>
        <v>-100509.19333333334</v>
      </c>
      <c r="Z151" s="172">
        <f>AxTable13[[#This Row],[avr-24]]-AxTable13[[#This Row],[Solde cumulé]]</f>
        <v>9166.6666666666642</v>
      </c>
      <c r="AA151" s="253">
        <f>AxTable13[[#This Row],[mai-24]]-AxTable13[[#This Row],[avr-24]]</f>
        <v>9166.6666666666642</v>
      </c>
      <c r="AB151" s="172">
        <f>AxTable13[[#This Row],[juin-24]]-AxTable13[[#This Row],[mai-24]]</f>
        <v>9166.6666666666642</v>
      </c>
      <c r="AC151" s="172">
        <f>AxTable13[[#This Row],[juil-24]]-AxTable13[[#This Row],[juin-24]]</f>
        <v>9166.6666666666642</v>
      </c>
      <c r="AD151" s="172">
        <f>AxTable13[[#This Row],[août-24]]-AxTable13[[#This Row],[juil-24]]</f>
        <v>9166.6666666666715</v>
      </c>
      <c r="AE151" s="172">
        <f>AxTable13[[#This Row],[sept-24]]-AxTable13[[#This Row],[août-24]]</f>
        <v>9166.6666666666715</v>
      </c>
      <c r="AF151" s="172">
        <f>AxTable13[[#This Row],[oct-24]]-AxTable13[[#This Row],[sept-24]]</f>
        <v>9166.6666666666715</v>
      </c>
      <c r="AG151" s="172">
        <f>AxTable13[[#This Row],[nov-24]]-AxTable13[[#This Row],[oct-24]]</f>
        <v>9166.6666666666715</v>
      </c>
      <c r="AH151" s="172">
        <f>AxTable13[[#This Row],[déc-24]]-AxTable13[[#This Row],[nov-24]]</f>
        <v>9166.6666666666715</v>
      </c>
      <c r="AJ151" s="59">
        <f t="shared" si="26"/>
        <v>0</v>
      </c>
      <c r="AK151" s="59">
        <f t="shared" si="27"/>
        <v>0</v>
      </c>
      <c r="AL151" s="59">
        <f t="shared" si="28"/>
        <v>0</v>
      </c>
      <c r="AM151" s="59">
        <f t="shared" si="29"/>
        <v>0</v>
      </c>
      <c r="AN151" s="59">
        <f t="shared" si="30"/>
        <v>0</v>
      </c>
      <c r="AO151" s="59">
        <f t="shared" si="31"/>
        <v>0</v>
      </c>
      <c r="AP151" s="59">
        <f t="shared" si="32"/>
        <v>0</v>
      </c>
      <c r="AQ151" s="59">
        <f t="shared" si="33"/>
        <v>0</v>
      </c>
    </row>
    <row r="152" spans="1:43">
      <c r="A152" s="57" t="s">
        <v>414</v>
      </c>
      <c r="B152" s="57" t="s">
        <v>69</v>
      </c>
      <c r="C152" s="57" t="s">
        <v>110</v>
      </c>
      <c r="E152" s="57" t="s">
        <v>73</v>
      </c>
      <c r="F152" s="57" t="s">
        <v>157</v>
      </c>
      <c r="H152" s="57" t="s">
        <v>736</v>
      </c>
      <c r="I152" s="58">
        <v>0</v>
      </c>
      <c r="J152" s="58">
        <v>5539.5</v>
      </c>
      <c r="K152" s="58">
        <v>0</v>
      </c>
      <c r="L152" s="58">
        <v>5539.5</v>
      </c>
      <c r="M152" s="59">
        <f>AxTable13[[#This Row],[Solde cumulé]]+feuille2!P298</f>
        <v>7872.8333333333339</v>
      </c>
      <c r="N152" s="59">
        <f>AxTable13[[#This Row],[avr-24]]+feuille2!Q298</f>
        <v>10206.166666666668</v>
      </c>
      <c r="O152" s="59">
        <f>AxTable13[[#This Row],[mai-24]]+feuille2!R298</f>
        <v>12539.500000000002</v>
      </c>
      <c r="P152" s="59">
        <f>AxTable13[[#This Row],[juin-24]]+feuille2!S298</f>
        <v>14872.833333333336</v>
      </c>
      <c r="Q152" s="59">
        <f>AxTable13[[#This Row],[juil-24]]+feuille2!T298</f>
        <v>17206.166666666668</v>
      </c>
      <c r="R152" s="59">
        <f>AxTable13[[#This Row],[août-24]]+feuille2!U298</f>
        <v>19539.5</v>
      </c>
      <c r="S152" s="59">
        <f>AxTable13[[#This Row],[sept-24]]+feuille2!V298</f>
        <v>21872.833333333332</v>
      </c>
      <c r="T152" s="59">
        <f>AxTable13[[#This Row],[oct-24]]+feuille2!W298</f>
        <v>24206.166666666664</v>
      </c>
      <c r="U152" s="59">
        <f>AxTable13[[#This Row],[nov-24]]+feuille2!X298</f>
        <v>26539.499999999996</v>
      </c>
      <c r="W152" s="60" t="str">
        <f>AxTable13[[#This Row],[MainAccount]]&amp;AxTable13[[#This Row],[BrandGroup]]&amp;AxTable13[[#This Row],[Channel]]&amp;AxTable13[[#This Row],[CostCenter]]&amp;AxTable13[[#This Row],[Department]]</f>
        <v>617000ADMHQR411841</v>
      </c>
      <c r="Y152" s="60">
        <f>IF(ISERROR(VLOOKUP(W152,feuille2!K:AF,14,0)),0,VLOOKUP(W152,feuille2!K:AF,14,0))-AxTable13[[#This Row],[déc-24]]</f>
        <v>-24206.166666666664</v>
      </c>
      <c r="Z152" s="63">
        <f>AxTable13[[#This Row],[avr-24]]-AxTable13[[#This Row],[Solde cumulé]]</f>
        <v>2333.3333333333339</v>
      </c>
      <c r="AA152" s="255">
        <f>AxTable13[[#This Row],[mai-24]]-AxTable13[[#This Row],[avr-24]]</f>
        <v>2333.3333333333339</v>
      </c>
      <c r="AB152" s="63">
        <f>AxTable13[[#This Row],[juin-24]]-AxTable13[[#This Row],[mai-24]]</f>
        <v>2333.3333333333339</v>
      </c>
      <c r="AC152" s="63">
        <f>AxTable13[[#This Row],[juil-24]]-AxTable13[[#This Row],[juin-24]]</f>
        <v>2333.3333333333339</v>
      </c>
      <c r="AD152" s="63">
        <f>AxTable13[[#This Row],[août-24]]-AxTable13[[#This Row],[juil-24]]</f>
        <v>2333.3333333333321</v>
      </c>
      <c r="AE152" s="63">
        <f>AxTable13[[#This Row],[sept-24]]-AxTable13[[#This Row],[août-24]]</f>
        <v>2333.3333333333321</v>
      </c>
      <c r="AF152" s="63">
        <f>AxTable13[[#This Row],[oct-24]]-AxTable13[[#This Row],[sept-24]]</f>
        <v>2333.3333333333321</v>
      </c>
      <c r="AG152" s="63">
        <f>AxTable13[[#This Row],[nov-24]]-AxTable13[[#This Row],[oct-24]]</f>
        <v>2333.3333333333321</v>
      </c>
      <c r="AH152" s="63">
        <f>AxTable13[[#This Row],[déc-24]]-AxTable13[[#This Row],[nov-24]]</f>
        <v>2333.3333333333321</v>
      </c>
      <c r="AJ152" s="59">
        <f t="shared" si="26"/>
        <v>0</v>
      </c>
      <c r="AK152" s="59">
        <f t="shared" si="27"/>
        <v>0</v>
      </c>
      <c r="AL152" s="59">
        <f t="shared" si="28"/>
        <v>0</v>
      </c>
      <c r="AM152" s="59">
        <f t="shared" si="29"/>
        <v>0</v>
      </c>
      <c r="AN152" s="59">
        <f t="shared" si="30"/>
        <v>0</v>
      </c>
      <c r="AO152" s="59">
        <f t="shared" si="31"/>
        <v>0</v>
      </c>
      <c r="AP152" s="59">
        <f t="shared" si="32"/>
        <v>0</v>
      </c>
      <c r="AQ152" s="59">
        <f t="shared" si="33"/>
        <v>0</v>
      </c>
    </row>
    <row r="153" spans="1:43">
      <c r="A153" s="57" t="s">
        <v>416</v>
      </c>
      <c r="B153" s="57" t="s">
        <v>69</v>
      </c>
      <c r="C153" s="57" t="s">
        <v>110</v>
      </c>
      <c r="E153" s="57" t="s">
        <v>128</v>
      </c>
      <c r="F153" s="57" t="s">
        <v>127</v>
      </c>
      <c r="H153" s="57" t="s">
        <v>737</v>
      </c>
      <c r="I153" s="58">
        <v>0</v>
      </c>
      <c r="J153" s="58">
        <v>1065</v>
      </c>
      <c r="K153" s="58">
        <v>650</v>
      </c>
      <c r="L153" s="58">
        <v>415</v>
      </c>
      <c r="M153" s="59">
        <f>AxTable13[[#This Row],[Solde cumulé]]</f>
        <v>415</v>
      </c>
      <c r="N153" s="59">
        <f>AxTable13[[#This Row],[avr-24]]</f>
        <v>415</v>
      </c>
      <c r="O153" s="59">
        <f>AxTable13[[#This Row],[mai-24]]</f>
        <v>415</v>
      </c>
      <c r="P153" s="59">
        <f>AxTable13[[#This Row],[juin-24]]</f>
        <v>415</v>
      </c>
      <c r="Q153" s="59">
        <f>AxTable13[[#This Row],[juil-24]]</f>
        <v>415</v>
      </c>
      <c r="R153" s="59">
        <f>AxTable13[[#This Row],[août-24]]</f>
        <v>415</v>
      </c>
      <c r="S153" s="59">
        <f>AxTable13[[#This Row],[sept-24]]</f>
        <v>415</v>
      </c>
      <c r="T153" s="59">
        <f>AxTable13[[#This Row],[oct-24]]</f>
        <v>415</v>
      </c>
      <c r="U153" s="59">
        <f>AxTable13[[#This Row],[nov-24]]</f>
        <v>415</v>
      </c>
      <c r="W153" s="60" t="str">
        <f>AxTable13[[#This Row],[MainAccount]]&amp;AxTable13[[#This Row],[BrandGroup]]&amp;AxTable13[[#This Row],[Channel]]&amp;AxTable13[[#This Row],[CostCenter]]&amp;AxTable13[[#This Row],[Department]]</f>
        <v>618100ADMHQR201020</v>
      </c>
      <c r="Y153" s="60">
        <f>IF(ISERROR(VLOOKUP(W153,feuille2!K:AF,14,0)),0,VLOOKUP(W153,feuille2!K:AF,14,0))-AxTable13[[#This Row],[déc-24]]</f>
        <v>-415</v>
      </c>
      <c r="Z153" s="63">
        <f>AxTable13[[#This Row],[avr-24]]-AxTable13[[#This Row],[Solde cumulé]]</f>
        <v>0</v>
      </c>
      <c r="AA153" s="255">
        <f>AxTable13[[#This Row],[mai-24]]-AxTable13[[#This Row],[avr-24]]</f>
        <v>0</v>
      </c>
      <c r="AB153" s="63">
        <f>AxTable13[[#This Row],[juin-24]]-AxTable13[[#This Row],[mai-24]]</f>
        <v>0</v>
      </c>
      <c r="AC153" s="63">
        <f>AxTable13[[#This Row],[juil-24]]-AxTable13[[#This Row],[juin-24]]</f>
        <v>0</v>
      </c>
      <c r="AD153" s="63">
        <f>AxTable13[[#This Row],[août-24]]-AxTable13[[#This Row],[juil-24]]</f>
        <v>0</v>
      </c>
      <c r="AE153" s="63">
        <f>AxTable13[[#This Row],[sept-24]]-AxTable13[[#This Row],[août-24]]</f>
        <v>0</v>
      </c>
      <c r="AF153" s="63">
        <f>AxTable13[[#This Row],[oct-24]]-AxTable13[[#This Row],[sept-24]]</f>
        <v>0</v>
      </c>
      <c r="AG153" s="63">
        <f>AxTable13[[#This Row],[nov-24]]-AxTable13[[#This Row],[oct-24]]</f>
        <v>0</v>
      </c>
      <c r="AH153" s="63">
        <f>AxTable13[[#This Row],[déc-24]]-AxTable13[[#This Row],[nov-24]]</f>
        <v>0</v>
      </c>
      <c r="AJ153" s="59">
        <f t="shared" si="26"/>
        <v>0</v>
      </c>
      <c r="AK153" s="59">
        <f t="shared" si="27"/>
        <v>0</v>
      </c>
      <c r="AL153" s="59">
        <f t="shared" si="28"/>
        <v>0</v>
      </c>
      <c r="AM153" s="59">
        <f t="shared" si="29"/>
        <v>0</v>
      </c>
      <c r="AN153" s="59">
        <f t="shared" si="30"/>
        <v>0</v>
      </c>
      <c r="AO153" s="59">
        <f t="shared" si="31"/>
        <v>0</v>
      </c>
      <c r="AP153" s="59">
        <f t="shared" si="32"/>
        <v>0</v>
      </c>
      <c r="AQ153" s="59">
        <f t="shared" si="33"/>
        <v>0</v>
      </c>
    </row>
    <row r="154" spans="1:43">
      <c r="A154" s="57" t="s">
        <v>416</v>
      </c>
      <c r="B154" s="57" t="s">
        <v>69</v>
      </c>
      <c r="C154" s="57" t="s">
        <v>110</v>
      </c>
      <c r="E154" s="57" t="s">
        <v>73</v>
      </c>
      <c r="F154" s="57" t="s">
        <v>159</v>
      </c>
      <c r="H154" s="57" t="s">
        <v>738</v>
      </c>
      <c r="I154" s="58">
        <v>0</v>
      </c>
      <c r="J154" s="58">
        <v>28561.5</v>
      </c>
      <c r="K154" s="58">
        <v>20625</v>
      </c>
      <c r="L154" s="58">
        <v>7936.5</v>
      </c>
      <c r="M154" s="59">
        <f>AxTable13[[#This Row],[Solde cumulé]]</f>
        <v>7936.5</v>
      </c>
      <c r="N154" s="59">
        <f>AxTable13[[#This Row],[avr-24]]</f>
        <v>7936.5</v>
      </c>
      <c r="O154" s="59">
        <f>AxTable13[[#This Row],[mai-24]]</f>
        <v>7936.5</v>
      </c>
      <c r="P154" s="59">
        <f>AxTable13[[#This Row],[juin-24]]</f>
        <v>7936.5</v>
      </c>
      <c r="Q154" s="59">
        <f>AxTable13[[#This Row],[juil-24]]</f>
        <v>7936.5</v>
      </c>
      <c r="R154" s="59">
        <f>AxTable13[[#This Row],[août-24]]</f>
        <v>7936.5</v>
      </c>
      <c r="S154" s="59">
        <f>AxTable13[[#This Row],[sept-24]]</f>
        <v>7936.5</v>
      </c>
      <c r="T154" s="59">
        <f>AxTable13[[#This Row],[oct-24]]</f>
        <v>7936.5</v>
      </c>
      <c r="U154" s="59">
        <f>AxTable13[[#This Row],[nov-24]]</f>
        <v>7936.5</v>
      </c>
      <c r="W154" s="60" t="str">
        <f>AxTable13[[#This Row],[MainAccount]]&amp;AxTable13[[#This Row],[BrandGroup]]&amp;AxTable13[[#This Row],[Channel]]&amp;AxTable13[[#This Row],[CostCenter]]&amp;AxTable13[[#This Row],[Department]]</f>
        <v>618100ADMHQR411941</v>
      </c>
      <c r="Y154" s="60">
        <f>IF(ISERROR(VLOOKUP(W154,feuille2!K:AF,14,0)),0,VLOOKUP(W154,feuille2!K:AF,14,0))-AxTable13[[#This Row],[déc-24]]</f>
        <v>-7936.5</v>
      </c>
      <c r="Z154" s="63">
        <f>AxTable13[[#This Row],[avr-24]]-AxTable13[[#This Row],[Solde cumulé]]</f>
        <v>0</v>
      </c>
      <c r="AA154" s="255">
        <f>AxTable13[[#This Row],[mai-24]]-AxTable13[[#This Row],[avr-24]]</f>
        <v>0</v>
      </c>
      <c r="AB154" s="63">
        <f>AxTable13[[#This Row],[juin-24]]-AxTable13[[#This Row],[mai-24]]</f>
        <v>0</v>
      </c>
      <c r="AC154" s="63">
        <f>AxTable13[[#This Row],[juil-24]]-AxTable13[[#This Row],[juin-24]]</f>
        <v>0</v>
      </c>
      <c r="AD154" s="63">
        <f>AxTable13[[#This Row],[août-24]]-AxTable13[[#This Row],[juil-24]]</f>
        <v>0</v>
      </c>
      <c r="AE154" s="63">
        <f>AxTable13[[#This Row],[sept-24]]-AxTable13[[#This Row],[août-24]]</f>
        <v>0</v>
      </c>
      <c r="AF154" s="63">
        <f>AxTable13[[#This Row],[oct-24]]-AxTable13[[#This Row],[sept-24]]</f>
        <v>0</v>
      </c>
      <c r="AG154" s="63">
        <f>AxTable13[[#This Row],[nov-24]]-AxTable13[[#This Row],[oct-24]]</f>
        <v>0</v>
      </c>
      <c r="AH154" s="63">
        <f>AxTable13[[#This Row],[déc-24]]-AxTable13[[#This Row],[nov-24]]</f>
        <v>0</v>
      </c>
      <c r="AJ154" s="59">
        <f t="shared" si="26"/>
        <v>0</v>
      </c>
      <c r="AK154" s="59">
        <f t="shared" si="27"/>
        <v>0</v>
      </c>
      <c r="AL154" s="59">
        <f t="shared" si="28"/>
        <v>0</v>
      </c>
      <c r="AM154" s="59">
        <f t="shared" si="29"/>
        <v>0</v>
      </c>
      <c r="AN154" s="59">
        <f t="shared" si="30"/>
        <v>0</v>
      </c>
      <c r="AO154" s="59">
        <f t="shared" si="31"/>
        <v>0</v>
      </c>
      <c r="AP154" s="59">
        <f t="shared" si="32"/>
        <v>0</v>
      </c>
      <c r="AQ154" s="59">
        <f t="shared" si="33"/>
        <v>0</v>
      </c>
    </row>
    <row r="155" spans="1:43">
      <c r="A155" s="57" t="s">
        <v>416</v>
      </c>
      <c r="B155" s="57" t="s">
        <v>69</v>
      </c>
      <c r="C155" s="57" t="s">
        <v>110</v>
      </c>
      <c r="E155" s="57" t="s">
        <v>73</v>
      </c>
      <c r="F155" s="57" t="s">
        <v>72</v>
      </c>
      <c r="H155" s="57" t="s">
        <v>739</v>
      </c>
      <c r="I155" s="58">
        <v>0</v>
      </c>
      <c r="J155" s="58">
        <v>2.81</v>
      </c>
      <c r="K155" s="58">
        <v>0</v>
      </c>
      <c r="L155" s="58">
        <v>2.81</v>
      </c>
      <c r="M155" s="59">
        <f>AxTable13[[#This Row],[Solde cumulé]]+feuille2!P301</f>
        <v>1794.4766666666667</v>
      </c>
      <c r="N155" s="59">
        <f>AxTable13[[#This Row],[avr-24]]+feuille2!Q301</f>
        <v>3586.1433333333334</v>
      </c>
      <c r="O155" s="59">
        <f>AxTable13[[#This Row],[mai-24]]+feuille2!R301</f>
        <v>5377.81</v>
      </c>
      <c r="P155" s="59">
        <f>AxTable13[[#This Row],[juin-24]]+feuille2!S301</f>
        <v>7169.4766666666674</v>
      </c>
      <c r="Q155" s="59">
        <f>AxTable13[[#This Row],[juil-24]]+feuille2!T301</f>
        <v>8961.1433333333334</v>
      </c>
      <c r="R155" s="59">
        <f>AxTable13[[#This Row],[août-24]]+feuille2!U301</f>
        <v>10752.81</v>
      </c>
      <c r="S155" s="59">
        <f>AxTable13[[#This Row],[sept-24]]+feuille2!V301</f>
        <v>12544.476666666666</v>
      </c>
      <c r="T155" s="59">
        <f>AxTable13[[#This Row],[oct-24]]+feuille2!W301</f>
        <v>14336.143333333332</v>
      </c>
      <c r="U155" s="59">
        <f>AxTable13[[#This Row],[nov-24]]+feuille2!X301</f>
        <v>16127.809999999998</v>
      </c>
      <c r="W155" s="60" t="str">
        <f>AxTable13[[#This Row],[MainAccount]]&amp;AxTable13[[#This Row],[BrandGroup]]&amp;AxTable13[[#This Row],[Channel]]&amp;AxTable13[[#This Row],[CostCenter]]&amp;AxTable13[[#This Row],[Department]]</f>
        <v>618100ADMHQR412041</v>
      </c>
      <c r="Y155" s="60">
        <f>IF(ISERROR(VLOOKUP(W155,feuille2!K:AF,14,0)),0,VLOOKUP(W155,feuille2!K:AF,14,0))-AxTable13[[#This Row],[déc-24]]</f>
        <v>-14336.143333333332</v>
      </c>
      <c r="Z155" s="63">
        <f>AxTable13[[#This Row],[avr-24]]-AxTable13[[#This Row],[Solde cumulé]]</f>
        <v>1791.6666666666667</v>
      </c>
      <c r="AA155" s="255">
        <f>AxTable13[[#This Row],[mai-24]]-AxTable13[[#This Row],[avr-24]]</f>
        <v>1791.6666666666667</v>
      </c>
      <c r="AB155" s="63">
        <f>AxTable13[[#This Row],[juin-24]]-AxTable13[[#This Row],[mai-24]]</f>
        <v>1791.666666666667</v>
      </c>
      <c r="AC155" s="63">
        <f>AxTable13[[#This Row],[juil-24]]-AxTable13[[#This Row],[juin-24]]</f>
        <v>1791.666666666667</v>
      </c>
      <c r="AD155" s="63">
        <f>AxTable13[[#This Row],[août-24]]-AxTable13[[#This Row],[juil-24]]</f>
        <v>1791.6666666666661</v>
      </c>
      <c r="AE155" s="63">
        <f>AxTable13[[#This Row],[sept-24]]-AxTable13[[#This Row],[août-24]]</f>
        <v>1791.6666666666661</v>
      </c>
      <c r="AF155" s="63">
        <f>AxTable13[[#This Row],[oct-24]]-AxTable13[[#This Row],[sept-24]]</f>
        <v>1791.6666666666661</v>
      </c>
      <c r="AG155" s="63">
        <f>AxTable13[[#This Row],[nov-24]]-AxTable13[[#This Row],[oct-24]]</f>
        <v>1791.6666666666661</v>
      </c>
      <c r="AH155" s="63">
        <f>AxTable13[[#This Row],[déc-24]]-AxTable13[[#This Row],[nov-24]]</f>
        <v>1791.6666666666661</v>
      </c>
      <c r="AJ155" s="59">
        <f t="shared" si="26"/>
        <v>0</v>
      </c>
      <c r="AK155" s="59">
        <f t="shared" si="27"/>
        <v>0</v>
      </c>
      <c r="AL155" s="59">
        <f t="shared" si="28"/>
        <v>0</v>
      </c>
      <c r="AM155" s="59">
        <f t="shared" si="29"/>
        <v>0</v>
      </c>
      <c r="AN155" s="59">
        <f t="shared" si="30"/>
        <v>0</v>
      </c>
      <c r="AO155" s="59">
        <f t="shared" si="31"/>
        <v>0</v>
      </c>
      <c r="AP155" s="59">
        <f t="shared" si="32"/>
        <v>0</v>
      </c>
      <c r="AQ155" s="59">
        <f t="shared" si="33"/>
        <v>0</v>
      </c>
    </row>
    <row r="156" spans="1:43">
      <c r="A156" s="57" t="s">
        <v>354</v>
      </c>
      <c r="B156" s="57" t="s">
        <v>69</v>
      </c>
      <c r="C156" s="57" t="s">
        <v>110</v>
      </c>
      <c r="E156" s="57" t="s">
        <v>73</v>
      </c>
      <c r="F156" s="57" t="s">
        <v>159</v>
      </c>
      <c r="H156" s="57" t="s">
        <v>740</v>
      </c>
      <c r="I156" s="58">
        <v>0</v>
      </c>
      <c r="J156" s="58">
        <v>880</v>
      </c>
      <c r="K156" s="58">
        <v>0</v>
      </c>
      <c r="L156" s="58">
        <v>880</v>
      </c>
      <c r="M156" s="59">
        <f>AxTable13[[#This Row],[Solde cumulé]]</f>
        <v>880</v>
      </c>
      <c r="N156" s="59">
        <f>AxTable13[[#This Row],[avr-24]]</f>
        <v>880</v>
      </c>
      <c r="O156" s="59">
        <f>AxTable13[[#This Row],[mai-24]]</f>
        <v>880</v>
      </c>
      <c r="P156" s="59">
        <f>AxTable13[[#This Row],[juin-24]]</f>
        <v>880</v>
      </c>
      <c r="Q156" s="59">
        <f>AxTable13[[#This Row],[juil-24]]</f>
        <v>880</v>
      </c>
      <c r="R156" s="59">
        <f>AxTable13[[#This Row],[août-24]]</f>
        <v>880</v>
      </c>
      <c r="S156" s="59">
        <f>AxTable13[[#This Row],[sept-24]]</f>
        <v>880</v>
      </c>
      <c r="T156" s="59">
        <f>AxTable13[[#This Row],[oct-24]]</f>
        <v>880</v>
      </c>
      <c r="U156" s="59">
        <f>AxTable13[[#This Row],[nov-24]]</f>
        <v>880</v>
      </c>
      <c r="W156" s="60" t="str">
        <f>AxTable13[[#This Row],[MainAccount]]&amp;AxTable13[[#This Row],[BrandGroup]]&amp;AxTable13[[#This Row],[Channel]]&amp;AxTable13[[#This Row],[CostCenter]]&amp;AxTable13[[#This Row],[Department]]</f>
        <v>618500ADMHQR411941</v>
      </c>
      <c r="Y156" s="60">
        <f>IF(ISERROR(VLOOKUP(W156,feuille2!K:AF,14,0)),0,VLOOKUP(W156,feuille2!K:AF,14,0))-AxTable13[[#This Row],[déc-24]]</f>
        <v>-880</v>
      </c>
      <c r="Z156" s="63">
        <f>AxTable13[[#This Row],[avr-24]]-AxTable13[[#This Row],[Solde cumulé]]</f>
        <v>0</v>
      </c>
      <c r="AA156" s="255">
        <f>AxTable13[[#This Row],[mai-24]]-AxTable13[[#This Row],[avr-24]]</f>
        <v>0</v>
      </c>
      <c r="AB156" s="63">
        <f>AxTable13[[#This Row],[juin-24]]-AxTable13[[#This Row],[mai-24]]</f>
        <v>0</v>
      </c>
      <c r="AC156" s="63">
        <f>AxTable13[[#This Row],[juil-24]]-AxTable13[[#This Row],[juin-24]]</f>
        <v>0</v>
      </c>
      <c r="AD156" s="63">
        <f>AxTable13[[#This Row],[août-24]]-AxTable13[[#This Row],[juil-24]]</f>
        <v>0</v>
      </c>
      <c r="AE156" s="63">
        <f>AxTable13[[#This Row],[sept-24]]-AxTable13[[#This Row],[août-24]]</f>
        <v>0</v>
      </c>
      <c r="AF156" s="63">
        <f>AxTable13[[#This Row],[oct-24]]-AxTable13[[#This Row],[sept-24]]</f>
        <v>0</v>
      </c>
      <c r="AG156" s="63">
        <f>AxTable13[[#This Row],[nov-24]]-AxTable13[[#This Row],[oct-24]]</f>
        <v>0</v>
      </c>
      <c r="AH156" s="63">
        <f>AxTable13[[#This Row],[déc-24]]-AxTable13[[#This Row],[nov-24]]</f>
        <v>0</v>
      </c>
      <c r="AJ156" s="59">
        <f t="shared" si="26"/>
        <v>0</v>
      </c>
      <c r="AK156" s="59">
        <f t="shared" si="27"/>
        <v>0</v>
      </c>
      <c r="AL156" s="59">
        <f t="shared" si="28"/>
        <v>0</v>
      </c>
      <c r="AM156" s="59">
        <f t="shared" si="29"/>
        <v>0</v>
      </c>
      <c r="AN156" s="59">
        <f t="shared" si="30"/>
        <v>0</v>
      </c>
      <c r="AO156" s="59">
        <f t="shared" si="31"/>
        <v>0</v>
      </c>
      <c r="AP156" s="59">
        <f t="shared" si="32"/>
        <v>0</v>
      </c>
      <c r="AQ156" s="59">
        <f t="shared" si="33"/>
        <v>0</v>
      </c>
    </row>
    <row r="157" spans="1:43">
      <c r="A157" s="57" t="s">
        <v>354</v>
      </c>
      <c r="B157" s="57" t="s">
        <v>69</v>
      </c>
      <c r="C157" s="57" t="s">
        <v>110</v>
      </c>
      <c r="E157" s="57" t="s">
        <v>73</v>
      </c>
      <c r="F157" s="57" t="s">
        <v>72</v>
      </c>
      <c r="H157" s="57" t="s">
        <v>741</v>
      </c>
      <c r="I157" s="58">
        <v>0</v>
      </c>
      <c r="J157" s="58">
        <v>9233</v>
      </c>
      <c r="K157" s="58">
        <v>5400</v>
      </c>
      <c r="L157" s="58">
        <v>3833</v>
      </c>
      <c r="M157" s="59">
        <f>AxTable13[[#This Row],[Solde cumulé]]</f>
        <v>3833</v>
      </c>
      <c r="N157" s="59">
        <f>AxTable13[[#This Row],[avr-24]]</f>
        <v>3833</v>
      </c>
      <c r="O157" s="59">
        <f>AxTable13[[#This Row],[mai-24]]</f>
        <v>3833</v>
      </c>
      <c r="P157" s="59">
        <f>AxTable13[[#This Row],[juin-24]]</f>
        <v>3833</v>
      </c>
      <c r="Q157" s="59">
        <f>AxTable13[[#This Row],[juil-24]]</f>
        <v>3833</v>
      </c>
      <c r="R157" s="59">
        <f>AxTable13[[#This Row],[août-24]]</f>
        <v>3833</v>
      </c>
      <c r="S157" s="59">
        <f>AxTable13[[#This Row],[sept-24]]</f>
        <v>3833</v>
      </c>
      <c r="T157" s="59">
        <f>AxTable13[[#This Row],[oct-24]]</f>
        <v>3833</v>
      </c>
      <c r="U157" s="59">
        <f>AxTable13[[#This Row],[nov-24]]</f>
        <v>3833</v>
      </c>
      <c r="W157" s="60" t="str">
        <f>AxTable13[[#This Row],[MainAccount]]&amp;AxTable13[[#This Row],[BrandGroup]]&amp;AxTable13[[#This Row],[Channel]]&amp;AxTable13[[#This Row],[CostCenter]]&amp;AxTable13[[#This Row],[Department]]</f>
        <v>618500ADMHQR412041</v>
      </c>
      <c r="Y157" s="60">
        <f>IF(ISERROR(VLOOKUP(W157,feuille2!K:AF,14,0)),0,VLOOKUP(W157,feuille2!K:AF,14,0))-AxTable13[[#This Row],[déc-24]]</f>
        <v>-3833</v>
      </c>
      <c r="Z157" s="63">
        <f>AxTable13[[#This Row],[avr-24]]-AxTable13[[#This Row],[Solde cumulé]]</f>
        <v>0</v>
      </c>
      <c r="AA157" s="255">
        <f>AxTable13[[#This Row],[mai-24]]-AxTable13[[#This Row],[avr-24]]</f>
        <v>0</v>
      </c>
      <c r="AB157" s="63">
        <f>AxTable13[[#This Row],[juin-24]]-AxTable13[[#This Row],[mai-24]]</f>
        <v>0</v>
      </c>
      <c r="AC157" s="63">
        <f>AxTable13[[#This Row],[juil-24]]-AxTable13[[#This Row],[juin-24]]</f>
        <v>0</v>
      </c>
      <c r="AD157" s="63">
        <f>AxTable13[[#This Row],[août-24]]-AxTable13[[#This Row],[juil-24]]</f>
        <v>0</v>
      </c>
      <c r="AE157" s="63">
        <f>AxTable13[[#This Row],[sept-24]]-AxTable13[[#This Row],[août-24]]</f>
        <v>0</v>
      </c>
      <c r="AF157" s="63">
        <f>AxTable13[[#This Row],[oct-24]]-AxTable13[[#This Row],[sept-24]]</f>
        <v>0</v>
      </c>
      <c r="AG157" s="63">
        <f>AxTable13[[#This Row],[nov-24]]-AxTable13[[#This Row],[oct-24]]</f>
        <v>0</v>
      </c>
      <c r="AH157" s="63">
        <f>AxTable13[[#This Row],[déc-24]]-AxTable13[[#This Row],[nov-24]]</f>
        <v>0</v>
      </c>
      <c r="AJ157" s="59">
        <f t="shared" si="26"/>
        <v>0</v>
      </c>
      <c r="AK157" s="59">
        <f t="shared" si="27"/>
        <v>0</v>
      </c>
      <c r="AL157" s="59">
        <f t="shared" si="28"/>
        <v>0</v>
      </c>
      <c r="AM157" s="59">
        <f t="shared" si="29"/>
        <v>0</v>
      </c>
      <c r="AN157" s="59">
        <f t="shared" si="30"/>
        <v>0</v>
      </c>
      <c r="AO157" s="59">
        <f t="shared" si="31"/>
        <v>0</v>
      </c>
      <c r="AP157" s="59">
        <f t="shared" si="32"/>
        <v>0</v>
      </c>
      <c r="AQ157" s="59">
        <f t="shared" si="33"/>
        <v>0</v>
      </c>
    </row>
    <row r="158" spans="1:43">
      <c r="A158" s="57" t="s">
        <v>143</v>
      </c>
      <c r="B158" s="57" t="s">
        <v>69</v>
      </c>
      <c r="C158" s="57" t="s">
        <v>110</v>
      </c>
      <c r="E158" s="57" t="s">
        <v>73</v>
      </c>
      <c r="F158" s="57" t="s">
        <v>113</v>
      </c>
      <c r="H158" s="57" t="s">
        <v>742</v>
      </c>
      <c r="I158" s="58">
        <v>0</v>
      </c>
      <c r="J158" s="58">
        <v>9453.1200000000008</v>
      </c>
      <c r="K158" s="58">
        <v>1565</v>
      </c>
      <c r="L158" s="58">
        <v>7888.12</v>
      </c>
      <c r="M158" s="69">
        <f>AxTable13[[#This Row],[Solde cumulé]]+feuille2!P69</f>
        <v>7888.12</v>
      </c>
      <c r="N158" s="59">
        <f>AxTable13[[#This Row],[avr-24]]+feuille2!Q69</f>
        <v>7888.12</v>
      </c>
      <c r="O158" s="59">
        <f>AxTable13[[#This Row],[mai-24]]+feuille2!R69</f>
        <v>7888.12</v>
      </c>
      <c r="P158" s="59">
        <f>AxTable13[[#This Row],[juin-24]]+feuille2!S69</f>
        <v>7888.12</v>
      </c>
      <c r="Q158" s="59">
        <f>AxTable13[[#This Row],[juil-24]]+feuille2!T69</f>
        <v>7888.12</v>
      </c>
      <c r="R158" s="59">
        <f>AxTable13[[#This Row],[août-24]]+feuille2!U69</f>
        <v>7888.12</v>
      </c>
      <c r="S158" s="59">
        <f>AxTable13[[#This Row],[sept-24]]+feuille2!V69</f>
        <v>7888.12</v>
      </c>
      <c r="T158" s="59">
        <f>AxTable13[[#This Row],[oct-24]]+feuille2!W69</f>
        <v>7888.12</v>
      </c>
      <c r="U158" s="59">
        <f>AxTable13[[#This Row],[nov-24]]+feuille2!X69</f>
        <v>7888.12</v>
      </c>
      <c r="W158" s="60" t="str">
        <f>AxTable13[[#This Row],[MainAccount]]&amp;AxTable13[[#This Row],[BrandGroup]]&amp;AxTable13[[#This Row],[Channel]]&amp;AxTable13[[#This Row],[CostCenter]]&amp;AxTable13[[#This Row],[Department]]</f>
        <v>621000ADMHQR412341</v>
      </c>
      <c r="Y158" s="60">
        <f>IF(ISERROR(VLOOKUP(W158,feuille2!K:AF,14,0)),0,VLOOKUP(W158,feuille2!K:AF,14,0))-AxTable13[[#This Row],[déc-24]]</f>
        <v>-7888.12</v>
      </c>
      <c r="Z158" s="63">
        <f>AxTable13[[#This Row],[avr-24]]-AxTable13[[#This Row],[Solde cumulé]]</f>
        <v>0</v>
      </c>
      <c r="AA158" s="255">
        <f>AxTable13[[#This Row],[mai-24]]-AxTable13[[#This Row],[avr-24]]</f>
        <v>0</v>
      </c>
      <c r="AB158" s="63">
        <f>AxTable13[[#This Row],[juin-24]]-AxTable13[[#This Row],[mai-24]]</f>
        <v>0</v>
      </c>
      <c r="AC158" s="63">
        <f>AxTable13[[#This Row],[juil-24]]-AxTable13[[#This Row],[juin-24]]</f>
        <v>0</v>
      </c>
      <c r="AD158" s="63">
        <f>AxTable13[[#This Row],[août-24]]-AxTable13[[#This Row],[juil-24]]</f>
        <v>0</v>
      </c>
      <c r="AE158" s="63">
        <f>AxTable13[[#This Row],[sept-24]]-AxTable13[[#This Row],[août-24]]</f>
        <v>0</v>
      </c>
      <c r="AF158" s="63">
        <f>AxTable13[[#This Row],[oct-24]]-AxTable13[[#This Row],[sept-24]]</f>
        <v>0</v>
      </c>
      <c r="AG158" s="63">
        <f>AxTable13[[#This Row],[nov-24]]-AxTable13[[#This Row],[oct-24]]</f>
        <v>0</v>
      </c>
      <c r="AH158" s="63">
        <f>AxTable13[[#This Row],[déc-24]]-AxTable13[[#This Row],[nov-24]]</f>
        <v>0</v>
      </c>
      <c r="AJ158" s="59">
        <f t="shared" si="26"/>
        <v>0</v>
      </c>
      <c r="AK158" s="59">
        <f t="shared" si="27"/>
        <v>0</v>
      </c>
      <c r="AL158" s="59">
        <f t="shared" si="28"/>
        <v>0</v>
      </c>
      <c r="AM158" s="59">
        <f t="shared" si="29"/>
        <v>0</v>
      </c>
      <c r="AN158" s="59">
        <f t="shared" si="30"/>
        <v>0</v>
      </c>
      <c r="AO158" s="59">
        <f t="shared" si="31"/>
        <v>0</v>
      </c>
      <c r="AP158" s="59">
        <f t="shared" si="32"/>
        <v>0</v>
      </c>
      <c r="AQ158" s="59">
        <f t="shared" si="33"/>
        <v>0</v>
      </c>
    </row>
    <row r="159" spans="1:43">
      <c r="A159" s="57" t="s">
        <v>143</v>
      </c>
      <c r="B159" s="57" t="s">
        <v>69</v>
      </c>
      <c r="C159" s="57" t="s">
        <v>110</v>
      </c>
      <c r="E159" s="57" t="s">
        <v>73</v>
      </c>
      <c r="F159" s="57" t="s">
        <v>145</v>
      </c>
      <c r="H159" s="57" t="s">
        <v>743</v>
      </c>
      <c r="I159" s="58">
        <v>0</v>
      </c>
      <c r="J159" s="58">
        <v>17664.53</v>
      </c>
      <c r="K159" s="58">
        <v>3966.16</v>
      </c>
      <c r="L159" s="58">
        <v>13698.37</v>
      </c>
      <c r="M159" s="69">
        <f>AxTable13[[#This Row],[Solde cumulé]]+feuille2!P70</f>
        <v>17490.12</v>
      </c>
      <c r="N159" s="59">
        <f>AxTable13[[#This Row],[avr-24]]+feuille2!Q70</f>
        <v>21281.87</v>
      </c>
      <c r="O159" s="59">
        <f>AxTable13[[#This Row],[mai-24]]+feuille2!R70</f>
        <v>25073.62</v>
      </c>
      <c r="P159" s="59">
        <f>AxTable13[[#This Row],[juin-24]]+feuille2!S70</f>
        <v>36448.869999999995</v>
      </c>
      <c r="Q159" s="59">
        <f>AxTable13[[#This Row],[juil-24]]+feuille2!T70</f>
        <v>47824.119999999995</v>
      </c>
      <c r="R159" s="59">
        <f>AxTable13[[#This Row],[août-24]]+feuille2!U70</f>
        <v>51615.869999999995</v>
      </c>
      <c r="S159" s="59">
        <f>AxTable13[[#This Row],[sept-24]]+feuille2!V70</f>
        <v>55407.619999999995</v>
      </c>
      <c r="T159" s="59">
        <f>AxTable13[[#This Row],[oct-24]]+feuille2!W70</f>
        <v>59199.369999999995</v>
      </c>
      <c r="U159" s="59">
        <f>AxTable13[[#This Row],[nov-24]]+feuille2!X70</f>
        <v>62991.119999999995</v>
      </c>
      <c r="W159" s="60" t="str">
        <f>AxTable13[[#This Row],[MainAccount]]&amp;AxTable13[[#This Row],[BrandGroup]]&amp;AxTable13[[#This Row],[Channel]]&amp;AxTable13[[#This Row],[CostCenter]]&amp;AxTable13[[#This Row],[Department]]</f>
        <v>621000ADMHQR412441</v>
      </c>
      <c r="Y159" s="60">
        <f>IF(ISERROR(VLOOKUP(W159,feuille2!K:AF,14,0)),0,VLOOKUP(W159,feuille2!K:AF,14,0))-AxTable13[[#This Row],[déc-24]]</f>
        <v>-59199.369999999995</v>
      </c>
      <c r="Z159" s="171">
        <f>AxTable13[[#This Row],[avr-24]]-AxTable13[[#This Row],[Solde cumulé]]</f>
        <v>3791.7499999999982</v>
      </c>
      <c r="AA159" s="252">
        <f>AxTable13[[#This Row],[mai-24]]-AxTable13[[#This Row],[avr-24]]</f>
        <v>3791.75</v>
      </c>
      <c r="AB159" s="63">
        <f>AxTable13[[#This Row],[juin-24]]-AxTable13[[#This Row],[mai-24]]</f>
        <v>3791.75</v>
      </c>
      <c r="AC159" s="63">
        <f>AxTable13[[#This Row],[juil-24]]-AxTable13[[#This Row],[juin-24]]</f>
        <v>11375.249999999996</v>
      </c>
      <c r="AD159" s="63">
        <f>AxTable13[[#This Row],[août-24]]-AxTable13[[#This Row],[juil-24]]</f>
        <v>11375.25</v>
      </c>
      <c r="AE159" s="63">
        <f>AxTable13[[#This Row],[sept-24]]-AxTable13[[#This Row],[août-24]]</f>
        <v>3791.75</v>
      </c>
      <c r="AF159" s="63">
        <f>AxTable13[[#This Row],[oct-24]]-AxTable13[[#This Row],[sept-24]]</f>
        <v>3791.75</v>
      </c>
      <c r="AG159" s="63">
        <f>AxTable13[[#This Row],[nov-24]]-AxTable13[[#This Row],[oct-24]]</f>
        <v>3791.75</v>
      </c>
      <c r="AH159" s="63">
        <f>AxTable13[[#This Row],[déc-24]]-AxTable13[[#This Row],[nov-24]]</f>
        <v>3791.75</v>
      </c>
      <c r="AJ159" s="59">
        <f t="shared" si="26"/>
        <v>0</v>
      </c>
      <c r="AK159" s="59">
        <f t="shared" si="27"/>
        <v>0</v>
      </c>
      <c r="AL159" s="59">
        <f t="shared" si="28"/>
        <v>7583.4999999999964</v>
      </c>
      <c r="AM159" s="59">
        <f t="shared" si="29"/>
        <v>0</v>
      </c>
      <c r="AN159" s="59">
        <f t="shared" si="30"/>
        <v>-7583.5</v>
      </c>
      <c r="AO159" s="59">
        <f t="shared" si="31"/>
        <v>0</v>
      </c>
      <c r="AP159" s="59">
        <f t="shared" si="32"/>
        <v>0</v>
      </c>
      <c r="AQ159" s="59">
        <f t="shared" si="33"/>
        <v>0</v>
      </c>
    </row>
    <row r="160" spans="1:43">
      <c r="A160" s="57" t="s">
        <v>143</v>
      </c>
      <c r="B160" s="57" t="s">
        <v>69</v>
      </c>
      <c r="C160" s="57" t="s">
        <v>110</v>
      </c>
      <c r="E160" s="57" t="s">
        <v>116</v>
      </c>
      <c r="F160" s="57" t="s">
        <v>115</v>
      </c>
      <c r="H160" s="57" t="s">
        <v>744</v>
      </c>
      <c r="I160" s="58">
        <v>0</v>
      </c>
      <c r="J160" s="58">
        <v>7429.96</v>
      </c>
      <c r="K160" s="58">
        <v>7429.96</v>
      </c>
      <c r="L160" s="58">
        <v>0</v>
      </c>
      <c r="M160" s="69">
        <f>AxTable13[[#This Row],[Solde cumulé]]</f>
        <v>0</v>
      </c>
      <c r="N160" s="59">
        <f>AxTable13[[#This Row],[avr-24]]</f>
        <v>0</v>
      </c>
      <c r="O160" s="59">
        <f>AxTable13[[#This Row],[mai-24]]</f>
        <v>0</v>
      </c>
      <c r="P160" s="59">
        <f>AxTable13[[#This Row],[juin-24]]</f>
        <v>0</v>
      </c>
      <c r="Q160" s="59">
        <f>AxTable13[[#This Row],[juil-24]]</f>
        <v>0</v>
      </c>
      <c r="R160" s="59">
        <f>AxTable13[[#This Row],[août-24]]</f>
        <v>0</v>
      </c>
      <c r="S160" s="59">
        <f>AxTable13[[#This Row],[sept-24]]</f>
        <v>0</v>
      </c>
      <c r="T160" s="59">
        <f>AxTable13[[#This Row],[oct-24]]</f>
        <v>0</v>
      </c>
      <c r="U160" s="59">
        <f>AxTable13[[#This Row],[nov-24]]</f>
        <v>0</v>
      </c>
      <c r="W160" s="60" t="str">
        <f>AxTable13[[#This Row],[MainAccount]]&amp;AxTable13[[#This Row],[BrandGroup]]&amp;AxTable13[[#This Row],[Channel]]&amp;AxTable13[[#This Row],[CostCenter]]&amp;AxTable13[[#This Row],[Department]]</f>
        <v>621000ADMHQR421042</v>
      </c>
      <c r="Y160" s="60">
        <f>IF(ISERROR(VLOOKUP(W160,feuille2!K:AF,14,0)),0,VLOOKUP(W160,feuille2!K:AF,14,0))-AxTable13[[#This Row],[déc-24]]</f>
        <v>0</v>
      </c>
      <c r="Z160" s="63">
        <f>AxTable13[[#This Row],[avr-24]]-AxTable13[[#This Row],[Solde cumulé]]</f>
        <v>0</v>
      </c>
      <c r="AA160" s="63">
        <f>AxTable13[[#This Row],[mai-24]]-AxTable13[[#This Row],[avr-24]]</f>
        <v>0</v>
      </c>
      <c r="AB160" s="63">
        <f>AxTable13[[#This Row],[juin-24]]-AxTable13[[#This Row],[mai-24]]</f>
        <v>0</v>
      </c>
      <c r="AC160" s="63">
        <f>AxTable13[[#This Row],[juil-24]]-AxTable13[[#This Row],[juin-24]]</f>
        <v>0</v>
      </c>
      <c r="AD160" s="63">
        <f>AxTable13[[#This Row],[août-24]]-AxTable13[[#This Row],[juil-24]]</f>
        <v>0</v>
      </c>
      <c r="AE160" s="63">
        <f>AxTable13[[#This Row],[sept-24]]-AxTable13[[#This Row],[août-24]]</f>
        <v>0</v>
      </c>
      <c r="AF160" s="63">
        <f>AxTable13[[#This Row],[oct-24]]-AxTable13[[#This Row],[sept-24]]</f>
        <v>0</v>
      </c>
      <c r="AG160" s="63">
        <f>AxTable13[[#This Row],[nov-24]]-AxTable13[[#This Row],[oct-24]]</f>
        <v>0</v>
      </c>
      <c r="AH160" s="63">
        <f>AxTable13[[#This Row],[déc-24]]-AxTable13[[#This Row],[nov-24]]</f>
        <v>0</v>
      </c>
      <c r="AJ160" s="59">
        <f t="shared" si="26"/>
        <v>0</v>
      </c>
      <c r="AK160" s="59">
        <f t="shared" si="27"/>
        <v>0</v>
      </c>
      <c r="AL160" s="59">
        <f t="shared" si="28"/>
        <v>0</v>
      </c>
      <c r="AM160" s="59">
        <f t="shared" si="29"/>
        <v>0</v>
      </c>
      <c r="AN160" s="59">
        <f t="shared" si="30"/>
        <v>0</v>
      </c>
      <c r="AO160" s="59">
        <f t="shared" si="31"/>
        <v>0</v>
      </c>
      <c r="AP160" s="59">
        <f t="shared" si="32"/>
        <v>0</v>
      </c>
      <c r="AQ160" s="59">
        <f t="shared" si="33"/>
        <v>0</v>
      </c>
    </row>
    <row r="161" spans="1:43">
      <c r="A161" s="57" t="s">
        <v>387</v>
      </c>
      <c r="B161" s="57" t="s">
        <v>69</v>
      </c>
      <c r="C161" s="57" t="s">
        <v>110</v>
      </c>
      <c r="E161" s="57" t="s">
        <v>73</v>
      </c>
      <c r="F161" s="57" t="s">
        <v>72</v>
      </c>
      <c r="H161" s="57" t="s">
        <v>745</v>
      </c>
      <c r="I161" s="58">
        <v>0</v>
      </c>
      <c r="J161" s="58">
        <v>32891.67</v>
      </c>
      <c r="K161" s="58">
        <v>16016.67</v>
      </c>
      <c r="L161" s="58">
        <v>16875</v>
      </c>
      <c r="M161" s="69">
        <f>AxTable13[[#This Row],[Solde cumulé]]+feuille2!P274</f>
        <v>19375</v>
      </c>
      <c r="N161" s="59">
        <f>AxTable13[[#This Row],[avr-24]]+feuille2!Q274</f>
        <v>21875</v>
      </c>
      <c r="O161" s="59">
        <f>AxTable13[[#This Row],[mai-24]]+feuille2!R274</f>
        <v>24375</v>
      </c>
      <c r="P161" s="59">
        <f>AxTable13[[#This Row],[juin-24]]+feuille2!S274</f>
        <v>26875</v>
      </c>
      <c r="Q161" s="59">
        <f>AxTable13[[#This Row],[juil-24]]+feuille2!T274</f>
        <v>29375</v>
      </c>
      <c r="R161" s="59">
        <f>AxTable13[[#This Row],[août-24]]+feuille2!U274</f>
        <v>31875</v>
      </c>
      <c r="S161" s="59">
        <f>AxTable13[[#This Row],[sept-24]]+feuille2!V274</f>
        <v>34375</v>
      </c>
      <c r="T161" s="59">
        <f>AxTable13[[#This Row],[oct-24]]+feuille2!W274</f>
        <v>36875</v>
      </c>
      <c r="U161" s="59">
        <f>AxTable13[[#This Row],[nov-24]]+feuille2!X274</f>
        <v>39375</v>
      </c>
      <c r="W161" s="60" t="str">
        <f>AxTable13[[#This Row],[MainAccount]]&amp;AxTable13[[#This Row],[BrandGroup]]&amp;AxTable13[[#This Row],[Channel]]&amp;AxTable13[[#This Row],[CostCenter]]&amp;AxTable13[[#This Row],[Department]]</f>
        <v>622600ADMHQR412041</v>
      </c>
      <c r="Y161" s="60">
        <f>IF(ISERROR(VLOOKUP(W161,feuille2!K:AF,14,0)),0,VLOOKUP(W161,feuille2!K:AF,14,0))-AxTable13[[#This Row],[déc-24]]</f>
        <v>-36875</v>
      </c>
      <c r="Z161" s="169">
        <f>AxTable13[[#This Row],[avr-24]]-AxTable13[[#This Row],[Solde cumulé]]</f>
        <v>2500</v>
      </c>
      <c r="AA161" s="249">
        <f>AxTable13[[#This Row],[mai-24]]-AxTable13[[#This Row],[avr-24]]</f>
        <v>2500</v>
      </c>
      <c r="AB161" s="63">
        <f>AxTable13[[#This Row],[juin-24]]-AxTable13[[#This Row],[mai-24]]</f>
        <v>2500</v>
      </c>
      <c r="AC161" s="63">
        <f>AxTable13[[#This Row],[juil-24]]-AxTable13[[#This Row],[juin-24]]</f>
        <v>2500</v>
      </c>
      <c r="AD161" s="63">
        <f>AxTable13[[#This Row],[août-24]]-AxTable13[[#This Row],[juil-24]]</f>
        <v>2500</v>
      </c>
      <c r="AE161" s="63">
        <f>AxTable13[[#This Row],[sept-24]]-AxTable13[[#This Row],[août-24]]</f>
        <v>2500</v>
      </c>
      <c r="AF161" s="63">
        <f>AxTable13[[#This Row],[oct-24]]-AxTable13[[#This Row],[sept-24]]</f>
        <v>2500</v>
      </c>
      <c r="AG161" s="63">
        <f>AxTable13[[#This Row],[nov-24]]-AxTable13[[#This Row],[oct-24]]</f>
        <v>2500</v>
      </c>
      <c r="AH161" s="63">
        <f>AxTable13[[#This Row],[déc-24]]-AxTable13[[#This Row],[nov-24]]</f>
        <v>2500</v>
      </c>
      <c r="AJ161" s="59">
        <f t="shared" si="26"/>
        <v>0</v>
      </c>
      <c r="AK161" s="59">
        <f t="shared" si="27"/>
        <v>0</v>
      </c>
      <c r="AL161" s="59">
        <f t="shared" si="28"/>
        <v>0</v>
      </c>
      <c r="AM161" s="59">
        <f t="shared" si="29"/>
        <v>0</v>
      </c>
      <c r="AN161" s="59">
        <f t="shared" si="30"/>
        <v>0</v>
      </c>
      <c r="AO161" s="59">
        <f t="shared" si="31"/>
        <v>0</v>
      </c>
      <c r="AP161" s="59">
        <f t="shared" si="32"/>
        <v>0</v>
      </c>
      <c r="AQ161" s="59">
        <f t="shared" si="33"/>
        <v>0</v>
      </c>
    </row>
    <row r="162" spans="1:43">
      <c r="A162" s="57" t="s">
        <v>389</v>
      </c>
      <c r="B162" s="57" t="s">
        <v>69</v>
      </c>
      <c r="C162" s="57" t="s">
        <v>110</v>
      </c>
      <c r="E162" s="57" t="s">
        <v>73</v>
      </c>
      <c r="F162" s="57" t="s">
        <v>157</v>
      </c>
      <c r="H162" s="57" t="s">
        <v>746</v>
      </c>
      <c r="I162" s="58">
        <v>0</v>
      </c>
      <c r="J162" s="58">
        <v>42505</v>
      </c>
      <c r="K162" s="58">
        <v>24250</v>
      </c>
      <c r="L162" s="58">
        <v>18255</v>
      </c>
      <c r="M162" s="69">
        <f>AxTable13[[#This Row],[Solde cumulé]]+feuille2!P275</f>
        <v>24699.444444444445</v>
      </c>
      <c r="N162" s="59">
        <f>AxTable13[[#This Row],[avr-24]]+feuille2!Q275</f>
        <v>31143.888888888891</v>
      </c>
      <c r="O162" s="59">
        <f>AxTable13[[#This Row],[mai-24]]+feuille2!R275</f>
        <v>37588.333333333336</v>
      </c>
      <c r="P162" s="59">
        <f>AxTable13[[#This Row],[juin-24]]+feuille2!S275</f>
        <v>44032.777777777781</v>
      </c>
      <c r="Q162" s="59">
        <f>AxTable13[[#This Row],[juil-24]]+feuille2!T275</f>
        <v>50477.222222222226</v>
      </c>
      <c r="R162" s="59">
        <f>AxTable13[[#This Row],[août-24]]+feuille2!U275</f>
        <v>56921.666666666672</v>
      </c>
      <c r="S162" s="59">
        <f>AxTable13[[#This Row],[sept-24]]+feuille2!V275</f>
        <v>63366.111111111117</v>
      </c>
      <c r="T162" s="59">
        <f>AxTable13[[#This Row],[oct-24]]+feuille2!W275</f>
        <v>69810.555555555562</v>
      </c>
      <c r="U162" s="59">
        <f>AxTable13[[#This Row],[nov-24]]+feuille2!X275</f>
        <v>76255</v>
      </c>
      <c r="W162" s="60" t="str">
        <f>AxTable13[[#This Row],[MainAccount]]&amp;AxTable13[[#This Row],[BrandGroup]]&amp;AxTable13[[#This Row],[Channel]]&amp;AxTable13[[#This Row],[CostCenter]]&amp;AxTable13[[#This Row],[Department]]</f>
        <v>622610ADMHQR411841</v>
      </c>
      <c r="Y162" s="60">
        <f>IF(ISERROR(VLOOKUP(W162,feuille2!K:AF,14,0)),0,VLOOKUP(W162,feuille2!K:AF,14,0))-AxTable13[[#This Row],[déc-24]]</f>
        <v>-69810.555555555562</v>
      </c>
      <c r="Z162" s="169">
        <f>AxTable13[[#This Row],[avr-24]]-AxTable13[[#This Row],[Solde cumulé]]</f>
        <v>6444.4444444444453</v>
      </c>
      <c r="AA162" s="249">
        <f>AxTable13[[#This Row],[mai-24]]-AxTable13[[#This Row],[avr-24]]</f>
        <v>6444.4444444444453</v>
      </c>
      <c r="AB162" s="63">
        <f>AxTable13[[#This Row],[juin-24]]-AxTable13[[#This Row],[mai-24]]</f>
        <v>6444.4444444444453</v>
      </c>
      <c r="AC162" s="63">
        <f>AxTable13[[#This Row],[juil-24]]-AxTable13[[#This Row],[juin-24]]</f>
        <v>6444.4444444444453</v>
      </c>
      <c r="AD162" s="63">
        <f>AxTable13[[#This Row],[août-24]]-AxTable13[[#This Row],[juil-24]]</f>
        <v>6444.4444444444453</v>
      </c>
      <c r="AE162" s="63">
        <f>AxTable13[[#This Row],[sept-24]]-AxTable13[[#This Row],[août-24]]</f>
        <v>6444.4444444444453</v>
      </c>
      <c r="AF162" s="63">
        <f>AxTable13[[#This Row],[oct-24]]-AxTable13[[#This Row],[sept-24]]</f>
        <v>6444.4444444444453</v>
      </c>
      <c r="AG162" s="63">
        <f>AxTable13[[#This Row],[nov-24]]-AxTable13[[#This Row],[oct-24]]</f>
        <v>6444.4444444444453</v>
      </c>
      <c r="AH162" s="63">
        <f>AxTable13[[#This Row],[déc-24]]-AxTable13[[#This Row],[nov-24]]</f>
        <v>6444.444444444438</v>
      </c>
      <c r="AJ162" s="59">
        <f t="shared" si="26"/>
        <v>0</v>
      </c>
      <c r="AK162" s="59">
        <f t="shared" si="27"/>
        <v>0</v>
      </c>
      <c r="AL162" s="59">
        <f t="shared" si="28"/>
        <v>0</v>
      </c>
      <c r="AM162" s="59">
        <f t="shared" si="29"/>
        <v>0</v>
      </c>
      <c r="AN162" s="59">
        <f t="shared" si="30"/>
        <v>0</v>
      </c>
      <c r="AO162" s="59">
        <f t="shared" si="31"/>
        <v>0</v>
      </c>
      <c r="AP162" s="59">
        <f t="shared" si="32"/>
        <v>0</v>
      </c>
      <c r="AQ162" s="59">
        <f t="shared" si="33"/>
        <v>-7.2759576141834259E-12</v>
      </c>
    </row>
    <row r="163" spans="1:43">
      <c r="A163" s="57" t="s">
        <v>389</v>
      </c>
      <c r="B163" s="57" t="s">
        <v>69</v>
      </c>
      <c r="C163" s="57" t="s">
        <v>110</v>
      </c>
      <c r="E163" s="57" t="s">
        <v>73</v>
      </c>
      <c r="F163" s="57" t="s">
        <v>159</v>
      </c>
      <c r="H163" s="57" t="s">
        <v>747</v>
      </c>
      <c r="I163" s="58">
        <v>0</v>
      </c>
      <c r="J163" s="58">
        <v>700.8</v>
      </c>
      <c r="K163" s="58">
        <v>0</v>
      </c>
      <c r="L163" s="58">
        <v>700.8</v>
      </c>
      <c r="M163" s="69">
        <f>AxTable13[[#This Row],[Solde cumulé]]</f>
        <v>700.8</v>
      </c>
      <c r="N163" s="59">
        <f>AxTable13[[#This Row],[avr-24]]</f>
        <v>700.8</v>
      </c>
      <c r="O163" s="59">
        <f>AxTable13[[#This Row],[mai-24]]</f>
        <v>700.8</v>
      </c>
      <c r="P163" s="59">
        <f>AxTable13[[#This Row],[juin-24]]</f>
        <v>700.8</v>
      </c>
      <c r="Q163" s="59">
        <f>AxTable13[[#This Row],[juil-24]]</f>
        <v>700.8</v>
      </c>
      <c r="R163" s="59">
        <f>AxTable13[[#This Row],[août-24]]</f>
        <v>700.8</v>
      </c>
      <c r="S163" s="59">
        <f>AxTable13[[#This Row],[sept-24]]</f>
        <v>700.8</v>
      </c>
      <c r="T163" s="59">
        <f>AxTable13[[#This Row],[oct-24]]</f>
        <v>700.8</v>
      </c>
      <c r="U163" s="59">
        <f>AxTable13[[#This Row],[nov-24]]</f>
        <v>700.8</v>
      </c>
      <c r="W163" s="60" t="str">
        <f>AxTable13[[#This Row],[MainAccount]]&amp;AxTable13[[#This Row],[BrandGroup]]&amp;AxTable13[[#This Row],[Channel]]&amp;AxTable13[[#This Row],[CostCenter]]&amp;AxTable13[[#This Row],[Department]]</f>
        <v>622610ADMHQR411941</v>
      </c>
      <c r="Y163" s="60">
        <f>IF(ISERROR(VLOOKUP(W163,feuille2!K:AF,14,0)),0,VLOOKUP(W163,feuille2!K:AF,14,0))-AxTable13[[#This Row],[déc-24]]</f>
        <v>-700.8</v>
      </c>
      <c r="Z163" s="169">
        <f>AxTable13[[#This Row],[avr-24]]-AxTable13[[#This Row],[Solde cumulé]]</f>
        <v>0</v>
      </c>
      <c r="AA163" s="163">
        <f>AxTable13[[#This Row],[mai-24]]-AxTable13[[#This Row],[avr-24]]</f>
        <v>0</v>
      </c>
      <c r="AB163" s="63">
        <f>AxTable13[[#This Row],[juin-24]]-AxTable13[[#This Row],[mai-24]]</f>
        <v>0</v>
      </c>
      <c r="AC163" s="63">
        <f>AxTable13[[#This Row],[juil-24]]-AxTable13[[#This Row],[juin-24]]</f>
        <v>0</v>
      </c>
      <c r="AD163" s="63">
        <f>AxTable13[[#This Row],[août-24]]-AxTable13[[#This Row],[juil-24]]</f>
        <v>0</v>
      </c>
      <c r="AE163" s="63">
        <f>AxTable13[[#This Row],[sept-24]]-AxTable13[[#This Row],[août-24]]</f>
        <v>0</v>
      </c>
      <c r="AF163" s="63">
        <f>AxTable13[[#This Row],[oct-24]]-AxTable13[[#This Row],[sept-24]]</f>
        <v>0</v>
      </c>
      <c r="AG163" s="63">
        <f>AxTable13[[#This Row],[nov-24]]-AxTable13[[#This Row],[oct-24]]</f>
        <v>0</v>
      </c>
      <c r="AH163" s="63">
        <f>AxTable13[[#This Row],[déc-24]]-AxTable13[[#This Row],[nov-24]]</f>
        <v>0</v>
      </c>
      <c r="AJ163" s="59">
        <f t="shared" si="26"/>
        <v>0</v>
      </c>
      <c r="AK163" s="59">
        <f t="shared" si="27"/>
        <v>0</v>
      </c>
      <c r="AL163" s="59">
        <f t="shared" si="28"/>
        <v>0</v>
      </c>
      <c r="AM163" s="59">
        <f t="shared" si="29"/>
        <v>0</v>
      </c>
      <c r="AN163" s="59">
        <f t="shared" si="30"/>
        <v>0</v>
      </c>
      <c r="AO163" s="59">
        <f t="shared" si="31"/>
        <v>0</v>
      </c>
      <c r="AP163" s="59">
        <f t="shared" si="32"/>
        <v>0</v>
      </c>
      <c r="AQ163" s="59">
        <f t="shared" si="33"/>
        <v>0</v>
      </c>
    </row>
    <row r="164" spans="1:43">
      <c r="A164" s="57" t="s">
        <v>389</v>
      </c>
      <c r="B164" s="57" t="s">
        <v>69</v>
      </c>
      <c r="C164" s="57" t="s">
        <v>110</v>
      </c>
      <c r="E164" s="57" t="s">
        <v>73</v>
      </c>
      <c r="F164" s="57" t="s">
        <v>145</v>
      </c>
      <c r="H164" s="57" t="s">
        <v>748</v>
      </c>
      <c r="I164" s="58">
        <v>0</v>
      </c>
      <c r="J164" s="58">
        <v>7607.4</v>
      </c>
      <c r="K164" s="58">
        <v>3720</v>
      </c>
      <c r="L164" s="58">
        <v>3887.4</v>
      </c>
      <c r="M164" s="69">
        <f>AxTable13[[#This Row],[Solde cumulé]]</f>
        <v>3887.4</v>
      </c>
      <c r="N164" s="59">
        <f>AxTable13[[#This Row],[avr-24]]</f>
        <v>3887.4</v>
      </c>
      <c r="O164" s="59">
        <f>AxTable13[[#This Row],[mai-24]]</f>
        <v>3887.4</v>
      </c>
      <c r="P164" s="59">
        <f>AxTable13[[#This Row],[juin-24]]</f>
        <v>3887.4</v>
      </c>
      <c r="Q164" s="59">
        <f>AxTable13[[#This Row],[juil-24]]</f>
        <v>3887.4</v>
      </c>
      <c r="R164" s="59">
        <f>AxTable13[[#This Row],[août-24]]</f>
        <v>3887.4</v>
      </c>
      <c r="S164" s="59">
        <f>AxTable13[[#This Row],[sept-24]]</f>
        <v>3887.4</v>
      </c>
      <c r="T164" s="59">
        <f>AxTable13[[#This Row],[oct-24]]</f>
        <v>3887.4</v>
      </c>
      <c r="U164" s="59">
        <f>AxTable13[[#This Row],[nov-24]]</f>
        <v>3887.4</v>
      </c>
      <c r="W164" s="60" t="str">
        <f>AxTable13[[#This Row],[MainAccount]]&amp;AxTable13[[#This Row],[BrandGroup]]&amp;AxTable13[[#This Row],[Channel]]&amp;AxTable13[[#This Row],[CostCenter]]&amp;AxTable13[[#This Row],[Department]]</f>
        <v>622610ADMHQR412441</v>
      </c>
      <c r="Y164" s="60">
        <f>IF(ISERROR(VLOOKUP(W164,feuille2!K:AF,14,0)),0,VLOOKUP(W164,feuille2!K:AF,14,0))-AxTable13[[#This Row],[déc-24]]</f>
        <v>-3887.4</v>
      </c>
      <c r="Z164" s="169">
        <f>AxTable13[[#This Row],[avr-24]]-AxTable13[[#This Row],[Solde cumulé]]</f>
        <v>0</v>
      </c>
      <c r="AA164" s="163">
        <f>AxTable13[[#This Row],[mai-24]]-AxTable13[[#This Row],[avr-24]]</f>
        <v>0</v>
      </c>
      <c r="AB164" s="63">
        <f>AxTable13[[#This Row],[juin-24]]-AxTable13[[#This Row],[mai-24]]</f>
        <v>0</v>
      </c>
      <c r="AC164" s="63">
        <f>AxTable13[[#This Row],[juil-24]]-AxTable13[[#This Row],[juin-24]]</f>
        <v>0</v>
      </c>
      <c r="AD164" s="63">
        <f>AxTable13[[#This Row],[août-24]]-AxTable13[[#This Row],[juil-24]]</f>
        <v>0</v>
      </c>
      <c r="AE164" s="63">
        <f>AxTable13[[#This Row],[sept-24]]-AxTable13[[#This Row],[août-24]]</f>
        <v>0</v>
      </c>
      <c r="AF164" s="63">
        <f>AxTable13[[#This Row],[oct-24]]-AxTable13[[#This Row],[sept-24]]</f>
        <v>0</v>
      </c>
      <c r="AG164" s="63">
        <f>AxTable13[[#This Row],[nov-24]]-AxTable13[[#This Row],[oct-24]]</f>
        <v>0</v>
      </c>
      <c r="AH164" s="63">
        <f>AxTable13[[#This Row],[déc-24]]-AxTable13[[#This Row],[nov-24]]</f>
        <v>0</v>
      </c>
      <c r="AJ164" s="59">
        <f t="shared" si="26"/>
        <v>0</v>
      </c>
      <c r="AK164" s="59">
        <f t="shared" si="27"/>
        <v>0</v>
      </c>
      <c r="AL164" s="59">
        <f t="shared" si="28"/>
        <v>0</v>
      </c>
      <c r="AM164" s="59">
        <f t="shared" si="29"/>
        <v>0</v>
      </c>
      <c r="AN164" s="59">
        <f t="shared" si="30"/>
        <v>0</v>
      </c>
      <c r="AO164" s="59">
        <f t="shared" si="31"/>
        <v>0</v>
      </c>
      <c r="AP164" s="59">
        <f t="shared" si="32"/>
        <v>0</v>
      </c>
      <c r="AQ164" s="59">
        <f t="shared" si="33"/>
        <v>0</v>
      </c>
    </row>
    <row r="165" spans="1:43">
      <c r="A165" s="57" t="s">
        <v>393</v>
      </c>
      <c r="B165" s="57" t="s">
        <v>69</v>
      </c>
      <c r="C165" s="57" t="s">
        <v>110</v>
      </c>
      <c r="E165" s="57" t="s">
        <v>73</v>
      </c>
      <c r="F165" s="57" t="s">
        <v>72</v>
      </c>
      <c r="H165" s="57" t="s">
        <v>749</v>
      </c>
      <c r="I165" s="58">
        <v>0</v>
      </c>
      <c r="J165" s="58">
        <v>58830</v>
      </c>
      <c r="K165" s="58">
        <v>52880</v>
      </c>
      <c r="L165" s="58">
        <v>5950</v>
      </c>
      <c r="M165" s="69">
        <f>AxTable13[[#This Row],[Solde cumulé]]+feuille2!P278</f>
        <v>8083.3333333333339</v>
      </c>
      <c r="N165" s="59">
        <f>AxTable13[[#This Row],[avr-24]]+feuille2!Q278</f>
        <v>10216.666666666668</v>
      </c>
      <c r="O165" s="59">
        <f>AxTable13[[#This Row],[mai-24]]+feuille2!R278</f>
        <v>12350.000000000002</v>
      </c>
      <c r="P165" s="59">
        <f>AxTable13[[#This Row],[juin-24]]+feuille2!S278</f>
        <v>14483.333333333336</v>
      </c>
      <c r="Q165" s="59">
        <f>AxTable13[[#This Row],[juil-24]]+feuille2!T278</f>
        <v>16616.666666666668</v>
      </c>
      <c r="R165" s="59">
        <f>AxTable13[[#This Row],[août-24]]+feuille2!U278</f>
        <v>18750</v>
      </c>
      <c r="S165" s="59">
        <f>AxTable13[[#This Row],[sept-24]]+feuille2!V278</f>
        <v>20883.333333333332</v>
      </c>
      <c r="T165" s="59">
        <f>AxTable13[[#This Row],[oct-24]]+feuille2!W278</f>
        <v>23016.666666666664</v>
      </c>
      <c r="U165" s="59">
        <f>AxTable13[[#This Row],[nov-24]]+feuille2!X278</f>
        <v>25149.999999999996</v>
      </c>
      <c r="W165" s="60" t="str">
        <f>AxTable13[[#This Row],[MainAccount]]&amp;AxTable13[[#This Row],[BrandGroup]]&amp;AxTable13[[#This Row],[Channel]]&amp;AxTable13[[#This Row],[CostCenter]]&amp;AxTable13[[#This Row],[Department]]</f>
        <v>622620ADMHQR412041</v>
      </c>
      <c r="Y165" s="60">
        <f>IF(ISERROR(VLOOKUP(W165,feuille2!K:AF,14,0)),0,VLOOKUP(W165,feuille2!K:AF,14,0))-AxTable13[[#This Row],[déc-24]]</f>
        <v>-23016.666666666664</v>
      </c>
      <c r="Z165" s="169">
        <f>AxTable13[[#This Row],[avr-24]]-AxTable13[[#This Row],[Solde cumulé]]</f>
        <v>2133.3333333333339</v>
      </c>
      <c r="AA165" s="249">
        <f>AxTable13[[#This Row],[mai-24]]-AxTable13[[#This Row],[avr-24]]</f>
        <v>2133.3333333333339</v>
      </c>
      <c r="AB165" s="63">
        <f>AxTable13[[#This Row],[juin-24]]-AxTable13[[#This Row],[mai-24]]</f>
        <v>2133.3333333333339</v>
      </c>
      <c r="AC165" s="63">
        <f>AxTable13[[#This Row],[juil-24]]-AxTable13[[#This Row],[juin-24]]</f>
        <v>2133.3333333333339</v>
      </c>
      <c r="AD165" s="63">
        <f>AxTable13[[#This Row],[août-24]]-AxTable13[[#This Row],[juil-24]]</f>
        <v>2133.3333333333321</v>
      </c>
      <c r="AE165" s="63">
        <f>AxTable13[[#This Row],[sept-24]]-AxTable13[[#This Row],[août-24]]</f>
        <v>2133.3333333333321</v>
      </c>
      <c r="AF165" s="63">
        <f>AxTable13[[#This Row],[oct-24]]-AxTable13[[#This Row],[sept-24]]</f>
        <v>2133.3333333333321</v>
      </c>
      <c r="AG165" s="63">
        <f>AxTable13[[#This Row],[nov-24]]-AxTable13[[#This Row],[oct-24]]</f>
        <v>2133.3333333333321</v>
      </c>
      <c r="AH165" s="63">
        <f>AxTable13[[#This Row],[déc-24]]-AxTable13[[#This Row],[nov-24]]</f>
        <v>2133.3333333333321</v>
      </c>
      <c r="AJ165" s="59">
        <f t="shared" si="26"/>
        <v>0</v>
      </c>
      <c r="AK165" s="59">
        <f t="shared" si="27"/>
        <v>0</v>
      </c>
      <c r="AL165" s="59">
        <f t="shared" si="28"/>
        <v>0</v>
      </c>
      <c r="AM165" s="59">
        <f t="shared" si="29"/>
        <v>0</v>
      </c>
      <c r="AN165" s="59">
        <f t="shared" si="30"/>
        <v>0</v>
      </c>
      <c r="AO165" s="59">
        <f t="shared" si="31"/>
        <v>0</v>
      </c>
      <c r="AP165" s="59">
        <f t="shared" si="32"/>
        <v>0</v>
      </c>
      <c r="AQ165" s="59">
        <f t="shared" si="33"/>
        <v>0</v>
      </c>
    </row>
    <row r="166" spans="1:43">
      <c r="A166" s="57" t="s">
        <v>395</v>
      </c>
      <c r="B166" s="57" t="s">
        <v>69</v>
      </c>
      <c r="C166" s="57" t="s">
        <v>110</v>
      </c>
      <c r="E166" s="57" t="s">
        <v>73</v>
      </c>
      <c r="F166" s="57" t="s">
        <v>72</v>
      </c>
      <c r="H166" s="57" t="s">
        <v>750</v>
      </c>
      <c r="I166" s="58">
        <v>0</v>
      </c>
      <c r="J166" s="58">
        <v>750</v>
      </c>
      <c r="K166" s="58">
        <v>750</v>
      </c>
      <c r="L166" s="58">
        <v>0</v>
      </c>
      <c r="M166" s="69">
        <f>AxTable13[[#This Row],[Solde cumulé]]</f>
        <v>0</v>
      </c>
      <c r="N166" s="59">
        <f>AxTable13[[#This Row],[avr-24]]</f>
        <v>0</v>
      </c>
      <c r="O166" s="59">
        <f>AxTable13[[#This Row],[mai-24]]</f>
        <v>0</v>
      </c>
      <c r="P166" s="59">
        <f>AxTable13[[#This Row],[juin-24]]</f>
        <v>0</v>
      </c>
      <c r="Q166" s="59">
        <f>AxTable13[[#This Row],[juil-24]]</f>
        <v>0</v>
      </c>
      <c r="R166" s="59">
        <f>AxTable13[[#This Row],[août-24]]</f>
        <v>0</v>
      </c>
      <c r="S166" s="59">
        <f>AxTable13[[#This Row],[sept-24]]</f>
        <v>0</v>
      </c>
      <c r="T166" s="59">
        <f>AxTable13[[#This Row],[oct-24]]</f>
        <v>0</v>
      </c>
      <c r="U166" s="59">
        <f>AxTable13[[#This Row],[nov-24]]</f>
        <v>0</v>
      </c>
      <c r="W166" s="60" t="str">
        <f>AxTable13[[#This Row],[MainAccount]]&amp;AxTable13[[#This Row],[BrandGroup]]&amp;AxTable13[[#This Row],[Channel]]&amp;AxTable13[[#This Row],[CostCenter]]&amp;AxTable13[[#This Row],[Department]]</f>
        <v>622700ADMHQR412041</v>
      </c>
      <c r="Y166" s="60">
        <f>IF(ISERROR(VLOOKUP(W166,feuille2!K:AF,14,0)),0,VLOOKUP(W166,feuille2!K:AF,14,0))-AxTable13[[#This Row],[déc-24]]</f>
        <v>0</v>
      </c>
      <c r="Z166" s="169">
        <f>AxTable13[[#This Row],[avr-24]]-AxTable13[[#This Row],[Solde cumulé]]</f>
        <v>0</v>
      </c>
      <c r="AA166" s="163">
        <f>AxTable13[[#This Row],[mai-24]]-AxTable13[[#This Row],[avr-24]]</f>
        <v>0</v>
      </c>
      <c r="AB166" s="63">
        <f>AxTable13[[#This Row],[juin-24]]-AxTable13[[#This Row],[mai-24]]</f>
        <v>0</v>
      </c>
      <c r="AC166" s="63">
        <f>AxTable13[[#This Row],[juil-24]]-AxTable13[[#This Row],[juin-24]]</f>
        <v>0</v>
      </c>
      <c r="AD166" s="63">
        <f>AxTable13[[#This Row],[août-24]]-AxTable13[[#This Row],[juil-24]]</f>
        <v>0</v>
      </c>
      <c r="AE166" s="63">
        <f>AxTable13[[#This Row],[sept-24]]-AxTable13[[#This Row],[août-24]]</f>
        <v>0</v>
      </c>
      <c r="AF166" s="63">
        <f>AxTable13[[#This Row],[oct-24]]-AxTable13[[#This Row],[sept-24]]</f>
        <v>0</v>
      </c>
      <c r="AG166" s="63">
        <f>AxTable13[[#This Row],[nov-24]]-AxTable13[[#This Row],[oct-24]]</f>
        <v>0</v>
      </c>
      <c r="AH166" s="63">
        <f>AxTable13[[#This Row],[déc-24]]-AxTable13[[#This Row],[nov-24]]</f>
        <v>0</v>
      </c>
      <c r="AJ166" s="59">
        <f t="shared" si="26"/>
        <v>0</v>
      </c>
      <c r="AK166" s="59">
        <f t="shared" si="27"/>
        <v>0</v>
      </c>
      <c r="AL166" s="59">
        <f t="shared" si="28"/>
        <v>0</v>
      </c>
      <c r="AM166" s="59">
        <f t="shared" si="29"/>
        <v>0</v>
      </c>
      <c r="AN166" s="59">
        <f t="shared" si="30"/>
        <v>0</v>
      </c>
      <c r="AO166" s="59">
        <f t="shared" si="31"/>
        <v>0</v>
      </c>
      <c r="AP166" s="59">
        <f t="shared" si="32"/>
        <v>0</v>
      </c>
      <c r="AQ166" s="59">
        <f t="shared" si="33"/>
        <v>0</v>
      </c>
    </row>
    <row r="167" spans="1:43">
      <c r="A167" s="57" t="s">
        <v>397</v>
      </c>
      <c r="B167" s="57" t="s">
        <v>69</v>
      </c>
      <c r="C167" s="57" t="s">
        <v>110</v>
      </c>
      <c r="E167" s="57" t="s">
        <v>128</v>
      </c>
      <c r="F167" s="57" t="s">
        <v>127</v>
      </c>
      <c r="H167" s="57" t="s">
        <v>751</v>
      </c>
      <c r="I167" s="58">
        <v>0</v>
      </c>
      <c r="J167" s="58">
        <v>46918.85</v>
      </c>
      <c r="K167" s="58">
        <v>46918.85</v>
      </c>
      <c r="L167" s="58">
        <v>0</v>
      </c>
      <c r="M167" s="69">
        <f>AxTable13[[#This Row],[Solde cumulé]]</f>
        <v>0</v>
      </c>
      <c r="N167" s="59">
        <f>AxTable13[[#This Row],[avr-24]]</f>
        <v>0</v>
      </c>
      <c r="O167" s="59">
        <f>AxTable13[[#This Row],[mai-24]]</f>
        <v>0</v>
      </c>
      <c r="P167" s="59">
        <f>AxTable13[[#This Row],[juin-24]]</f>
        <v>0</v>
      </c>
      <c r="Q167" s="59">
        <f>AxTable13[[#This Row],[juil-24]]</f>
        <v>0</v>
      </c>
      <c r="R167" s="59">
        <f>AxTable13[[#This Row],[août-24]]</f>
        <v>0</v>
      </c>
      <c r="S167" s="59">
        <f>AxTable13[[#This Row],[sept-24]]</f>
        <v>0</v>
      </c>
      <c r="T167" s="59">
        <f>AxTable13[[#This Row],[oct-24]]</f>
        <v>0</v>
      </c>
      <c r="U167" s="59">
        <f>AxTable13[[#This Row],[nov-24]]</f>
        <v>0</v>
      </c>
      <c r="W167" s="60" t="str">
        <f>AxTable13[[#This Row],[MainAccount]]&amp;AxTable13[[#This Row],[BrandGroup]]&amp;AxTable13[[#This Row],[Channel]]&amp;AxTable13[[#This Row],[CostCenter]]&amp;AxTable13[[#This Row],[Department]]</f>
        <v>622800ADMHQR201020</v>
      </c>
      <c r="Y167" s="60">
        <f>IF(ISERROR(VLOOKUP(W167,feuille2!K:AF,14,0)),0,VLOOKUP(W167,feuille2!K:AF,14,0))-AxTable13[[#This Row],[déc-24]]</f>
        <v>0</v>
      </c>
      <c r="Z167" s="169">
        <f>AxTable13[[#This Row],[avr-24]]-AxTable13[[#This Row],[Solde cumulé]]</f>
        <v>0</v>
      </c>
      <c r="AA167" s="163">
        <f>AxTable13[[#This Row],[mai-24]]-AxTable13[[#This Row],[avr-24]]</f>
        <v>0</v>
      </c>
      <c r="AB167" s="63">
        <f>AxTable13[[#This Row],[juin-24]]-AxTable13[[#This Row],[mai-24]]</f>
        <v>0</v>
      </c>
      <c r="AC167" s="63">
        <f>AxTable13[[#This Row],[juil-24]]-AxTable13[[#This Row],[juin-24]]</f>
        <v>0</v>
      </c>
      <c r="AD167" s="63">
        <f>AxTable13[[#This Row],[août-24]]-AxTable13[[#This Row],[juil-24]]</f>
        <v>0</v>
      </c>
      <c r="AE167" s="63">
        <f>AxTable13[[#This Row],[sept-24]]-AxTable13[[#This Row],[août-24]]</f>
        <v>0</v>
      </c>
      <c r="AF167" s="63">
        <f>AxTable13[[#This Row],[oct-24]]-AxTable13[[#This Row],[sept-24]]</f>
        <v>0</v>
      </c>
      <c r="AG167" s="63">
        <f>AxTable13[[#This Row],[nov-24]]-AxTable13[[#This Row],[oct-24]]</f>
        <v>0</v>
      </c>
      <c r="AH167" s="63">
        <f>AxTable13[[#This Row],[déc-24]]-AxTable13[[#This Row],[nov-24]]</f>
        <v>0</v>
      </c>
      <c r="AJ167" s="59">
        <f t="shared" si="26"/>
        <v>0</v>
      </c>
      <c r="AK167" s="59">
        <f t="shared" si="27"/>
        <v>0</v>
      </c>
      <c r="AL167" s="59">
        <f t="shared" si="28"/>
        <v>0</v>
      </c>
      <c r="AM167" s="59">
        <f t="shared" si="29"/>
        <v>0</v>
      </c>
      <c r="AN167" s="59">
        <f t="shared" si="30"/>
        <v>0</v>
      </c>
      <c r="AO167" s="59">
        <f t="shared" si="31"/>
        <v>0</v>
      </c>
      <c r="AP167" s="59">
        <f t="shared" si="32"/>
        <v>0</v>
      </c>
      <c r="AQ167" s="59">
        <f t="shared" si="33"/>
        <v>0</v>
      </c>
    </row>
    <row r="168" spans="1:43">
      <c r="A168" s="57" t="s">
        <v>397</v>
      </c>
      <c r="B168" s="57" t="s">
        <v>69</v>
      </c>
      <c r="C168" s="57" t="s">
        <v>110</v>
      </c>
      <c r="E168" s="57" t="s">
        <v>73</v>
      </c>
      <c r="F168" s="57" t="s">
        <v>340</v>
      </c>
      <c r="H168" s="57" t="s">
        <v>752</v>
      </c>
      <c r="I168" s="58">
        <v>0</v>
      </c>
      <c r="J168" s="58">
        <v>148912.9</v>
      </c>
      <c r="K168" s="58">
        <v>67130</v>
      </c>
      <c r="L168" s="58">
        <v>81782.899999999994</v>
      </c>
      <c r="M168" s="69">
        <f>AxTable13[[#This Row],[Solde cumulé]]+feuille2!P281</f>
        <v>107782.9</v>
      </c>
      <c r="N168" s="59">
        <f>AxTable13[[#This Row],[avr-24]]+feuille2!Q281</f>
        <v>133782.9</v>
      </c>
      <c r="O168" s="59">
        <f>AxTable13[[#This Row],[mai-24]]+feuille2!R281</f>
        <v>159782.9</v>
      </c>
      <c r="P168" s="59">
        <f>AxTable13[[#This Row],[juin-24]]+feuille2!S281</f>
        <v>185782.9</v>
      </c>
      <c r="Q168" s="59">
        <f>AxTable13[[#This Row],[juil-24]]+feuille2!T281</f>
        <v>211782.9</v>
      </c>
      <c r="R168" s="59">
        <f>AxTable13[[#This Row],[août-24]]+feuille2!U281</f>
        <v>237782.9</v>
      </c>
      <c r="S168" s="59">
        <f>AxTable13[[#This Row],[sept-24]]+feuille2!V281</f>
        <v>263782.90000000002</v>
      </c>
      <c r="T168" s="59">
        <f>AxTable13[[#This Row],[oct-24]]+feuille2!W281</f>
        <v>289782.90000000002</v>
      </c>
      <c r="U168" s="59">
        <f>AxTable13[[#This Row],[nov-24]]+feuille2!X281</f>
        <v>315782.90000000002</v>
      </c>
      <c r="W168" s="60" t="str">
        <f>AxTable13[[#This Row],[MainAccount]]&amp;AxTable13[[#This Row],[BrandGroup]]&amp;AxTable13[[#This Row],[Channel]]&amp;AxTable13[[#This Row],[CostCenter]]&amp;AxTable13[[#This Row],[Department]]</f>
        <v>622800ADMHQR411541</v>
      </c>
      <c r="Y168" s="60">
        <f>IF(ISERROR(VLOOKUP(W168,feuille2!K:AF,14,0)),0,VLOOKUP(W168,feuille2!K:AF,14,0))-AxTable13[[#This Row],[déc-24]]</f>
        <v>-289782.90000000002</v>
      </c>
      <c r="Z168" s="169">
        <f>AxTable13[[#This Row],[avr-24]]-AxTable13[[#This Row],[Solde cumulé]]</f>
        <v>26000</v>
      </c>
      <c r="AA168" s="249">
        <f>AxTable13[[#This Row],[mai-24]]-AxTable13[[#This Row],[avr-24]]</f>
        <v>26000</v>
      </c>
      <c r="AB168" s="63">
        <f>AxTable13[[#This Row],[juin-24]]-AxTable13[[#This Row],[mai-24]]</f>
        <v>26000</v>
      </c>
      <c r="AC168" s="63">
        <f>AxTable13[[#This Row],[juil-24]]-AxTable13[[#This Row],[juin-24]]</f>
        <v>26000</v>
      </c>
      <c r="AD168" s="63">
        <f>AxTable13[[#This Row],[août-24]]-AxTable13[[#This Row],[juil-24]]</f>
        <v>26000</v>
      </c>
      <c r="AE168" s="63">
        <f>AxTable13[[#This Row],[sept-24]]-AxTable13[[#This Row],[août-24]]</f>
        <v>26000</v>
      </c>
      <c r="AF168" s="63">
        <f>AxTable13[[#This Row],[oct-24]]-AxTable13[[#This Row],[sept-24]]</f>
        <v>26000.000000000029</v>
      </c>
      <c r="AG168" s="63">
        <f>AxTable13[[#This Row],[nov-24]]-AxTable13[[#This Row],[oct-24]]</f>
        <v>26000</v>
      </c>
      <c r="AH168" s="63">
        <f>AxTable13[[#This Row],[déc-24]]-AxTable13[[#This Row],[nov-24]]</f>
        <v>26000</v>
      </c>
      <c r="AJ168" s="59">
        <f t="shared" si="26"/>
        <v>0</v>
      </c>
      <c r="AK168" s="59">
        <f t="shared" si="27"/>
        <v>0</v>
      </c>
      <c r="AL168" s="59">
        <f t="shared" si="28"/>
        <v>0</v>
      </c>
      <c r="AM168" s="59">
        <f t="shared" si="29"/>
        <v>0</v>
      </c>
      <c r="AN168" s="59">
        <f t="shared" si="30"/>
        <v>0</v>
      </c>
      <c r="AO168" s="59">
        <f t="shared" si="31"/>
        <v>2.9103830456733704E-11</v>
      </c>
      <c r="AP168" s="59">
        <f t="shared" si="32"/>
        <v>-2.9103830456733704E-11</v>
      </c>
      <c r="AQ168" s="59">
        <f t="shared" si="33"/>
        <v>0</v>
      </c>
    </row>
    <row r="169" spans="1:43">
      <c r="A169" s="57" t="s">
        <v>397</v>
      </c>
      <c r="B169" s="57" t="s">
        <v>69</v>
      </c>
      <c r="C169" s="57" t="s">
        <v>110</v>
      </c>
      <c r="E169" s="57" t="s">
        <v>73</v>
      </c>
      <c r="F169" s="57" t="s">
        <v>157</v>
      </c>
      <c r="H169" s="57" t="s">
        <v>753</v>
      </c>
      <c r="I169" s="58">
        <v>0</v>
      </c>
      <c r="J169" s="58">
        <v>25500</v>
      </c>
      <c r="K169" s="58">
        <v>25500</v>
      </c>
      <c r="L169" s="58">
        <v>0</v>
      </c>
      <c r="M169" s="69">
        <f>AxTable13[[#This Row],[Solde cumulé]]+feuille2!P282</f>
        <v>6300</v>
      </c>
      <c r="N169" s="59">
        <f>AxTable13[[#This Row],[avr-24]]+feuille2!Q282</f>
        <v>12600</v>
      </c>
      <c r="O169" s="59">
        <f>AxTable13[[#This Row],[mai-24]]+feuille2!R282</f>
        <v>18900</v>
      </c>
      <c r="P169" s="59">
        <f>AxTable13[[#This Row],[juin-24]]+feuille2!S282</f>
        <v>25200</v>
      </c>
      <c r="Q169" s="59">
        <f>AxTable13[[#This Row],[juil-24]]+feuille2!T282</f>
        <v>31500</v>
      </c>
      <c r="R169" s="59">
        <f>AxTable13[[#This Row],[août-24]]+feuille2!U282</f>
        <v>37800</v>
      </c>
      <c r="S169" s="59">
        <f>AxTable13[[#This Row],[sept-24]]+feuille2!V282</f>
        <v>44100</v>
      </c>
      <c r="T169" s="59">
        <f>AxTable13[[#This Row],[oct-24]]+feuille2!W282</f>
        <v>50400</v>
      </c>
      <c r="U169" s="59">
        <f>AxTable13[[#This Row],[nov-24]]+feuille2!X282</f>
        <v>56700</v>
      </c>
      <c r="W169" s="60" t="str">
        <f>AxTable13[[#This Row],[MainAccount]]&amp;AxTable13[[#This Row],[BrandGroup]]&amp;AxTable13[[#This Row],[Channel]]&amp;AxTable13[[#This Row],[CostCenter]]&amp;AxTable13[[#This Row],[Department]]</f>
        <v>622800ADMHQR411841</v>
      </c>
      <c r="Y169" s="60">
        <f>IF(ISERROR(VLOOKUP(W169,feuille2!K:AF,14,0)),0,VLOOKUP(W169,feuille2!K:AF,14,0))-AxTable13[[#This Row],[déc-24]]</f>
        <v>-50400</v>
      </c>
      <c r="Z169" s="169">
        <f>AxTable13[[#This Row],[avr-24]]-AxTable13[[#This Row],[Solde cumulé]]</f>
        <v>6300</v>
      </c>
      <c r="AA169" s="249">
        <f>AxTable13[[#This Row],[mai-24]]-AxTable13[[#This Row],[avr-24]]</f>
        <v>6300</v>
      </c>
      <c r="AB169" s="63">
        <f>AxTable13[[#This Row],[juin-24]]-AxTable13[[#This Row],[mai-24]]</f>
        <v>6300</v>
      </c>
      <c r="AC169" s="63">
        <f>AxTable13[[#This Row],[juil-24]]-AxTable13[[#This Row],[juin-24]]</f>
        <v>6300</v>
      </c>
      <c r="AD169" s="63">
        <f>AxTable13[[#This Row],[août-24]]-AxTable13[[#This Row],[juil-24]]</f>
        <v>6300</v>
      </c>
      <c r="AE169" s="63">
        <f>AxTable13[[#This Row],[sept-24]]-AxTable13[[#This Row],[août-24]]</f>
        <v>6300</v>
      </c>
      <c r="AF169" s="63">
        <f>AxTable13[[#This Row],[oct-24]]-AxTable13[[#This Row],[sept-24]]</f>
        <v>6300</v>
      </c>
      <c r="AG169" s="63">
        <f>AxTable13[[#This Row],[nov-24]]-AxTable13[[#This Row],[oct-24]]</f>
        <v>6300</v>
      </c>
      <c r="AH169" s="63">
        <f>AxTable13[[#This Row],[déc-24]]-AxTable13[[#This Row],[nov-24]]</f>
        <v>6300</v>
      </c>
      <c r="AJ169" s="59">
        <f t="shared" si="26"/>
        <v>0</v>
      </c>
      <c r="AK169" s="59">
        <f t="shared" si="27"/>
        <v>0</v>
      </c>
      <c r="AL169" s="59">
        <f t="shared" si="28"/>
        <v>0</v>
      </c>
      <c r="AM169" s="59">
        <f t="shared" si="29"/>
        <v>0</v>
      </c>
      <c r="AN169" s="59">
        <f t="shared" si="30"/>
        <v>0</v>
      </c>
      <c r="AO169" s="59">
        <f t="shared" si="31"/>
        <v>0</v>
      </c>
      <c r="AP169" s="59">
        <f t="shared" si="32"/>
        <v>0</v>
      </c>
      <c r="AQ169" s="59">
        <f t="shared" si="33"/>
        <v>0</v>
      </c>
    </row>
    <row r="170" spans="1:43">
      <c r="A170" s="57" t="s">
        <v>397</v>
      </c>
      <c r="B170" s="57" t="s">
        <v>69</v>
      </c>
      <c r="C170" s="57" t="s">
        <v>110</v>
      </c>
      <c r="E170" s="57" t="s">
        <v>73</v>
      </c>
      <c r="F170" s="57" t="s">
        <v>159</v>
      </c>
      <c r="H170" s="57" t="s">
        <v>754</v>
      </c>
      <c r="I170" s="58">
        <v>0</v>
      </c>
      <c r="J170" s="58">
        <v>97480</v>
      </c>
      <c r="K170" s="58">
        <v>47710</v>
      </c>
      <c r="L170" s="58">
        <v>49770</v>
      </c>
      <c r="M170" s="69">
        <f>AxTable13[[#This Row],[Solde cumulé]]+feuille2!P283</f>
        <v>65570</v>
      </c>
      <c r="N170" s="59">
        <f>AxTable13[[#This Row],[avr-24]]+feuille2!Q283</f>
        <v>81370</v>
      </c>
      <c r="O170" s="59">
        <f>AxTable13[[#This Row],[mai-24]]+feuille2!R283</f>
        <v>81370</v>
      </c>
      <c r="P170" s="59">
        <f>AxTable13[[#This Row],[juin-24]]+feuille2!S283</f>
        <v>81370</v>
      </c>
      <c r="Q170" s="59">
        <f>AxTable13[[#This Row],[juil-24]]+feuille2!T283</f>
        <v>81370</v>
      </c>
      <c r="R170" s="59">
        <f>AxTable13[[#This Row],[août-24]]+feuille2!U283</f>
        <v>81370</v>
      </c>
      <c r="S170" s="59">
        <f>AxTable13[[#This Row],[sept-24]]+feuille2!V283</f>
        <v>81370</v>
      </c>
      <c r="T170" s="59">
        <f>AxTable13[[#This Row],[oct-24]]+feuille2!W283</f>
        <v>81370</v>
      </c>
      <c r="U170" s="59">
        <f>AxTable13[[#This Row],[nov-24]]+feuille2!X283</f>
        <v>81370</v>
      </c>
      <c r="W170" s="60" t="str">
        <f>AxTable13[[#This Row],[MainAccount]]&amp;AxTable13[[#This Row],[BrandGroup]]&amp;AxTable13[[#This Row],[Channel]]&amp;AxTable13[[#This Row],[CostCenter]]&amp;AxTable13[[#This Row],[Department]]</f>
        <v>622800ADMHQR411941</v>
      </c>
      <c r="Y170" s="60">
        <f>IF(ISERROR(VLOOKUP(W170,feuille2!K:AF,14,0)),0,VLOOKUP(W170,feuille2!K:AF,14,0))-AxTable13[[#This Row],[déc-24]]</f>
        <v>-81370</v>
      </c>
      <c r="Z170" s="169">
        <f>AxTable13[[#This Row],[avr-24]]-AxTable13[[#This Row],[Solde cumulé]]</f>
        <v>15800</v>
      </c>
      <c r="AA170" s="249">
        <f>AxTable13[[#This Row],[mai-24]]-AxTable13[[#This Row],[avr-24]]</f>
        <v>15800</v>
      </c>
      <c r="AB170" s="63">
        <f>AxTable13[[#This Row],[juin-24]]-AxTable13[[#This Row],[mai-24]]</f>
        <v>0</v>
      </c>
      <c r="AC170" s="63">
        <f>AxTable13[[#This Row],[juil-24]]-AxTable13[[#This Row],[juin-24]]</f>
        <v>0</v>
      </c>
      <c r="AD170" s="63">
        <f>AxTable13[[#This Row],[août-24]]-AxTable13[[#This Row],[juil-24]]</f>
        <v>0</v>
      </c>
      <c r="AE170" s="63">
        <f>AxTable13[[#This Row],[sept-24]]-AxTable13[[#This Row],[août-24]]</f>
        <v>0</v>
      </c>
      <c r="AF170" s="63">
        <f>AxTable13[[#This Row],[oct-24]]-AxTable13[[#This Row],[sept-24]]</f>
        <v>0</v>
      </c>
      <c r="AG170" s="63">
        <f>AxTable13[[#This Row],[nov-24]]-AxTable13[[#This Row],[oct-24]]</f>
        <v>0</v>
      </c>
      <c r="AH170" s="63">
        <f>AxTable13[[#This Row],[déc-24]]-AxTable13[[#This Row],[nov-24]]</f>
        <v>0</v>
      </c>
      <c r="AJ170" s="59">
        <f t="shared" si="26"/>
        <v>0</v>
      </c>
      <c r="AK170" s="59">
        <f t="shared" si="27"/>
        <v>-15800</v>
      </c>
      <c r="AL170" s="59">
        <f t="shared" si="28"/>
        <v>0</v>
      </c>
      <c r="AM170" s="59">
        <f t="shared" si="29"/>
        <v>0</v>
      </c>
      <c r="AN170" s="59">
        <f t="shared" si="30"/>
        <v>0</v>
      </c>
      <c r="AO170" s="59">
        <f t="shared" si="31"/>
        <v>0</v>
      </c>
      <c r="AP170" s="59">
        <f t="shared" si="32"/>
        <v>0</v>
      </c>
      <c r="AQ170" s="59">
        <f t="shared" si="33"/>
        <v>0</v>
      </c>
    </row>
    <row r="171" spans="1:43">
      <c r="A171" s="57" t="s">
        <v>397</v>
      </c>
      <c r="B171" s="57" t="s">
        <v>69</v>
      </c>
      <c r="C171" s="57" t="s">
        <v>110</v>
      </c>
      <c r="E171" s="57" t="s">
        <v>73</v>
      </c>
      <c r="F171" s="57" t="s">
        <v>72</v>
      </c>
      <c r="H171" s="57" t="s">
        <v>755</v>
      </c>
      <c r="I171" s="58">
        <v>0</v>
      </c>
      <c r="J171" s="58">
        <v>154215.26</v>
      </c>
      <c r="K171" s="58">
        <v>43760.92</v>
      </c>
      <c r="L171" s="58">
        <v>110454.34</v>
      </c>
      <c r="M171" s="69">
        <f>AxTable13[[#This Row],[Solde cumulé]]+feuille2!P284</f>
        <v>196121.00666666668</v>
      </c>
      <c r="N171" s="59">
        <f>AxTable13[[#This Row],[avr-24]]+feuille2!Q284</f>
        <v>281787.67333333334</v>
      </c>
      <c r="O171" s="59">
        <f>AxTable13[[#This Row],[mai-24]]+feuille2!R284</f>
        <v>341454.34</v>
      </c>
      <c r="P171" s="59">
        <f>AxTable13[[#This Row],[juin-24]]+feuille2!S284</f>
        <v>401121.00666666671</v>
      </c>
      <c r="Q171" s="59">
        <f>AxTable13[[#This Row],[juil-24]]+feuille2!T284</f>
        <v>420787.6733333334</v>
      </c>
      <c r="R171" s="59">
        <f>AxTable13[[#This Row],[août-24]]+feuille2!U284</f>
        <v>440454.34000000008</v>
      </c>
      <c r="S171" s="59">
        <f>AxTable13[[#This Row],[sept-24]]+feuille2!V284</f>
        <v>460121.00666666677</v>
      </c>
      <c r="T171" s="59">
        <f>AxTable13[[#This Row],[oct-24]]+feuille2!W284</f>
        <v>479787.67333333346</v>
      </c>
      <c r="U171" s="59">
        <f>AxTable13[[#This Row],[nov-24]]+feuille2!X284</f>
        <v>499454.34000000014</v>
      </c>
      <c r="W171" s="60" t="str">
        <f>AxTable13[[#This Row],[MainAccount]]&amp;AxTable13[[#This Row],[BrandGroup]]&amp;AxTable13[[#This Row],[Channel]]&amp;AxTable13[[#This Row],[CostCenter]]&amp;AxTable13[[#This Row],[Department]]</f>
        <v>622800ADMHQR412041</v>
      </c>
      <c r="Y171" s="60">
        <f>IF(ISERROR(VLOOKUP(W171,feuille2!K:AF,14,0)),0,VLOOKUP(W171,feuille2!K:AF,14,0))-AxTable13[[#This Row],[déc-24]]</f>
        <v>-479787.67333333346</v>
      </c>
      <c r="Z171" s="169">
        <f>AxTable13[[#This Row],[avr-24]]-AxTable13[[#This Row],[Solde cumulé]]</f>
        <v>85666.666666666686</v>
      </c>
      <c r="AA171" s="249">
        <f>AxTable13[[#This Row],[mai-24]]-AxTable13[[#This Row],[avr-24]]</f>
        <v>85666.666666666657</v>
      </c>
      <c r="AB171" s="63">
        <f>AxTable13[[#This Row],[juin-24]]-AxTable13[[#This Row],[mai-24]]</f>
        <v>59666.666666666686</v>
      </c>
      <c r="AC171" s="63">
        <f>AxTable13[[#This Row],[juil-24]]-AxTable13[[#This Row],[juin-24]]</f>
        <v>59666.666666666686</v>
      </c>
      <c r="AD171" s="63">
        <f>AxTable13[[#This Row],[août-24]]-AxTable13[[#This Row],[juil-24]]</f>
        <v>19666.666666666686</v>
      </c>
      <c r="AE171" s="63">
        <f>AxTable13[[#This Row],[sept-24]]-AxTable13[[#This Row],[août-24]]</f>
        <v>19666.666666666686</v>
      </c>
      <c r="AF171" s="63">
        <f>AxTable13[[#This Row],[oct-24]]-AxTable13[[#This Row],[sept-24]]</f>
        <v>19666.666666666686</v>
      </c>
      <c r="AG171" s="63">
        <f>AxTable13[[#This Row],[nov-24]]-AxTable13[[#This Row],[oct-24]]</f>
        <v>19666.666666666686</v>
      </c>
      <c r="AH171" s="63">
        <f>AxTable13[[#This Row],[déc-24]]-AxTable13[[#This Row],[nov-24]]</f>
        <v>19666.666666666686</v>
      </c>
      <c r="AJ171" s="59">
        <f t="shared" si="26"/>
        <v>0</v>
      </c>
      <c r="AK171" s="59">
        <f t="shared" si="27"/>
        <v>-25999.999999999971</v>
      </c>
      <c r="AL171" s="59">
        <f t="shared" si="28"/>
        <v>0</v>
      </c>
      <c r="AM171" s="59">
        <f t="shared" si="29"/>
        <v>-40000</v>
      </c>
      <c r="AN171" s="59">
        <f t="shared" si="30"/>
        <v>0</v>
      </c>
      <c r="AO171" s="59">
        <f t="shared" si="31"/>
        <v>0</v>
      </c>
      <c r="AP171" s="59">
        <f t="shared" si="32"/>
        <v>0</v>
      </c>
      <c r="AQ171" s="59">
        <f t="shared" si="33"/>
        <v>0</v>
      </c>
    </row>
    <row r="172" spans="1:43">
      <c r="A172" s="57" t="s">
        <v>397</v>
      </c>
      <c r="B172" s="57" t="s">
        <v>69</v>
      </c>
      <c r="C172" s="57" t="s">
        <v>110</v>
      </c>
      <c r="E172" s="57" t="s">
        <v>73</v>
      </c>
      <c r="F172" s="57" t="s">
        <v>111</v>
      </c>
      <c r="H172" s="57" t="s">
        <v>756</v>
      </c>
      <c r="I172" s="58">
        <v>0</v>
      </c>
      <c r="J172" s="58">
        <v>57145.17</v>
      </c>
      <c r="K172" s="58">
        <v>23970</v>
      </c>
      <c r="L172" s="58">
        <v>33175.17</v>
      </c>
      <c r="M172" s="69">
        <f>AxTable13[[#This Row],[Solde cumulé]]+feuille2!P285</f>
        <v>44175.17</v>
      </c>
      <c r="N172" s="59">
        <f>AxTable13[[#This Row],[avr-24]]+feuille2!Q285</f>
        <v>44175.17</v>
      </c>
      <c r="O172" s="59">
        <f>AxTable13[[#This Row],[mai-24]]+feuille2!R285</f>
        <v>44175.17</v>
      </c>
      <c r="P172" s="59">
        <f>AxTable13[[#This Row],[juin-24]]+feuille2!S285</f>
        <v>44175.17</v>
      </c>
      <c r="Q172" s="59">
        <f>AxTable13[[#This Row],[juil-24]]+feuille2!T285</f>
        <v>44175.17</v>
      </c>
      <c r="R172" s="59">
        <f>AxTable13[[#This Row],[août-24]]+feuille2!U285</f>
        <v>44175.17</v>
      </c>
      <c r="S172" s="59">
        <f>AxTable13[[#This Row],[sept-24]]+feuille2!V285</f>
        <v>44175.17</v>
      </c>
      <c r="T172" s="59">
        <f>AxTable13[[#This Row],[oct-24]]+feuille2!W285</f>
        <v>44175.17</v>
      </c>
      <c r="U172" s="59">
        <f>AxTable13[[#This Row],[nov-24]]+feuille2!X285</f>
        <v>44175.17</v>
      </c>
      <c r="W172" s="60" t="str">
        <f>AxTable13[[#This Row],[MainAccount]]&amp;AxTable13[[#This Row],[BrandGroup]]&amp;AxTable13[[#This Row],[Channel]]&amp;AxTable13[[#This Row],[CostCenter]]&amp;AxTable13[[#This Row],[Department]]</f>
        <v>622800ADMHQR412241</v>
      </c>
      <c r="Y172" s="60">
        <f>IF(ISERROR(VLOOKUP(W172,feuille2!K:AF,14,0)),0,VLOOKUP(W172,feuille2!K:AF,14,0))-AxTable13[[#This Row],[déc-24]]</f>
        <v>-44175.17</v>
      </c>
      <c r="Z172" s="169">
        <f>AxTable13[[#This Row],[avr-24]]-AxTable13[[#This Row],[Solde cumulé]]</f>
        <v>11000</v>
      </c>
      <c r="AA172" s="163">
        <f>AxTable13[[#This Row],[mai-24]]-AxTable13[[#This Row],[avr-24]]</f>
        <v>0</v>
      </c>
      <c r="AB172" s="63">
        <f>AxTable13[[#This Row],[juin-24]]-AxTable13[[#This Row],[mai-24]]</f>
        <v>0</v>
      </c>
      <c r="AC172" s="63">
        <f>AxTable13[[#This Row],[juil-24]]-AxTable13[[#This Row],[juin-24]]</f>
        <v>0</v>
      </c>
      <c r="AD172" s="63">
        <f>AxTable13[[#This Row],[août-24]]-AxTable13[[#This Row],[juil-24]]</f>
        <v>0</v>
      </c>
      <c r="AE172" s="63">
        <f>AxTable13[[#This Row],[sept-24]]-AxTable13[[#This Row],[août-24]]</f>
        <v>0</v>
      </c>
      <c r="AF172" s="63">
        <f>AxTable13[[#This Row],[oct-24]]-AxTable13[[#This Row],[sept-24]]</f>
        <v>0</v>
      </c>
      <c r="AG172" s="63">
        <f>AxTable13[[#This Row],[nov-24]]-AxTable13[[#This Row],[oct-24]]</f>
        <v>0</v>
      </c>
      <c r="AH172" s="63">
        <f>AxTable13[[#This Row],[déc-24]]-AxTable13[[#This Row],[nov-24]]</f>
        <v>0</v>
      </c>
      <c r="AJ172" s="59">
        <f t="shared" si="26"/>
        <v>-11000</v>
      </c>
      <c r="AK172" s="59">
        <f t="shared" si="27"/>
        <v>0</v>
      </c>
      <c r="AL172" s="59">
        <f t="shared" si="28"/>
        <v>0</v>
      </c>
      <c r="AM172" s="59">
        <f t="shared" si="29"/>
        <v>0</v>
      </c>
      <c r="AN172" s="59">
        <f t="shared" si="30"/>
        <v>0</v>
      </c>
      <c r="AO172" s="59">
        <f t="shared" si="31"/>
        <v>0</v>
      </c>
      <c r="AP172" s="59">
        <f t="shared" si="32"/>
        <v>0</v>
      </c>
      <c r="AQ172" s="59">
        <f t="shared" si="33"/>
        <v>0</v>
      </c>
    </row>
    <row r="173" spans="1:43">
      <c r="A173" s="57" t="s">
        <v>397</v>
      </c>
      <c r="B173" s="57" t="s">
        <v>69</v>
      </c>
      <c r="C173" s="57" t="s">
        <v>110</v>
      </c>
      <c r="E173" s="57" t="s">
        <v>73</v>
      </c>
      <c r="F173" s="57" t="s">
        <v>113</v>
      </c>
      <c r="H173" s="57" t="s">
        <v>757</v>
      </c>
      <c r="I173" s="58">
        <v>0</v>
      </c>
      <c r="J173" s="58">
        <v>154398.68</v>
      </c>
      <c r="K173" s="58">
        <v>36750</v>
      </c>
      <c r="L173" s="58">
        <v>117648.68</v>
      </c>
      <c r="M173" s="69">
        <f>AxTable13[[#This Row],[Solde cumulé]]</f>
        <v>117648.68</v>
      </c>
      <c r="N173" s="59">
        <f>AxTable13[[#This Row],[avr-24]]</f>
        <v>117648.68</v>
      </c>
      <c r="O173" s="59">
        <f>AxTable13[[#This Row],[mai-24]]</f>
        <v>117648.68</v>
      </c>
      <c r="P173" s="59">
        <f>AxTable13[[#This Row],[juin-24]]</f>
        <v>117648.68</v>
      </c>
      <c r="Q173" s="59">
        <f>AxTable13[[#This Row],[juil-24]]</f>
        <v>117648.68</v>
      </c>
      <c r="R173" s="59">
        <f>AxTable13[[#This Row],[août-24]]</f>
        <v>117648.68</v>
      </c>
      <c r="S173" s="59">
        <f>AxTable13[[#This Row],[sept-24]]</f>
        <v>117648.68</v>
      </c>
      <c r="T173" s="59">
        <f>AxTable13[[#This Row],[oct-24]]</f>
        <v>117648.68</v>
      </c>
      <c r="U173" s="59">
        <f>AxTable13[[#This Row],[nov-24]]</f>
        <v>117648.68</v>
      </c>
      <c r="W173" s="60" t="str">
        <f>AxTable13[[#This Row],[MainAccount]]&amp;AxTable13[[#This Row],[BrandGroup]]&amp;AxTable13[[#This Row],[Channel]]&amp;AxTable13[[#This Row],[CostCenter]]&amp;AxTable13[[#This Row],[Department]]</f>
        <v>622800ADMHQR412341</v>
      </c>
      <c r="Y173" s="60">
        <f>IF(ISERROR(VLOOKUP(W173,feuille2!K:AF,14,0)),0,VLOOKUP(W173,feuille2!K:AF,14,0))-AxTable13[[#This Row],[déc-24]]</f>
        <v>-117648.68</v>
      </c>
      <c r="Z173" s="169">
        <f>AxTable13[[#This Row],[avr-24]]-AxTable13[[#This Row],[Solde cumulé]]</f>
        <v>0</v>
      </c>
      <c r="AA173" s="163">
        <f>AxTable13[[#This Row],[mai-24]]-AxTable13[[#This Row],[avr-24]]</f>
        <v>0</v>
      </c>
      <c r="AB173" s="63">
        <f>AxTable13[[#This Row],[juin-24]]-AxTable13[[#This Row],[mai-24]]</f>
        <v>0</v>
      </c>
      <c r="AC173" s="63">
        <f>AxTable13[[#This Row],[juil-24]]-AxTable13[[#This Row],[juin-24]]</f>
        <v>0</v>
      </c>
      <c r="AD173" s="63">
        <f>AxTable13[[#This Row],[août-24]]-AxTable13[[#This Row],[juil-24]]</f>
        <v>0</v>
      </c>
      <c r="AE173" s="63">
        <f>AxTable13[[#This Row],[sept-24]]-AxTable13[[#This Row],[août-24]]</f>
        <v>0</v>
      </c>
      <c r="AF173" s="63">
        <f>AxTable13[[#This Row],[oct-24]]-AxTable13[[#This Row],[sept-24]]</f>
        <v>0</v>
      </c>
      <c r="AG173" s="63">
        <f>AxTable13[[#This Row],[nov-24]]-AxTable13[[#This Row],[oct-24]]</f>
        <v>0</v>
      </c>
      <c r="AH173" s="63">
        <f>AxTable13[[#This Row],[déc-24]]-AxTable13[[#This Row],[nov-24]]</f>
        <v>0</v>
      </c>
      <c r="AJ173" s="59">
        <f t="shared" si="26"/>
        <v>0</v>
      </c>
      <c r="AK173" s="59">
        <f t="shared" si="27"/>
        <v>0</v>
      </c>
      <c r="AL173" s="59">
        <f t="shared" si="28"/>
        <v>0</v>
      </c>
      <c r="AM173" s="59">
        <f t="shared" si="29"/>
        <v>0</v>
      </c>
      <c r="AN173" s="59">
        <f t="shared" si="30"/>
        <v>0</v>
      </c>
      <c r="AO173" s="59">
        <f t="shared" si="31"/>
        <v>0</v>
      </c>
      <c r="AP173" s="59">
        <f t="shared" si="32"/>
        <v>0</v>
      </c>
      <c r="AQ173" s="59">
        <f t="shared" si="33"/>
        <v>0</v>
      </c>
    </row>
    <row r="174" spans="1:43">
      <c r="A174" s="57" t="s">
        <v>397</v>
      </c>
      <c r="B174" s="57" t="s">
        <v>69</v>
      </c>
      <c r="C174" s="57" t="s">
        <v>110</v>
      </c>
      <c r="E174" s="57" t="s">
        <v>116</v>
      </c>
      <c r="F174" s="57" t="s">
        <v>115</v>
      </c>
      <c r="H174" s="57" t="s">
        <v>758</v>
      </c>
      <c r="I174" s="58">
        <v>0</v>
      </c>
      <c r="J174" s="58">
        <v>162750</v>
      </c>
      <c r="K174" s="58">
        <v>162750</v>
      </c>
      <c r="L174" s="58">
        <v>0</v>
      </c>
      <c r="M174" s="69">
        <f>AxTable13[[#This Row],[Solde cumulé]]</f>
        <v>0</v>
      </c>
      <c r="N174" s="59">
        <f>AxTable13[[#This Row],[avr-24]]</f>
        <v>0</v>
      </c>
      <c r="O174" s="59">
        <f>AxTable13[[#This Row],[mai-24]]</f>
        <v>0</v>
      </c>
      <c r="P174" s="59">
        <f>AxTable13[[#This Row],[juin-24]]</f>
        <v>0</v>
      </c>
      <c r="Q174" s="59">
        <f>AxTable13[[#This Row],[juil-24]]</f>
        <v>0</v>
      </c>
      <c r="R174" s="59">
        <f>AxTable13[[#This Row],[août-24]]</f>
        <v>0</v>
      </c>
      <c r="S174" s="59">
        <f>AxTable13[[#This Row],[sept-24]]</f>
        <v>0</v>
      </c>
      <c r="T174" s="59">
        <f>AxTable13[[#This Row],[oct-24]]</f>
        <v>0</v>
      </c>
      <c r="U174" s="59">
        <f>AxTable13[[#This Row],[nov-24]]</f>
        <v>0</v>
      </c>
      <c r="W174" s="60" t="str">
        <f>AxTable13[[#This Row],[MainAccount]]&amp;AxTable13[[#This Row],[BrandGroup]]&amp;AxTable13[[#This Row],[Channel]]&amp;AxTable13[[#This Row],[CostCenter]]&amp;AxTable13[[#This Row],[Department]]</f>
        <v>622800ADMHQR421042</v>
      </c>
      <c r="Y174" s="60">
        <f>IF(ISERROR(VLOOKUP(W174,feuille2!K:AF,14,0)),0,VLOOKUP(W174,feuille2!K:AF,14,0))-AxTable13[[#This Row],[déc-24]]</f>
        <v>0</v>
      </c>
      <c r="Z174" s="169">
        <f>AxTable13[[#This Row],[avr-24]]-AxTable13[[#This Row],[Solde cumulé]]</f>
        <v>0</v>
      </c>
      <c r="AA174" s="163">
        <f>AxTable13[[#This Row],[mai-24]]-AxTable13[[#This Row],[avr-24]]</f>
        <v>0</v>
      </c>
      <c r="AB174" s="63">
        <f>AxTable13[[#This Row],[juin-24]]-AxTable13[[#This Row],[mai-24]]</f>
        <v>0</v>
      </c>
      <c r="AC174" s="63">
        <f>AxTable13[[#This Row],[juil-24]]-AxTable13[[#This Row],[juin-24]]</f>
        <v>0</v>
      </c>
      <c r="AD174" s="63">
        <f>AxTable13[[#This Row],[août-24]]-AxTable13[[#This Row],[juil-24]]</f>
        <v>0</v>
      </c>
      <c r="AE174" s="63">
        <f>AxTable13[[#This Row],[sept-24]]-AxTable13[[#This Row],[août-24]]</f>
        <v>0</v>
      </c>
      <c r="AF174" s="63">
        <f>AxTable13[[#This Row],[oct-24]]-AxTable13[[#This Row],[sept-24]]</f>
        <v>0</v>
      </c>
      <c r="AG174" s="63">
        <f>AxTable13[[#This Row],[nov-24]]-AxTable13[[#This Row],[oct-24]]</f>
        <v>0</v>
      </c>
      <c r="AH174" s="63">
        <f>AxTable13[[#This Row],[déc-24]]-AxTable13[[#This Row],[nov-24]]</f>
        <v>0</v>
      </c>
      <c r="AJ174" s="59">
        <f t="shared" si="26"/>
        <v>0</v>
      </c>
      <c r="AK174" s="59">
        <f t="shared" si="27"/>
        <v>0</v>
      </c>
      <c r="AL174" s="59">
        <f t="shared" si="28"/>
        <v>0</v>
      </c>
      <c r="AM174" s="59">
        <f t="shared" si="29"/>
        <v>0</v>
      </c>
      <c r="AN174" s="59">
        <f t="shared" si="30"/>
        <v>0</v>
      </c>
      <c r="AO174" s="59">
        <f t="shared" si="31"/>
        <v>0</v>
      </c>
      <c r="AP174" s="59">
        <f t="shared" si="32"/>
        <v>0</v>
      </c>
      <c r="AQ174" s="59">
        <f t="shared" si="33"/>
        <v>0</v>
      </c>
    </row>
    <row r="175" spans="1:43">
      <c r="A175" s="57" t="s">
        <v>420</v>
      </c>
      <c r="B175" s="57" t="s">
        <v>69</v>
      </c>
      <c r="C175" s="57" t="s">
        <v>110</v>
      </c>
      <c r="E175" s="57" t="s">
        <v>73</v>
      </c>
      <c r="F175" s="57" t="s">
        <v>72</v>
      </c>
      <c r="H175" s="57" t="s">
        <v>759</v>
      </c>
      <c r="I175" s="58">
        <v>0</v>
      </c>
      <c r="J175" s="58">
        <v>200</v>
      </c>
      <c r="K175" s="58">
        <v>0</v>
      </c>
      <c r="L175" s="58">
        <v>200</v>
      </c>
      <c r="M175" s="59">
        <f>AxTable13[[#This Row],[Solde cumulé]]</f>
        <v>200</v>
      </c>
      <c r="N175" s="59">
        <f>AxTable13[[#This Row],[avr-24]]</f>
        <v>200</v>
      </c>
      <c r="O175" s="59">
        <f>AxTable13[[#This Row],[mai-24]]</f>
        <v>200</v>
      </c>
      <c r="P175" s="59">
        <f>AxTable13[[#This Row],[juin-24]]</f>
        <v>200</v>
      </c>
      <c r="Q175" s="59">
        <f>AxTable13[[#This Row],[juil-24]]</f>
        <v>200</v>
      </c>
      <c r="R175" s="59">
        <f>AxTable13[[#This Row],[août-24]]</f>
        <v>200</v>
      </c>
      <c r="S175" s="59">
        <f>AxTable13[[#This Row],[sept-24]]</f>
        <v>200</v>
      </c>
      <c r="T175" s="59">
        <f>AxTable13[[#This Row],[oct-24]]</f>
        <v>200</v>
      </c>
      <c r="U175" s="59">
        <f>AxTable13[[#This Row],[nov-24]]</f>
        <v>200</v>
      </c>
      <c r="W175" s="60" t="str">
        <f>AxTable13[[#This Row],[MainAccount]]&amp;AxTable13[[#This Row],[BrandGroup]]&amp;AxTable13[[#This Row],[Channel]]&amp;AxTable13[[#This Row],[CostCenter]]&amp;AxTable13[[#This Row],[Department]]</f>
        <v>623000ADMHQR412041</v>
      </c>
      <c r="Y175" s="60">
        <f>IF(ISERROR(VLOOKUP(W175,feuille2!K:AF,14,0)),0,VLOOKUP(W175,feuille2!K:AF,14,0))-AxTable13[[#This Row],[déc-24]]</f>
        <v>-200</v>
      </c>
      <c r="Z175" s="169">
        <f>AxTable13[[#This Row],[avr-24]]-AxTable13[[#This Row],[Solde cumulé]]</f>
        <v>0</v>
      </c>
      <c r="AA175" s="63">
        <f>AxTable13[[#This Row],[mai-24]]-AxTable13[[#This Row],[avr-24]]</f>
        <v>0</v>
      </c>
      <c r="AB175" s="63">
        <f>AxTable13[[#This Row],[juin-24]]-AxTable13[[#This Row],[mai-24]]</f>
        <v>0</v>
      </c>
      <c r="AC175" s="63">
        <f>AxTable13[[#This Row],[juil-24]]-AxTable13[[#This Row],[juin-24]]</f>
        <v>0</v>
      </c>
      <c r="AD175" s="63">
        <f>AxTable13[[#This Row],[août-24]]-AxTable13[[#This Row],[juil-24]]</f>
        <v>0</v>
      </c>
      <c r="AE175" s="63">
        <f>AxTable13[[#This Row],[sept-24]]-AxTable13[[#This Row],[août-24]]</f>
        <v>0</v>
      </c>
      <c r="AF175" s="63">
        <f>AxTable13[[#This Row],[oct-24]]-AxTable13[[#This Row],[sept-24]]</f>
        <v>0</v>
      </c>
      <c r="AG175" s="63">
        <f>AxTable13[[#This Row],[nov-24]]-AxTable13[[#This Row],[oct-24]]</f>
        <v>0</v>
      </c>
      <c r="AH175" s="63">
        <f>AxTable13[[#This Row],[déc-24]]-AxTable13[[#This Row],[nov-24]]</f>
        <v>0</v>
      </c>
      <c r="AJ175" s="59">
        <f t="shared" si="26"/>
        <v>0</v>
      </c>
      <c r="AK175" s="59">
        <f t="shared" si="27"/>
        <v>0</v>
      </c>
      <c r="AL175" s="59">
        <f t="shared" si="28"/>
        <v>0</v>
      </c>
      <c r="AM175" s="59">
        <f t="shared" si="29"/>
        <v>0</v>
      </c>
      <c r="AN175" s="59">
        <f t="shared" si="30"/>
        <v>0</v>
      </c>
      <c r="AO175" s="59">
        <f t="shared" si="31"/>
        <v>0</v>
      </c>
      <c r="AP175" s="59">
        <f t="shared" si="32"/>
        <v>0</v>
      </c>
      <c r="AQ175" s="59">
        <f t="shared" si="33"/>
        <v>0</v>
      </c>
    </row>
    <row r="176" spans="1:43" ht="11.4" customHeight="1">
      <c r="A176" s="57" t="s">
        <v>126</v>
      </c>
      <c r="B176" s="57" t="s">
        <v>69</v>
      </c>
      <c r="C176" s="57" t="s">
        <v>110</v>
      </c>
      <c r="E176" s="57" t="s">
        <v>128</v>
      </c>
      <c r="F176" s="57" t="s">
        <v>127</v>
      </c>
      <c r="H176" s="57" t="s">
        <v>760</v>
      </c>
      <c r="I176" s="58">
        <v>0</v>
      </c>
      <c r="J176" s="58">
        <v>122536.31</v>
      </c>
      <c r="K176" s="58">
        <v>0</v>
      </c>
      <c r="L176" s="58">
        <v>122536.31</v>
      </c>
      <c r="M176" s="214">
        <v>150461.11872758938</v>
      </c>
      <c r="N176" s="214">
        <v>176599.04184399184</v>
      </c>
      <c r="O176" s="214">
        <v>207017.12936759955</v>
      </c>
      <c r="P176" s="214">
        <v>235338.24050874857</v>
      </c>
      <c r="Q176" s="214">
        <v>266184.86864321993</v>
      </c>
      <c r="R176" s="214">
        <v>308441.35270258208</v>
      </c>
      <c r="S176" s="214">
        <v>341322.51784672041</v>
      </c>
      <c r="T176" s="214">
        <v>378188.08515454474</v>
      </c>
      <c r="U176" s="214">
        <v>419438.7983603208</v>
      </c>
      <c r="V176" s="64" t="s">
        <v>1057</v>
      </c>
      <c r="W176" s="60" t="str">
        <f>AxTable13[[#This Row],[MainAccount]]&amp;AxTable13[[#This Row],[BrandGroup]]&amp;AxTable13[[#This Row],[Channel]]&amp;AxTable13[[#This Row],[CostCenter]]&amp;AxTable13[[#This Row],[Department]]</f>
        <v>624100ADMHQR201020</v>
      </c>
      <c r="Y176" s="60">
        <f>IF(ISERROR(VLOOKUP(W176,feuille2!K:AF,14,0)),0,VLOOKUP(W176,feuille2!K:AF,14,0))-AxTable13[[#This Row],[déc-24]]</f>
        <v>-378188.08515454474</v>
      </c>
      <c r="Z176" s="169">
        <f>AxTable13[[#This Row],[avr-24]]-AxTable13[[#This Row],[Solde cumulé]]</f>
        <v>27924.808727589378</v>
      </c>
      <c r="AA176" s="63">
        <f>AxTable13[[#This Row],[mai-24]]-AxTable13[[#This Row],[avr-24]]</f>
        <v>26137.923116402468</v>
      </c>
      <c r="AB176" s="63">
        <f>AxTable13[[#This Row],[juin-24]]-AxTable13[[#This Row],[mai-24]]</f>
        <v>30418.087523607712</v>
      </c>
      <c r="AC176" s="63">
        <f>AxTable13[[#This Row],[juil-24]]-AxTable13[[#This Row],[juin-24]]</f>
        <v>28321.111141149013</v>
      </c>
      <c r="AD176" s="63">
        <f>AxTable13[[#This Row],[août-24]]-AxTable13[[#This Row],[juil-24]]</f>
        <v>30846.628134471364</v>
      </c>
      <c r="AE176" s="63">
        <f>AxTable13[[#This Row],[sept-24]]-AxTable13[[#This Row],[août-24]]</f>
        <v>42256.484059362148</v>
      </c>
      <c r="AF176" s="63">
        <f>AxTable13[[#This Row],[oct-24]]-AxTable13[[#This Row],[sept-24]]</f>
        <v>32881.165144138329</v>
      </c>
      <c r="AG176" s="63">
        <f>AxTable13[[#This Row],[nov-24]]-AxTable13[[#This Row],[oct-24]]</f>
        <v>36865.567307824327</v>
      </c>
      <c r="AH176" s="63">
        <f>AxTable13[[#This Row],[déc-24]]-AxTable13[[#This Row],[nov-24]]</f>
        <v>41250.713205776061</v>
      </c>
      <c r="AJ176" s="59">
        <f t="shared" si="26"/>
        <v>-1786.88561118691</v>
      </c>
      <c r="AK176" s="59">
        <f t="shared" si="27"/>
        <v>4280.1644072052441</v>
      </c>
      <c r="AL176" s="59">
        <f t="shared" si="28"/>
        <v>-2096.9763824586989</v>
      </c>
      <c r="AM176" s="59">
        <f t="shared" si="29"/>
        <v>2525.5169933223515</v>
      </c>
      <c r="AN176" s="59">
        <f t="shared" si="30"/>
        <v>11409.855924890784</v>
      </c>
      <c r="AO176" s="59">
        <f t="shared" si="31"/>
        <v>-9375.3189152238192</v>
      </c>
      <c r="AP176" s="59">
        <f t="shared" si="32"/>
        <v>3984.4021636859979</v>
      </c>
      <c r="AQ176" s="59">
        <f t="shared" si="33"/>
        <v>4385.1458979517338</v>
      </c>
    </row>
    <row r="177" spans="1:43">
      <c r="A177" s="57" t="s">
        <v>126</v>
      </c>
      <c r="B177" s="57" t="s">
        <v>69</v>
      </c>
      <c r="C177" s="57" t="s">
        <v>110</v>
      </c>
      <c r="E177" s="57" t="s">
        <v>73</v>
      </c>
      <c r="F177" s="57" t="s">
        <v>72</v>
      </c>
      <c r="H177" s="57" t="s">
        <v>761</v>
      </c>
      <c r="I177" s="58">
        <v>0</v>
      </c>
      <c r="J177" s="58">
        <v>53470.21</v>
      </c>
      <c r="K177" s="58">
        <v>15965.23</v>
      </c>
      <c r="L177" s="58">
        <v>37504.980000000003</v>
      </c>
      <c r="M177" s="69">
        <v>37504.980000000003</v>
      </c>
      <c r="N177" s="59">
        <v>37504.980000000003</v>
      </c>
      <c r="O177" s="59">
        <v>37504.980000000003</v>
      </c>
      <c r="P177" s="59">
        <v>37504.980000000003</v>
      </c>
      <c r="Q177" s="59">
        <v>37504.980000000003</v>
      </c>
      <c r="R177" s="59">
        <v>37504.980000000003</v>
      </c>
      <c r="S177" s="59">
        <v>37504.980000000003</v>
      </c>
      <c r="T177" s="59">
        <v>37504.980000000003</v>
      </c>
      <c r="U177" s="59">
        <v>37504.980000000003</v>
      </c>
      <c r="V177" s="64" t="s">
        <v>1057</v>
      </c>
      <c r="W177" s="60" t="str">
        <f>AxTable13[[#This Row],[MainAccount]]&amp;AxTable13[[#This Row],[BrandGroup]]&amp;AxTable13[[#This Row],[Channel]]&amp;AxTable13[[#This Row],[CostCenter]]&amp;AxTable13[[#This Row],[Department]]</f>
        <v>624100ADMHQR412041</v>
      </c>
      <c r="Y177" s="60">
        <f>IF(ISERROR(VLOOKUP(W177,feuille2!K:AF,14,0)),0,VLOOKUP(W177,feuille2!K:AF,14,0))-AxTable13[[#This Row],[déc-24]]</f>
        <v>-37504.980000000003</v>
      </c>
      <c r="Z177" s="169">
        <f>AxTable13[[#This Row],[avr-24]]-AxTable13[[#This Row],[Solde cumulé]]</f>
        <v>0</v>
      </c>
      <c r="AA177" s="63">
        <f>AxTable13[[#This Row],[mai-24]]-AxTable13[[#This Row],[avr-24]]</f>
        <v>0</v>
      </c>
      <c r="AB177" s="63">
        <f>AxTable13[[#This Row],[juin-24]]-AxTable13[[#This Row],[mai-24]]</f>
        <v>0</v>
      </c>
      <c r="AC177" s="63">
        <f>AxTable13[[#This Row],[juil-24]]-AxTable13[[#This Row],[juin-24]]</f>
        <v>0</v>
      </c>
      <c r="AD177" s="63">
        <f>AxTable13[[#This Row],[août-24]]-AxTable13[[#This Row],[juil-24]]</f>
        <v>0</v>
      </c>
      <c r="AE177" s="63">
        <f>AxTable13[[#This Row],[sept-24]]-AxTable13[[#This Row],[août-24]]</f>
        <v>0</v>
      </c>
      <c r="AF177" s="63">
        <f>AxTable13[[#This Row],[oct-24]]-AxTable13[[#This Row],[sept-24]]</f>
        <v>0</v>
      </c>
      <c r="AG177" s="63">
        <f>AxTable13[[#This Row],[nov-24]]-AxTable13[[#This Row],[oct-24]]</f>
        <v>0</v>
      </c>
      <c r="AH177" s="63">
        <f>AxTable13[[#This Row],[déc-24]]-AxTable13[[#This Row],[nov-24]]</f>
        <v>0</v>
      </c>
      <c r="AJ177" s="59">
        <f t="shared" si="26"/>
        <v>0</v>
      </c>
      <c r="AK177" s="59">
        <f t="shared" si="27"/>
        <v>0</v>
      </c>
      <c r="AL177" s="59">
        <f t="shared" si="28"/>
        <v>0</v>
      </c>
      <c r="AM177" s="59">
        <f t="shared" si="29"/>
        <v>0</v>
      </c>
      <c r="AN177" s="59">
        <f t="shared" si="30"/>
        <v>0</v>
      </c>
      <c r="AO177" s="59">
        <f t="shared" si="31"/>
        <v>0</v>
      </c>
      <c r="AP177" s="59">
        <f t="shared" si="32"/>
        <v>0</v>
      </c>
      <c r="AQ177" s="59">
        <f t="shared" si="33"/>
        <v>0</v>
      </c>
    </row>
    <row r="178" spans="1:43">
      <c r="A178" s="57" t="s">
        <v>126</v>
      </c>
      <c r="B178" s="57" t="s">
        <v>69</v>
      </c>
      <c r="C178" s="57" t="s">
        <v>110</v>
      </c>
      <c r="E178" s="57" t="s">
        <v>73</v>
      </c>
      <c r="F178" s="57" t="s">
        <v>111</v>
      </c>
      <c r="H178" s="57" t="s">
        <v>762</v>
      </c>
      <c r="I178" s="58">
        <v>0</v>
      </c>
      <c r="J178" s="58">
        <v>158.1</v>
      </c>
      <c r="K178" s="58">
        <v>0</v>
      </c>
      <c r="L178" s="58">
        <v>158.1</v>
      </c>
      <c r="M178" s="69">
        <v>158.1</v>
      </c>
      <c r="N178" s="59">
        <v>158.1</v>
      </c>
      <c r="O178" s="59">
        <v>158.1</v>
      </c>
      <c r="P178" s="59">
        <v>158.1</v>
      </c>
      <c r="Q178" s="59">
        <v>158.1</v>
      </c>
      <c r="R178" s="59">
        <v>158.1</v>
      </c>
      <c r="S178" s="59">
        <v>158.1</v>
      </c>
      <c r="T178" s="59">
        <v>158.1</v>
      </c>
      <c r="U178" s="59">
        <v>158.1</v>
      </c>
      <c r="V178" s="64" t="s">
        <v>1057</v>
      </c>
      <c r="W178" s="60" t="str">
        <f>AxTable13[[#This Row],[MainAccount]]&amp;AxTable13[[#This Row],[BrandGroup]]&amp;AxTable13[[#This Row],[Channel]]&amp;AxTable13[[#This Row],[CostCenter]]&amp;AxTable13[[#This Row],[Department]]</f>
        <v>624100ADMHQR412241</v>
      </c>
      <c r="Y178" s="60">
        <f>IF(ISERROR(VLOOKUP(W178,feuille2!K:AF,14,0)),0,VLOOKUP(W178,feuille2!K:AF,14,0))-AxTable13[[#This Row],[déc-24]]</f>
        <v>-158.1</v>
      </c>
      <c r="Z178" s="169">
        <f>AxTable13[[#This Row],[avr-24]]-AxTable13[[#This Row],[Solde cumulé]]</f>
        <v>0</v>
      </c>
      <c r="AA178" s="63">
        <f>AxTable13[[#This Row],[mai-24]]-AxTable13[[#This Row],[avr-24]]</f>
        <v>0</v>
      </c>
      <c r="AB178" s="63">
        <f>AxTable13[[#This Row],[juin-24]]-AxTable13[[#This Row],[mai-24]]</f>
        <v>0</v>
      </c>
      <c r="AC178" s="63">
        <f>AxTable13[[#This Row],[juil-24]]-AxTable13[[#This Row],[juin-24]]</f>
        <v>0</v>
      </c>
      <c r="AD178" s="63">
        <f>AxTable13[[#This Row],[août-24]]-AxTable13[[#This Row],[juil-24]]</f>
        <v>0</v>
      </c>
      <c r="AE178" s="63">
        <f>AxTable13[[#This Row],[sept-24]]-AxTable13[[#This Row],[août-24]]</f>
        <v>0</v>
      </c>
      <c r="AF178" s="63">
        <f>AxTable13[[#This Row],[oct-24]]-AxTable13[[#This Row],[sept-24]]</f>
        <v>0</v>
      </c>
      <c r="AG178" s="63">
        <f>AxTable13[[#This Row],[nov-24]]-AxTable13[[#This Row],[oct-24]]</f>
        <v>0</v>
      </c>
      <c r="AH178" s="63">
        <f>AxTable13[[#This Row],[déc-24]]-AxTable13[[#This Row],[nov-24]]</f>
        <v>0</v>
      </c>
      <c r="AJ178" s="59">
        <f t="shared" si="26"/>
        <v>0</v>
      </c>
      <c r="AK178" s="59">
        <f t="shared" si="27"/>
        <v>0</v>
      </c>
      <c r="AL178" s="59">
        <f t="shared" si="28"/>
        <v>0</v>
      </c>
      <c r="AM178" s="59">
        <f t="shared" si="29"/>
        <v>0</v>
      </c>
      <c r="AN178" s="59">
        <f t="shared" si="30"/>
        <v>0</v>
      </c>
      <c r="AO178" s="59">
        <f t="shared" si="31"/>
        <v>0</v>
      </c>
      <c r="AP178" s="59">
        <f t="shared" si="32"/>
        <v>0</v>
      </c>
      <c r="AQ178" s="59">
        <f t="shared" si="33"/>
        <v>0</v>
      </c>
    </row>
    <row r="179" spans="1:43">
      <c r="A179" s="57" t="s">
        <v>126</v>
      </c>
      <c r="B179" s="57" t="s">
        <v>62</v>
      </c>
      <c r="C179" s="57" t="s">
        <v>110</v>
      </c>
      <c r="E179" s="57" t="s">
        <v>128</v>
      </c>
      <c r="F179" s="57" t="s">
        <v>127</v>
      </c>
      <c r="H179" s="57" t="s">
        <v>763</v>
      </c>
      <c r="I179" s="58">
        <v>0</v>
      </c>
      <c r="J179" s="58">
        <v>29577.72</v>
      </c>
      <c r="K179" s="58">
        <v>12282.03</v>
      </c>
      <c r="L179" s="58">
        <v>17295.689999999999</v>
      </c>
      <c r="M179" s="69">
        <v>17295.689999999999</v>
      </c>
      <c r="N179" s="59">
        <v>17295.689999999999</v>
      </c>
      <c r="O179" s="59">
        <v>17295.689999999999</v>
      </c>
      <c r="P179" s="59">
        <v>17295.689999999999</v>
      </c>
      <c r="Q179" s="59">
        <v>17295.689999999999</v>
      </c>
      <c r="R179" s="59">
        <v>17295.689999999999</v>
      </c>
      <c r="S179" s="59">
        <v>17295.689999999999</v>
      </c>
      <c r="T179" s="59">
        <v>17295.689999999999</v>
      </c>
      <c r="U179" s="59">
        <v>17295.689999999999</v>
      </c>
      <c r="V179" s="64" t="s">
        <v>1057</v>
      </c>
      <c r="W179" s="60" t="str">
        <f>AxTable13[[#This Row],[MainAccount]]&amp;AxTable13[[#This Row],[BrandGroup]]&amp;AxTable13[[#This Row],[Channel]]&amp;AxTable13[[#This Row],[CostCenter]]&amp;AxTable13[[#This Row],[Department]]</f>
        <v>624100CRDHQR201020</v>
      </c>
      <c r="Y179" s="60">
        <f>IF(ISERROR(VLOOKUP(W179,feuille2!K:AF,14,0)),0,VLOOKUP(W179,feuille2!K:AF,14,0))-AxTable13[[#This Row],[déc-24]]</f>
        <v>-17295.689999999999</v>
      </c>
      <c r="Z179" s="169">
        <f>AxTable13[[#This Row],[avr-24]]-AxTable13[[#This Row],[Solde cumulé]]</f>
        <v>0</v>
      </c>
      <c r="AA179" s="63">
        <f>AxTable13[[#This Row],[mai-24]]-AxTable13[[#This Row],[avr-24]]</f>
        <v>0</v>
      </c>
      <c r="AB179" s="63">
        <f>AxTable13[[#This Row],[juin-24]]-AxTable13[[#This Row],[mai-24]]</f>
        <v>0</v>
      </c>
      <c r="AC179" s="63">
        <f>AxTable13[[#This Row],[juil-24]]-AxTable13[[#This Row],[juin-24]]</f>
        <v>0</v>
      </c>
      <c r="AD179" s="63">
        <f>AxTable13[[#This Row],[août-24]]-AxTable13[[#This Row],[juil-24]]</f>
        <v>0</v>
      </c>
      <c r="AE179" s="63">
        <f>AxTable13[[#This Row],[sept-24]]-AxTable13[[#This Row],[août-24]]</f>
        <v>0</v>
      </c>
      <c r="AF179" s="63">
        <f>AxTable13[[#This Row],[oct-24]]-AxTable13[[#This Row],[sept-24]]</f>
        <v>0</v>
      </c>
      <c r="AG179" s="63">
        <f>AxTable13[[#This Row],[nov-24]]-AxTable13[[#This Row],[oct-24]]</f>
        <v>0</v>
      </c>
      <c r="AH179" s="63">
        <f>AxTable13[[#This Row],[déc-24]]-AxTable13[[#This Row],[nov-24]]</f>
        <v>0</v>
      </c>
      <c r="AJ179" s="59">
        <f t="shared" si="26"/>
        <v>0</v>
      </c>
      <c r="AK179" s="59">
        <f t="shared" si="27"/>
        <v>0</v>
      </c>
      <c r="AL179" s="59">
        <f t="shared" si="28"/>
        <v>0</v>
      </c>
      <c r="AM179" s="59">
        <f t="shared" si="29"/>
        <v>0</v>
      </c>
      <c r="AN179" s="59">
        <f t="shared" si="30"/>
        <v>0</v>
      </c>
      <c r="AO179" s="59">
        <f t="shared" si="31"/>
        <v>0</v>
      </c>
      <c r="AP179" s="59">
        <f t="shared" si="32"/>
        <v>0</v>
      </c>
      <c r="AQ179" s="59">
        <f t="shared" si="33"/>
        <v>0</v>
      </c>
    </row>
    <row r="180" spans="1:43">
      <c r="A180" s="57" t="s">
        <v>280</v>
      </c>
      <c r="B180" s="57" t="s">
        <v>69</v>
      </c>
      <c r="C180" s="57" t="s">
        <v>110</v>
      </c>
      <c r="E180" s="57" t="s">
        <v>73</v>
      </c>
      <c r="F180" s="57" t="s">
        <v>113</v>
      </c>
      <c r="H180" s="57" t="s">
        <v>764</v>
      </c>
      <c r="I180" s="58">
        <v>0</v>
      </c>
      <c r="J180" s="58">
        <v>91181.19</v>
      </c>
      <c r="K180" s="58">
        <v>1388.4</v>
      </c>
      <c r="L180" s="58">
        <v>89792.79</v>
      </c>
      <c r="M180" s="69">
        <f>AxTable13[[#This Row],[Solde cumulé]]</f>
        <v>89792.79</v>
      </c>
      <c r="N180" s="59">
        <f>AxTable13[[#This Row],[avr-24]]</f>
        <v>89792.79</v>
      </c>
      <c r="O180" s="59">
        <f>AxTable13[[#This Row],[mai-24]]</f>
        <v>89792.79</v>
      </c>
      <c r="P180" s="59">
        <f>AxTable13[[#This Row],[juin-24]]</f>
        <v>89792.79</v>
      </c>
      <c r="Q180" s="59">
        <f>AxTable13[[#This Row],[juil-24]]</f>
        <v>89792.79</v>
      </c>
      <c r="R180" s="59">
        <f>AxTable13[[#This Row],[août-24]]</f>
        <v>89792.79</v>
      </c>
      <c r="S180" s="59">
        <f>AxTable13[[#This Row],[sept-24]]</f>
        <v>89792.79</v>
      </c>
      <c r="T180" s="59">
        <f>AxTable13[[#This Row],[oct-24]]</f>
        <v>89792.79</v>
      </c>
      <c r="U180" s="59">
        <f>AxTable13[[#This Row],[nov-24]]</f>
        <v>89792.79</v>
      </c>
      <c r="W180" s="60" t="str">
        <f>AxTable13[[#This Row],[MainAccount]]&amp;AxTable13[[#This Row],[BrandGroup]]&amp;AxTable13[[#This Row],[Channel]]&amp;AxTable13[[#This Row],[CostCenter]]&amp;AxTable13[[#This Row],[Department]]</f>
        <v>624200ADMHQR412341</v>
      </c>
      <c r="Y180" s="60">
        <f>IF(ISERROR(VLOOKUP(W180,feuille2!K:AF,14,0)),0,VLOOKUP(W180,feuille2!K:AF,14,0))-AxTable13[[#This Row],[déc-24]]</f>
        <v>-89792.79</v>
      </c>
      <c r="Z180" s="169">
        <f>AxTable13[[#This Row],[avr-24]]-AxTable13[[#This Row],[Solde cumulé]]</f>
        <v>0</v>
      </c>
      <c r="AA180" s="63">
        <f>AxTable13[[#This Row],[mai-24]]-AxTable13[[#This Row],[avr-24]]</f>
        <v>0</v>
      </c>
      <c r="AB180" s="63">
        <f>AxTable13[[#This Row],[juin-24]]-AxTable13[[#This Row],[mai-24]]</f>
        <v>0</v>
      </c>
      <c r="AC180" s="63">
        <f>AxTable13[[#This Row],[juil-24]]-AxTable13[[#This Row],[juin-24]]</f>
        <v>0</v>
      </c>
      <c r="AD180" s="63">
        <f>AxTable13[[#This Row],[août-24]]-AxTable13[[#This Row],[juil-24]]</f>
        <v>0</v>
      </c>
      <c r="AE180" s="63">
        <f>AxTable13[[#This Row],[sept-24]]-AxTable13[[#This Row],[août-24]]</f>
        <v>0</v>
      </c>
      <c r="AF180" s="63">
        <f>AxTable13[[#This Row],[oct-24]]-AxTable13[[#This Row],[sept-24]]</f>
        <v>0</v>
      </c>
      <c r="AG180" s="63">
        <f>AxTable13[[#This Row],[nov-24]]-AxTable13[[#This Row],[oct-24]]</f>
        <v>0</v>
      </c>
      <c r="AH180" s="63">
        <f>AxTable13[[#This Row],[déc-24]]-AxTable13[[#This Row],[nov-24]]</f>
        <v>0</v>
      </c>
      <c r="AJ180" s="59">
        <f t="shared" si="26"/>
        <v>0</v>
      </c>
      <c r="AK180" s="59">
        <f t="shared" si="27"/>
        <v>0</v>
      </c>
      <c r="AL180" s="59">
        <f t="shared" si="28"/>
        <v>0</v>
      </c>
      <c r="AM180" s="59">
        <f t="shared" si="29"/>
        <v>0</v>
      </c>
      <c r="AN180" s="59">
        <f t="shared" si="30"/>
        <v>0</v>
      </c>
      <c r="AO180" s="59">
        <f t="shared" si="31"/>
        <v>0</v>
      </c>
      <c r="AP180" s="59">
        <f t="shared" si="32"/>
        <v>0</v>
      </c>
      <c r="AQ180" s="59">
        <f t="shared" si="33"/>
        <v>0</v>
      </c>
    </row>
    <row r="181" spans="1:43">
      <c r="A181" s="57" t="s">
        <v>280</v>
      </c>
      <c r="B181" s="57" t="s">
        <v>69</v>
      </c>
      <c r="C181" s="57" t="s">
        <v>110</v>
      </c>
      <c r="E181" s="57" t="s">
        <v>116</v>
      </c>
      <c r="F181" s="57" t="s">
        <v>115</v>
      </c>
      <c r="H181" s="57" t="s">
        <v>765</v>
      </c>
      <c r="I181" s="58">
        <v>0</v>
      </c>
      <c r="J181" s="58">
        <v>55768.32</v>
      </c>
      <c r="K181" s="58">
        <v>55768.32</v>
      </c>
      <c r="L181" s="58">
        <v>0</v>
      </c>
      <c r="M181" s="69">
        <f>AxTable13[[#This Row],[Solde cumulé]]</f>
        <v>0</v>
      </c>
      <c r="N181" s="59">
        <f>AxTable13[[#This Row],[avr-24]]</f>
        <v>0</v>
      </c>
      <c r="O181" s="59">
        <f>AxTable13[[#This Row],[mai-24]]</f>
        <v>0</v>
      </c>
      <c r="P181" s="59">
        <f>AxTable13[[#This Row],[juin-24]]</f>
        <v>0</v>
      </c>
      <c r="Q181" s="59">
        <f>AxTable13[[#This Row],[juil-24]]</f>
        <v>0</v>
      </c>
      <c r="R181" s="59">
        <f>AxTable13[[#This Row],[août-24]]</f>
        <v>0</v>
      </c>
      <c r="S181" s="59">
        <f>AxTable13[[#This Row],[sept-24]]</f>
        <v>0</v>
      </c>
      <c r="T181" s="59">
        <f>AxTable13[[#This Row],[oct-24]]</f>
        <v>0</v>
      </c>
      <c r="U181" s="59">
        <f>AxTable13[[#This Row],[nov-24]]</f>
        <v>0</v>
      </c>
      <c r="W181" s="60" t="str">
        <f>AxTable13[[#This Row],[MainAccount]]&amp;AxTable13[[#This Row],[BrandGroup]]&amp;AxTable13[[#This Row],[Channel]]&amp;AxTable13[[#This Row],[CostCenter]]&amp;AxTable13[[#This Row],[Department]]</f>
        <v>624200ADMHQR421042</v>
      </c>
      <c r="Y181" s="60">
        <f>IF(ISERROR(VLOOKUP(W181,feuille2!K:AF,14,0)),0,VLOOKUP(W181,feuille2!K:AF,14,0))-AxTable13[[#This Row],[déc-24]]</f>
        <v>0</v>
      </c>
      <c r="Z181" s="169">
        <f>AxTable13[[#This Row],[avr-24]]-AxTable13[[#This Row],[Solde cumulé]]</f>
        <v>0</v>
      </c>
      <c r="AA181" s="63">
        <f>AxTable13[[#This Row],[mai-24]]-AxTable13[[#This Row],[avr-24]]</f>
        <v>0</v>
      </c>
      <c r="AB181" s="63">
        <f>AxTable13[[#This Row],[juin-24]]-AxTable13[[#This Row],[mai-24]]</f>
        <v>0</v>
      </c>
      <c r="AC181" s="63">
        <f>AxTable13[[#This Row],[juil-24]]-AxTable13[[#This Row],[juin-24]]</f>
        <v>0</v>
      </c>
      <c r="AD181" s="63">
        <f>AxTable13[[#This Row],[août-24]]-AxTable13[[#This Row],[juil-24]]</f>
        <v>0</v>
      </c>
      <c r="AE181" s="63">
        <f>AxTable13[[#This Row],[sept-24]]-AxTable13[[#This Row],[août-24]]</f>
        <v>0</v>
      </c>
      <c r="AF181" s="63">
        <f>AxTable13[[#This Row],[oct-24]]-AxTable13[[#This Row],[sept-24]]</f>
        <v>0</v>
      </c>
      <c r="AG181" s="63">
        <f>AxTable13[[#This Row],[nov-24]]-AxTable13[[#This Row],[oct-24]]</f>
        <v>0</v>
      </c>
      <c r="AH181" s="63">
        <f>AxTable13[[#This Row],[déc-24]]-AxTable13[[#This Row],[nov-24]]</f>
        <v>0</v>
      </c>
      <c r="AJ181" s="59">
        <f t="shared" si="26"/>
        <v>0</v>
      </c>
      <c r="AK181" s="59">
        <f t="shared" si="27"/>
        <v>0</v>
      </c>
      <c r="AL181" s="59">
        <f t="shared" si="28"/>
        <v>0</v>
      </c>
      <c r="AM181" s="59">
        <f t="shared" si="29"/>
        <v>0</v>
      </c>
      <c r="AN181" s="59">
        <f t="shared" si="30"/>
        <v>0</v>
      </c>
      <c r="AO181" s="59">
        <f t="shared" si="31"/>
        <v>0</v>
      </c>
      <c r="AP181" s="59">
        <f t="shared" si="32"/>
        <v>0</v>
      </c>
      <c r="AQ181" s="59">
        <f t="shared" si="33"/>
        <v>0</v>
      </c>
    </row>
    <row r="182" spans="1:43">
      <c r="A182" s="57" t="s">
        <v>283</v>
      </c>
      <c r="B182" s="57" t="s">
        <v>69</v>
      </c>
      <c r="C182" s="57" t="s">
        <v>110</v>
      </c>
      <c r="E182" s="57" t="s">
        <v>73</v>
      </c>
      <c r="F182" s="57" t="s">
        <v>157</v>
      </c>
      <c r="H182" s="57" t="s">
        <v>766</v>
      </c>
      <c r="I182" s="58">
        <v>0</v>
      </c>
      <c r="J182" s="58">
        <v>987.89</v>
      </c>
      <c r="K182" s="58">
        <v>43.88</v>
      </c>
      <c r="L182" s="58">
        <v>944.01</v>
      </c>
      <c r="M182" s="69">
        <f>AxTable13[[#This Row],[Solde cumulé]]</f>
        <v>944.01</v>
      </c>
      <c r="N182" s="59">
        <f>AxTable13[[#This Row],[avr-24]]</f>
        <v>944.01</v>
      </c>
      <c r="O182" s="59">
        <f>AxTable13[[#This Row],[mai-24]]</f>
        <v>944.01</v>
      </c>
      <c r="P182" s="59">
        <f>AxTable13[[#This Row],[juin-24]]</f>
        <v>944.01</v>
      </c>
      <c r="Q182" s="59">
        <f>AxTable13[[#This Row],[juil-24]]</f>
        <v>944.01</v>
      </c>
      <c r="R182" s="59">
        <f>AxTable13[[#This Row],[août-24]]</f>
        <v>944.01</v>
      </c>
      <c r="S182" s="59">
        <f>AxTable13[[#This Row],[sept-24]]</f>
        <v>944.01</v>
      </c>
      <c r="T182" s="59">
        <f>AxTable13[[#This Row],[oct-24]]</f>
        <v>944.01</v>
      </c>
      <c r="U182" s="59">
        <f>AxTable13[[#This Row],[nov-24]]</f>
        <v>944.01</v>
      </c>
      <c r="W182" s="60" t="str">
        <f>AxTable13[[#This Row],[MainAccount]]&amp;AxTable13[[#This Row],[BrandGroup]]&amp;AxTable13[[#This Row],[Channel]]&amp;AxTable13[[#This Row],[CostCenter]]&amp;AxTable13[[#This Row],[Department]]</f>
        <v>624800ADMHQR411841</v>
      </c>
      <c r="Y182" s="60">
        <f>IF(ISERROR(VLOOKUP(W182,feuille2!K:AF,14,0)),0,VLOOKUP(W182,feuille2!K:AF,14,0))-AxTable13[[#This Row],[déc-24]]</f>
        <v>-944.01</v>
      </c>
      <c r="Z182" s="169">
        <f>AxTable13[[#This Row],[avr-24]]-AxTable13[[#This Row],[Solde cumulé]]</f>
        <v>0</v>
      </c>
      <c r="AA182" s="63">
        <f>AxTable13[[#This Row],[mai-24]]-AxTable13[[#This Row],[avr-24]]</f>
        <v>0</v>
      </c>
      <c r="AB182" s="63">
        <f>AxTable13[[#This Row],[juin-24]]-AxTable13[[#This Row],[mai-24]]</f>
        <v>0</v>
      </c>
      <c r="AC182" s="63">
        <f>AxTable13[[#This Row],[juil-24]]-AxTable13[[#This Row],[juin-24]]</f>
        <v>0</v>
      </c>
      <c r="AD182" s="63">
        <f>AxTable13[[#This Row],[août-24]]-AxTable13[[#This Row],[juil-24]]</f>
        <v>0</v>
      </c>
      <c r="AE182" s="63">
        <f>AxTable13[[#This Row],[sept-24]]-AxTable13[[#This Row],[août-24]]</f>
        <v>0</v>
      </c>
      <c r="AF182" s="63">
        <f>AxTable13[[#This Row],[oct-24]]-AxTable13[[#This Row],[sept-24]]</f>
        <v>0</v>
      </c>
      <c r="AG182" s="63">
        <f>AxTable13[[#This Row],[nov-24]]-AxTable13[[#This Row],[oct-24]]</f>
        <v>0</v>
      </c>
      <c r="AH182" s="63">
        <f>AxTable13[[#This Row],[déc-24]]-AxTable13[[#This Row],[nov-24]]</f>
        <v>0</v>
      </c>
      <c r="AJ182" s="59">
        <f t="shared" si="26"/>
        <v>0</v>
      </c>
      <c r="AK182" s="59">
        <f t="shared" si="27"/>
        <v>0</v>
      </c>
      <c r="AL182" s="59">
        <f t="shared" si="28"/>
        <v>0</v>
      </c>
      <c r="AM182" s="59">
        <f t="shared" si="29"/>
        <v>0</v>
      </c>
      <c r="AN182" s="59">
        <f t="shared" si="30"/>
        <v>0</v>
      </c>
      <c r="AO182" s="59">
        <f t="shared" si="31"/>
        <v>0</v>
      </c>
      <c r="AP182" s="59">
        <f t="shared" si="32"/>
        <v>0</v>
      </c>
      <c r="AQ182" s="59">
        <f t="shared" si="33"/>
        <v>0</v>
      </c>
    </row>
    <row r="183" spans="1:43">
      <c r="A183" s="57" t="s">
        <v>283</v>
      </c>
      <c r="B183" s="57" t="s">
        <v>69</v>
      </c>
      <c r="C183" s="57" t="s">
        <v>110</v>
      </c>
      <c r="E183" s="57" t="s">
        <v>73</v>
      </c>
      <c r="F183" s="57" t="s">
        <v>159</v>
      </c>
      <c r="H183" s="57" t="s">
        <v>767</v>
      </c>
      <c r="I183" s="58">
        <v>0</v>
      </c>
      <c r="J183" s="58">
        <v>1722.73</v>
      </c>
      <c r="K183" s="58">
        <v>0</v>
      </c>
      <c r="L183" s="58">
        <v>1722.73</v>
      </c>
      <c r="M183" s="69">
        <f>AxTable13[[#This Row],[Solde cumulé]]</f>
        <v>1722.73</v>
      </c>
      <c r="N183" s="59">
        <f>AxTable13[[#This Row],[avr-24]]</f>
        <v>1722.73</v>
      </c>
      <c r="O183" s="59">
        <f>AxTable13[[#This Row],[mai-24]]</f>
        <v>1722.73</v>
      </c>
      <c r="P183" s="59">
        <f>AxTable13[[#This Row],[juin-24]]</f>
        <v>1722.73</v>
      </c>
      <c r="Q183" s="59">
        <f>AxTable13[[#This Row],[juil-24]]</f>
        <v>1722.73</v>
      </c>
      <c r="R183" s="59">
        <f>AxTable13[[#This Row],[août-24]]</f>
        <v>1722.73</v>
      </c>
      <c r="S183" s="59">
        <f>AxTable13[[#This Row],[sept-24]]</f>
        <v>1722.73</v>
      </c>
      <c r="T183" s="59">
        <f>AxTable13[[#This Row],[oct-24]]</f>
        <v>1722.73</v>
      </c>
      <c r="U183" s="59">
        <f>AxTable13[[#This Row],[nov-24]]</f>
        <v>1722.73</v>
      </c>
      <c r="W183" s="60" t="str">
        <f>AxTable13[[#This Row],[MainAccount]]&amp;AxTable13[[#This Row],[BrandGroup]]&amp;AxTable13[[#This Row],[Channel]]&amp;AxTable13[[#This Row],[CostCenter]]&amp;AxTable13[[#This Row],[Department]]</f>
        <v>624800ADMHQR411941</v>
      </c>
      <c r="Y183" s="60">
        <f>IF(ISERROR(VLOOKUP(W183,feuille2!K:AF,14,0)),0,VLOOKUP(W183,feuille2!K:AF,14,0))-AxTable13[[#This Row],[déc-24]]</f>
        <v>-1722.73</v>
      </c>
      <c r="Z183" s="169">
        <f>AxTable13[[#This Row],[avr-24]]-AxTable13[[#This Row],[Solde cumulé]]</f>
        <v>0</v>
      </c>
      <c r="AA183" s="63">
        <f>AxTable13[[#This Row],[mai-24]]-AxTable13[[#This Row],[avr-24]]</f>
        <v>0</v>
      </c>
      <c r="AB183" s="63">
        <f>AxTable13[[#This Row],[juin-24]]-AxTable13[[#This Row],[mai-24]]</f>
        <v>0</v>
      </c>
      <c r="AC183" s="63">
        <f>AxTable13[[#This Row],[juil-24]]-AxTable13[[#This Row],[juin-24]]</f>
        <v>0</v>
      </c>
      <c r="AD183" s="63">
        <f>AxTable13[[#This Row],[août-24]]-AxTable13[[#This Row],[juil-24]]</f>
        <v>0</v>
      </c>
      <c r="AE183" s="63">
        <f>AxTable13[[#This Row],[sept-24]]-AxTable13[[#This Row],[août-24]]</f>
        <v>0</v>
      </c>
      <c r="AF183" s="63">
        <f>AxTable13[[#This Row],[oct-24]]-AxTable13[[#This Row],[sept-24]]</f>
        <v>0</v>
      </c>
      <c r="AG183" s="63">
        <f>AxTable13[[#This Row],[nov-24]]-AxTable13[[#This Row],[oct-24]]</f>
        <v>0</v>
      </c>
      <c r="AH183" s="63">
        <f>AxTable13[[#This Row],[déc-24]]-AxTable13[[#This Row],[nov-24]]</f>
        <v>0</v>
      </c>
      <c r="AJ183" s="59">
        <f t="shared" si="26"/>
        <v>0</v>
      </c>
      <c r="AK183" s="59">
        <f t="shared" si="27"/>
        <v>0</v>
      </c>
      <c r="AL183" s="59">
        <f t="shared" si="28"/>
        <v>0</v>
      </c>
      <c r="AM183" s="59">
        <f t="shared" si="29"/>
        <v>0</v>
      </c>
      <c r="AN183" s="59">
        <f t="shared" si="30"/>
        <v>0</v>
      </c>
      <c r="AO183" s="59">
        <f t="shared" si="31"/>
        <v>0</v>
      </c>
      <c r="AP183" s="59">
        <f t="shared" si="32"/>
        <v>0</v>
      </c>
      <c r="AQ183" s="59">
        <f t="shared" si="33"/>
        <v>0</v>
      </c>
    </row>
    <row r="184" spans="1:43">
      <c r="A184" s="57" t="s">
        <v>283</v>
      </c>
      <c r="B184" s="57" t="s">
        <v>69</v>
      </c>
      <c r="C184" s="57" t="s">
        <v>110</v>
      </c>
      <c r="E184" s="57" t="s">
        <v>73</v>
      </c>
      <c r="F184" s="57" t="s">
        <v>72</v>
      </c>
      <c r="H184" s="57" t="s">
        <v>768</v>
      </c>
      <c r="I184" s="58">
        <v>0</v>
      </c>
      <c r="J184" s="58">
        <v>25984.61</v>
      </c>
      <c r="K184" s="58">
        <v>25920.720000000001</v>
      </c>
      <c r="L184" s="58">
        <v>63.89</v>
      </c>
      <c r="M184" s="69">
        <f>AxTable13[[#This Row],[Solde cumulé]]</f>
        <v>63.89</v>
      </c>
      <c r="N184" s="59">
        <f>AxTable13[[#This Row],[avr-24]]</f>
        <v>63.89</v>
      </c>
      <c r="O184" s="59">
        <f>AxTable13[[#This Row],[mai-24]]</f>
        <v>63.89</v>
      </c>
      <c r="P184" s="59">
        <f>AxTable13[[#This Row],[juin-24]]</f>
        <v>63.89</v>
      </c>
      <c r="Q184" s="59">
        <f>AxTable13[[#This Row],[juil-24]]</f>
        <v>63.89</v>
      </c>
      <c r="R184" s="59">
        <f>AxTable13[[#This Row],[août-24]]</f>
        <v>63.89</v>
      </c>
      <c r="S184" s="59">
        <f>AxTable13[[#This Row],[sept-24]]</f>
        <v>63.89</v>
      </c>
      <c r="T184" s="59">
        <f>AxTable13[[#This Row],[oct-24]]</f>
        <v>63.89</v>
      </c>
      <c r="U184" s="59">
        <f>AxTable13[[#This Row],[nov-24]]</f>
        <v>63.89</v>
      </c>
      <c r="W184" s="60" t="str">
        <f>AxTable13[[#This Row],[MainAccount]]&amp;AxTable13[[#This Row],[BrandGroup]]&amp;AxTable13[[#This Row],[Channel]]&amp;AxTable13[[#This Row],[CostCenter]]&amp;AxTable13[[#This Row],[Department]]</f>
        <v>624800ADMHQR412041</v>
      </c>
      <c r="Y184" s="60">
        <f>IF(ISERROR(VLOOKUP(W184,feuille2!K:AF,14,0)),0,VLOOKUP(W184,feuille2!K:AF,14,0))-AxTable13[[#This Row],[déc-24]]</f>
        <v>-63.89</v>
      </c>
      <c r="Z184" s="169">
        <f>AxTable13[[#This Row],[avr-24]]-AxTable13[[#This Row],[Solde cumulé]]</f>
        <v>0</v>
      </c>
      <c r="AA184" s="63">
        <f>AxTable13[[#This Row],[mai-24]]-AxTable13[[#This Row],[avr-24]]</f>
        <v>0</v>
      </c>
      <c r="AB184" s="63">
        <f>AxTable13[[#This Row],[juin-24]]-AxTable13[[#This Row],[mai-24]]</f>
        <v>0</v>
      </c>
      <c r="AC184" s="63">
        <f>AxTable13[[#This Row],[juil-24]]-AxTable13[[#This Row],[juin-24]]</f>
        <v>0</v>
      </c>
      <c r="AD184" s="63">
        <f>AxTable13[[#This Row],[août-24]]-AxTable13[[#This Row],[juil-24]]</f>
        <v>0</v>
      </c>
      <c r="AE184" s="63">
        <f>AxTable13[[#This Row],[sept-24]]-AxTable13[[#This Row],[août-24]]</f>
        <v>0</v>
      </c>
      <c r="AF184" s="63">
        <f>AxTable13[[#This Row],[oct-24]]-AxTable13[[#This Row],[sept-24]]</f>
        <v>0</v>
      </c>
      <c r="AG184" s="63">
        <f>AxTable13[[#This Row],[nov-24]]-AxTable13[[#This Row],[oct-24]]</f>
        <v>0</v>
      </c>
      <c r="AH184" s="63">
        <f>AxTable13[[#This Row],[déc-24]]-AxTable13[[#This Row],[nov-24]]</f>
        <v>0</v>
      </c>
      <c r="AJ184" s="59">
        <f t="shared" si="26"/>
        <v>0</v>
      </c>
      <c r="AK184" s="59">
        <f t="shared" si="27"/>
        <v>0</v>
      </c>
      <c r="AL184" s="59">
        <f t="shared" si="28"/>
        <v>0</v>
      </c>
      <c r="AM184" s="59">
        <f t="shared" si="29"/>
        <v>0</v>
      </c>
      <c r="AN184" s="59">
        <f t="shared" si="30"/>
        <v>0</v>
      </c>
      <c r="AO184" s="59">
        <f t="shared" si="31"/>
        <v>0</v>
      </c>
      <c r="AP184" s="59">
        <f t="shared" si="32"/>
        <v>0</v>
      </c>
      <c r="AQ184" s="59">
        <f t="shared" si="33"/>
        <v>0</v>
      </c>
    </row>
    <row r="185" spans="1:43">
      <c r="A185" s="57" t="s">
        <v>283</v>
      </c>
      <c r="B185" s="57" t="s">
        <v>69</v>
      </c>
      <c r="C185" s="57" t="s">
        <v>110</v>
      </c>
      <c r="E185" s="57" t="s">
        <v>73</v>
      </c>
      <c r="F185" s="57" t="s">
        <v>111</v>
      </c>
      <c r="H185" s="57" t="s">
        <v>769</v>
      </c>
      <c r="I185" s="58">
        <v>0</v>
      </c>
      <c r="J185" s="58">
        <v>1140.1199999999999</v>
      </c>
      <c r="K185" s="58">
        <v>251.17</v>
      </c>
      <c r="L185" s="58">
        <v>888.95</v>
      </c>
      <c r="M185" s="69">
        <f>AxTable13[[#This Row],[Solde cumulé]]</f>
        <v>888.95</v>
      </c>
      <c r="N185" s="59">
        <f>AxTable13[[#This Row],[avr-24]]</f>
        <v>888.95</v>
      </c>
      <c r="O185" s="59">
        <f>AxTable13[[#This Row],[mai-24]]</f>
        <v>888.95</v>
      </c>
      <c r="P185" s="59">
        <f>AxTable13[[#This Row],[juin-24]]</f>
        <v>888.95</v>
      </c>
      <c r="Q185" s="59">
        <f>AxTable13[[#This Row],[juil-24]]</f>
        <v>888.95</v>
      </c>
      <c r="R185" s="59">
        <f>AxTable13[[#This Row],[août-24]]</f>
        <v>888.95</v>
      </c>
      <c r="S185" s="59">
        <f>AxTable13[[#This Row],[sept-24]]</f>
        <v>888.95</v>
      </c>
      <c r="T185" s="59">
        <f>AxTable13[[#This Row],[oct-24]]</f>
        <v>888.95</v>
      </c>
      <c r="U185" s="59">
        <f>AxTable13[[#This Row],[nov-24]]</f>
        <v>888.95</v>
      </c>
      <c r="W185" s="60" t="str">
        <f>AxTable13[[#This Row],[MainAccount]]&amp;AxTable13[[#This Row],[BrandGroup]]&amp;AxTable13[[#This Row],[Channel]]&amp;AxTable13[[#This Row],[CostCenter]]&amp;AxTable13[[#This Row],[Department]]</f>
        <v>624800ADMHQR412241</v>
      </c>
      <c r="Y185" s="60">
        <f>IF(ISERROR(VLOOKUP(W185,feuille2!K:AF,14,0)),0,VLOOKUP(W185,feuille2!K:AF,14,0))-AxTable13[[#This Row],[déc-24]]</f>
        <v>-888.95</v>
      </c>
      <c r="Z185" s="169">
        <f>AxTable13[[#This Row],[avr-24]]-AxTable13[[#This Row],[Solde cumulé]]</f>
        <v>0</v>
      </c>
      <c r="AA185" s="63">
        <f>AxTable13[[#This Row],[mai-24]]-AxTable13[[#This Row],[avr-24]]</f>
        <v>0</v>
      </c>
      <c r="AB185" s="63">
        <f>AxTable13[[#This Row],[juin-24]]-AxTable13[[#This Row],[mai-24]]</f>
        <v>0</v>
      </c>
      <c r="AC185" s="63">
        <f>AxTable13[[#This Row],[juil-24]]-AxTable13[[#This Row],[juin-24]]</f>
        <v>0</v>
      </c>
      <c r="AD185" s="63">
        <f>AxTable13[[#This Row],[août-24]]-AxTable13[[#This Row],[juil-24]]</f>
        <v>0</v>
      </c>
      <c r="AE185" s="63">
        <f>AxTable13[[#This Row],[sept-24]]-AxTable13[[#This Row],[août-24]]</f>
        <v>0</v>
      </c>
      <c r="AF185" s="63">
        <f>AxTable13[[#This Row],[oct-24]]-AxTable13[[#This Row],[sept-24]]</f>
        <v>0</v>
      </c>
      <c r="AG185" s="63">
        <f>AxTable13[[#This Row],[nov-24]]-AxTable13[[#This Row],[oct-24]]</f>
        <v>0</v>
      </c>
      <c r="AH185" s="63">
        <f>AxTable13[[#This Row],[déc-24]]-AxTable13[[#This Row],[nov-24]]</f>
        <v>0</v>
      </c>
      <c r="AJ185" s="59">
        <f t="shared" si="26"/>
        <v>0</v>
      </c>
      <c r="AK185" s="59">
        <f t="shared" si="27"/>
        <v>0</v>
      </c>
      <c r="AL185" s="59">
        <f t="shared" si="28"/>
        <v>0</v>
      </c>
      <c r="AM185" s="59">
        <f t="shared" si="29"/>
        <v>0</v>
      </c>
      <c r="AN185" s="59">
        <f t="shared" si="30"/>
        <v>0</v>
      </c>
      <c r="AO185" s="59">
        <f t="shared" si="31"/>
        <v>0</v>
      </c>
      <c r="AP185" s="59">
        <f t="shared" si="32"/>
        <v>0</v>
      </c>
      <c r="AQ185" s="59">
        <f t="shared" si="33"/>
        <v>0</v>
      </c>
    </row>
    <row r="186" spans="1:43">
      <c r="A186" s="57" t="s">
        <v>283</v>
      </c>
      <c r="B186" s="57" t="s">
        <v>69</v>
      </c>
      <c r="C186" s="57" t="s">
        <v>110</v>
      </c>
      <c r="E186" s="57" t="s">
        <v>73</v>
      </c>
      <c r="F186" s="57" t="s">
        <v>113</v>
      </c>
      <c r="H186" s="57" t="s">
        <v>770</v>
      </c>
      <c r="I186" s="58">
        <v>0</v>
      </c>
      <c r="J186" s="58">
        <v>241170.42</v>
      </c>
      <c r="K186" s="58">
        <v>47000</v>
      </c>
      <c r="L186" s="58">
        <v>194170.42</v>
      </c>
      <c r="M186" s="69">
        <f>AxTable13[[#This Row],[Solde cumulé]]+feuille2!P193</f>
        <v>271895.42000000004</v>
      </c>
      <c r="N186" s="59">
        <f>AxTable13[[#This Row],[avr-24]]+feuille2!Q193</f>
        <v>349620.42000000004</v>
      </c>
      <c r="O186" s="59">
        <f>AxTable13[[#This Row],[mai-24]]+feuille2!R193</f>
        <v>427345.42000000004</v>
      </c>
      <c r="P186" s="59">
        <f>AxTable13[[#This Row],[juin-24]]+feuille2!S193</f>
        <v>505070.42000000004</v>
      </c>
      <c r="Q186" s="59">
        <f>AxTable13[[#This Row],[juil-24]]+feuille2!T193</f>
        <v>582795.42000000004</v>
      </c>
      <c r="R186" s="59">
        <f>AxTable13[[#This Row],[août-24]]+feuille2!U193</f>
        <v>660520.42000000004</v>
      </c>
      <c r="S186" s="59">
        <f>AxTable13[[#This Row],[sept-24]]+feuille2!V193</f>
        <v>738245.42</v>
      </c>
      <c r="T186" s="59">
        <f>AxTable13[[#This Row],[oct-24]]+feuille2!W193</f>
        <v>815970.42</v>
      </c>
      <c r="U186" s="59">
        <f>AxTable13[[#This Row],[nov-24]]+feuille2!X193</f>
        <v>893695.42</v>
      </c>
      <c r="W186" s="60" t="str">
        <f>AxTable13[[#This Row],[MainAccount]]&amp;AxTable13[[#This Row],[BrandGroup]]&amp;AxTable13[[#This Row],[Channel]]&amp;AxTable13[[#This Row],[CostCenter]]&amp;AxTable13[[#This Row],[Department]]</f>
        <v>624800ADMHQR412341</v>
      </c>
      <c r="Y186" s="60">
        <f>IF(ISERROR(VLOOKUP(W186,feuille2!K:AF,14,0)),0,VLOOKUP(W186,feuille2!K:AF,14,0))-AxTable13[[#This Row],[déc-24]]</f>
        <v>-815970.42</v>
      </c>
      <c r="Z186" s="169">
        <f>AxTable13[[#This Row],[avr-24]]-AxTable13[[#This Row],[Solde cumulé]]</f>
        <v>77725.000000000029</v>
      </c>
      <c r="AA186" s="249">
        <f>AxTable13[[#This Row],[mai-24]]-AxTable13[[#This Row],[avr-24]]</f>
        <v>77725</v>
      </c>
      <c r="AB186" s="63">
        <f>AxTable13[[#This Row],[juin-24]]-AxTable13[[#This Row],[mai-24]]</f>
        <v>77725</v>
      </c>
      <c r="AC186" s="63">
        <f>AxTable13[[#This Row],[juil-24]]-AxTable13[[#This Row],[juin-24]]</f>
        <v>77725</v>
      </c>
      <c r="AD186" s="63">
        <f>AxTable13[[#This Row],[août-24]]-AxTable13[[#This Row],[juil-24]]</f>
        <v>77725</v>
      </c>
      <c r="AE186" s="63">
        <f>AxTable13[[#This Row],[sept-24]]-AxTable13[[#This Row],[août-24]]</f>
        <v>77725</v>
      </c>
      <c r="AF186" s="63">
        <f>AxTable13[[#This Row],[oct-24]]-AxTable13[[#This Row],[sept-24]]</f>
        <v>77725</v>
      </c>
      <c r="AG186" s="63">
        <f>AxTable13[[#This Row],[nov-24]]-AxTable13[[#This Row],[oct-24]]</f>
        <v>77725</v>
      </c>
      <c r="AH186" s="63">
        <f>AxTable13[[#This Row],[déc-24]]-AxTable13[[#This Row],[nov-24]]</f>
        <v>77725</v>
      </c>
      <c r="AJ186" s="59">
        <f t="shared" si="26"/>
        <v>0</v>
      </c>
      <c r="AK186" s="59">
        <f t="shared" si="27"/>
        <v>0</v>
      </c>
      <c r="AL186" s="59">
        <f t="shared" si="28"/>
        <v>0</v>
      </c>
      <c r="AM186" s="59">
        <f t="shared" si="29"/>
        <v>0</v>
      </c>
      <c r="AN186" s="59">
        <f t="shared" si="30"/>
        <v>0</v>
      </c>
      <c r="AO186" s="59">
        <f t="shared" si="31"/>
        <v>0</v>
      </c>
      <c r="AP186" s="59">
        <f t="shared" si="32"/>
        <v>0</v>
      </c>
      <c r="AQ186" s="59">
        <f t="shared" si="33"/>
        <v>0</v>
      </c>
    </row>
    <row r="187" spans="1:43">
      <c r="A187" s="57" t="s">
        <v>283</v>
      </c>
      <c r="B187" s="57" t="s">
        <v>69</v>
      </c>
      <c r="C187" s="57" t="s">
        <v>110</v>
      </c>
      <c r="E187" s="57" t="s">
        <v>73</v>
      </c>
      <c r="F187" s="57" t="s">
        <v>145</v>
      </c>
      <c r="H187" s="57" t="s">
        <v>771</v>
      </c>
      <c r="I187" s="58">
        <v>0</v>
      </c>
      <c r="J187" s="58">
        <v>4186.4399999999996</v>
      </c>
      <c r="K187" s="58">
        <v>192.8</v>
      </c>
      <c r="L187" s="58">
        <v>3993.64</v>
      </c>
      <c r="M187" s="69">
        <f>AxTable13[[#This Row],[Solde cumulé]]</f>
        <v>3993.64</v>
      </c>
      <c r="N187" s="59">
        <f>AxTable13[[#This Row],[avr-24]]</f>
        <v>3993.64</v>
      </c>
      <c r="O187" s="59">
        <f>AxTable13[[#This Row],[mai-24]]</f>
        <v>3993.64</v>
      </c>
      <c r="P187" s="59">
        <f>AxTable13[[#This Row],[juin-24]]</f>
        <v>3993.64</v>
      </c>
      <c r="Q187" s="59">
        <f>AxTable13[[#This Row],[juil-24]]</f>
        <v>3993.64</v>
      </c>
      <c r="R187" s="59">
        <f>AxTable13[[#This Row],[août-24]]</f>
        <v>3993.64</v>
      </c>
      <c r="S187" s="59">
        <f>AxTable13[[#This Row],[sept-24]]</f>
        <v>3993.64</v>
      </c>
      <c r="T187" s="59">
        <f>AxTable13[[#This Row],[oct-24]]</f>
        <v>3993.64</v>
      </c>
      <c r="U187" s="59">
        <f>AxTable13[[#This Row],[nov-24]]</f>
        <v>3993.64</v>
      </c>
      <c r="W187" s="60" t="str">
        <f>AxTable13[[#This Row],[MainAccount]]&amp;AxTable13[[#This Row],[BrandGroup]]&amp;AxTable13[[#This Row],[Channel]]&amp;AxTable13[[#This Row],[CostCenter]]&amp;AxTable13[[#This Row],[Department]]</f>
        <v>624800ADMHQR412441</v>
      </c>
      <c r="Y187" s="60">
        <f>IF(ISERROR(VLOOKUP(W187,feuille2!K:AF,14,0)),0,VLOOKUP(W187,feuille2!K:AF,14,0))-AxTable13[[#This Row],[déc-24]]</f>
        <v>-3993.64</v>
      </c>
      <c r="Z187" s="169">
        <f>AxTable13[[#This Row],[avr-24]]-AxTable13[[#This Row],[Solde cumulé]]</f>
        <v>0</v>
      </c>
      <c r="AA187" s="63">
        <f>AxTable13[[#This Row],[mai-24]]-AxTable13[[#This Row],[avr-24]]</f>
        <v>0</v>
      </c>
      <c r="AB187" s="63">
        <f>AxTable13[[#This Row],[juin-24]]-AxTable13[[#This Row],[mai-24]]</f>
        <v>0</v>
      </c>
      <c r="AC187" s="63">
        <f>AxTable13[[#This Row],[juil-24]]-AxTable13[[#This Row],[juin-24]]</f>
        <v>0</v>
      </c>
      <c r="AD187" s="63">
        <f>AxTable13[[#This Row],[août-24]]-AxTable13[[#This Row],[juil-24]]</f>
        <v>0</v>
      </c>
      <c r="AE187" s="63">
        <f>AxTable13[[#This Row],[sept-24]]-AxTable13[[#This Row],[août-24]]</f>
        <v>0</v>
      </c>
      <c r="AF187" s="63">
        <f>AxTable13[[#This Row],[oct-24]]-AxTable13[[#This Row],[sept-24]]</f>
        <v>0</v>
      </c>
      <c r="AG187" s="63">
        <f>AxTable13[[#This Row],[nov-24]]-AxTable13[[#This Row],[oct-24]]</f>
        <v>0</v>
      </c>
      <c r="AH187" s="63">
        <f>AxTable13[[#This Row],[déc-24]]-AxTable13[[#This Row],[nov-24]]</f>
        <v>0</v>
      </c>
      <c r="AJ187" s="59">
        <f t="shared" si="26"/>
        <v>0</v>
      </c>
      <c r="AK187" s="59">
        <f t="shared" si="27"/>
        <v>0</v>
      </c>
      <c r="AL187" s="59">
        <f t="shared" si="28"/>
        <v>0</v>
      </c>
      <c r="AM187" s="59">
        <f t="shared" si="29"/>
        <v>0</v>
      </c>
      <c r="AN187" s="59">
        <f t="shared" si="30"/>
        <v>0</v>
      </c>
      <c r="AO187" s="59">
        <f t="shared" si="31"/>
        <v>0</v>
      </c>
      <c r="AP187" s="59">
        <f t="shared" si="32"/>
        <v>0</v>
      </c>
      <c r="AQ187" s="59">
        <f t="shared" si="33"/>
        <v>0</v>
      </c>
    </row>
    <row r="188" spans="1:43">
      <c r="A188" s="57" t="s">
        <v>283</v>
      </c>
      <c r="B188" s="57" t="s">
        <v>69</v>
      </c>
      <c r="C188" s="57" t="s">
        <v>110</v>
      </c>
      <c r="E188" s="57" t="s">
        <v>116</v>
      </c>
      <c r="F188" s="57" t="s">
        <v>115</v>
      </c>
      <c r="H188" s="57" t="s">
        <v>772</v>
      </c>
      <c r="I188" s="58">
        <v>0</v>
      </c>
      <c r="J188" s="58">
        <v>263717.2</v>
      </c>
      <c r="K188" s="58">
        <v>263717.2</v>
      </c>
      <c r="L188" s="58">
        <v>0</v>
      </c>
      <c r="M188" s="69">
        <f>AxTable13[[#This Row],[Solde cumulé]]</f>
        <v>0</v>
      </c>
      <c r="N188" s="59">
        <f>AxTable13[[#This Row],[avr-24]]</f>
        <v>0</v>
      </c>
      <c r="O188" s="59">
        <f>AxTable13[[#This Row],[mai-24]]</f>
        <v>0</v>
      </c>
      <c r="P188" s="59">
        <f>AxTable13[[#This Row],[juin-24]]</f>
        <v>0</v>
      </c>
      <c r="Q188" s="59">
        <f>AxTable13[[#This Row],[juil-24]]</f>
        <v>0</v>
      </c>
      <c r="R188" s="59">
        <f>AxTable13[[#This Row],[août-24]]</f>
        <v>0</v>
      </c>
      <c r="S188" s="59">
        <f>AxTable13[[#This Row],[sept-24]]</f>
        <v>0</v>
      </c>
      <c r="T188" s="59">
        <f>AxTable13[[#This Row],[oct-24]]</f>
        <v>0</v>
      </c>
      <c r="U188" s="59">
        <f>AxTable13[[#This Row],[nov-24]]</f>
        <v>0</v>
      </c>
      <c r="W188" s="60" t="str">
        <f>AxTable13[[#This Row],[MainAccount]]&amp;AxTable13[[#This Row],[BrandGroup]]&amp;AxTable13[[#This Row],[Channel]]&amp;AxTable13[[#This Row],[CostCenter]]&amp;AxTable13[[#This Row],[Department]]</f>
        <v>624800ADMHQR421042</v>
      </c>
      <c r="Y188" s="60">
        <f>IF(ISERROR(VLOOKUP(W188,feuille2!K:AF,14,0)),0,VLOOKUP(W188,feuille2!K:AF,14,0))-AxTable13[[#This Row],[déc-24]]</f>
        <v>0</v>
      </c>
      <c r="Z188" s="169">
        <f>AxTable13[[#This Row],[avr-24]]-AxTable13[[#This Row],[Solde cumulé]]</f>
        <v>0</v>
      </c>
      <c r="AA188" s="63">
        <f>AxTable13[[#This Row],[mai-24]]-AxTable13[[#This Row],[avr-24]]</f>
        <v>0</v>
      </c>
      <c r="AB188" s="63">
        <f>AxTable13[[#This Row],[juin-24]]-AxTable13[[#This Row],[mai-24]]</f>
        <v>0</v>
      </c>
      <c r="AC188" s="63">
        <f>AxTable13[[#This Row],[juil-24]]-AxTable13[[#This Row],[juin-24]]</f>
        <v>0</v>
      </c>
      <c r="AD188" s="63">
        <f>AxTable13[[#This Row],[août-24]]-AxTable13[[#This Row],[juil-24]]</f>
        <v>0</v>
      </c>
      <c r="AE188" s="63">
        <f>AxTable13[[#This Row],[sept-24]]-AxTable13[[#This Row],[août-24]]</f>
        <v>0</v>
      </c>
      <c r="AF188" s="63">
        <f>AxTable13[[#This Row],[oct-24]]-AxTable13[[#This Row],[sept-24]]</f>
        <v>0</v>
      </c>
      <c r="AG188" s="63">
        <f>AxTable13[[#This Row],[nov-24]]-AxTable13[[#This Row],[oct-24]]</f>
        <v>0</v>
      </c>
      <c r="AH188" s="63">
        <f>AxTable13[[#This Row],[déc-24]]-AxTable13[[#This Row],[nov-24]]</f>
        <v>0</v>
      </c>
      <c r="AJ188" s="59">
        <f t="shared" si="26"/>
        <v>0</v>
      </c>
      <c r="AK188" s="59">
        <f t="shared" si="27"/>
        <v>0</v>
      </c>
      <c r="AL188" s="59">
        <f t="shared" si="28"/>
        <v>0</v>
      </c>
      <c r="AM188" s="59">
        <f t="shared" si="29"/>
        <v>0</v>
      </c>
      <c r="AN188" s="59">
        <f t="shared" si="30"/>
        <v>0</v>
      </c>
      <c r="AO188" s="59">
        <f t="shared" si="31"/>
        <v>0</v>
      </c>
      <c r="AP188" s="59">
        <f t="shared" si="32"/>
        <v>0</v>
      </c>
      <c r="AQ188" s="59">
        <f t="shared" si="33"/>
        <v>0</v>
      </c>
    </row>
    <row r="189" spans="1:43">
      <c r="A189" s="57" t="s">
        <v>357</v>
      </c>
      <c r="B189" s="57" t="s">
        <v>69</v>
      </c>
      <c r="C189" s="57" t="s">
        <v>110</v>
      </c>
      <c r="E189" s="57" t="s">
        <v>150</v>
      </c>
      <c r="F189" s="57" t="s">
        <v>149</v>
      </c>
      <c r="H189" s="57" t="s">
        <v>773</v>
      </c>
      <c r="I189" s="58">
        <v>0</v>
      </c>
      <c r="J189" s="58">
        <v>41.55</v>
      </c>
      <c r="K189" s="58">
        <v>0</v>
      </c>
      <c r="L189" s="58">
        <v>41.55</v>
      </c>
      <c r="M189" s="69">
        <f>AxTable13[[#This Row],[Solde cumulé]]</f>
        <v>41.55</v>
      </c>
      <c r="N189" s="59">
        <f>AxTable13[[#This Row],[avr-24]]</f>
        <v>41.55</v>
      </c>
      <c r="O189" s="59">
        <f>AxTable13[[#This Row],[mai-24]]</f>
        <v>41.55</v>
      </c>
      <c r="P189" s="59">
        <f>AxTable13[[#This Row],[juin-24]]</f>
        <v>41.55</v>
      </c>
      <c r="Q189" s="59">
        <f>AxTable13[[#This Row],[juil-24]]</f>
        <v>41.55</v>
      </c>
      <c r="R189" s="59">
        <f>AxTable13[[#This Row],[août-24]]</f>
        <v>41.55</v>
      </c>
      <c r="S189" s="59">
        <f>AxTable13[[#This Row],[sept-24]]</f>
        <v>41.55</v>
      </c>
      <c r="T189" s="59">
        <f>AxTable13[[#This Row],[oct-24]]</f>
        <v>41.55</v>
      </c>
      <c r="U189" s="59">
        <f>AxTable13[[#This Row],[nov-24]]</f>
        <v>41.55</v>
      </c>
      <c r="W189" s="60" t="str">
        <f>AxTable13[[#This Row],[MainAccount]]&amp;AxTable13[[#This Row],[BrandGroup]]&amp;AxTable13[[#This Row],[Channel]]&amp;AxTable13[[#This Row],[CostCenter]]&amp;AxTable13[[#This Row],[Department]]</f>
        <v>625100ADMHQR101010</v>
      </c>
      <c r="Y189" s="60">
        <f>IF(ISERROR(VLOOKUP(W189,feuille2!K:AF,14,0)),0,VLOOKUP(W189,feuille2!K:AF,14,0))-AxTable13[[#This Row],[déc-24]]</f>
        <v>-41.55</v>
      </c>
      <c r="Z189" s="163">
        <f>AxTable13[[#This Row],[avr-24]]-AxTable13[[#This Row],[Solde cumulé]]</f>
        <v>0</v>
      </c>
      <c r="AA189" s="63">
        <f>AxTable13[[#This Row],[mai-24]]-AxTable13[[#This Row],[avr-24]]</f>
        <v>0</v>
      </c>
      <c r="AB189" s="63">
        <f>AxTable13[[#This Row],[juin-24]]-AxTable13[[#This Row],[mai-24]]</f>
        <v>0</v>
      </c>
      <c r="AC189" s="63">
        <f>AxTable13[[#This Row],[juil-24]]-AxTable13[[#This Row],[juin-24]]</f>
        <v>0</v>
      </c>
      <c r="AD189" s="63">
        <f>AxTable13[[#This Row],[août-24]]-AxTable13[[#This Row],[juil-24]]</f>
        <v>0</v>
      </c>
      <c r="AE189" s="63">
        <f>AxTable13[[#This Row],[sept-24]]-AxTable13[[#This Row],[août-24]]</f>
        <v>0</v>
      </c>
      <c r="AF189" s="63">
        <f>AxTable13[[#This Row],[oct-24]]-AxTable13[[#This Row],[sept-24]]</f>
        <v>0</v>
      </c>
      <c r="AG189" s="63">
        <f>AxTable13[[#This Row],[nov-24]]-AxTable13[[#This Row],[oct-24]]</f>
        <v>0</v>
      </c>
      <c r="AH189" s="63">
        <f>AxTable13[[#This Row],[déc-24]]-AxTable13[[#This Row],[nov-24]]</f>
        <v>0</v>
      </c>
      <c r="AJ189" s="59">
        <f t="shared" si="26"/>
        <v>0</v>
      </c>
      <c r="AK189" s="59">
        <f t="shared" si="27"/>
        <v>0</v>
      </c>
      <c r="AL189" s="59">
        <f t="shared" si="28"/>
        <v>0</v>
      </c>
      <c r="AM189" s="59">
        <f t="shared" si="29"/>
        <v>0</v>
      </c>
      <c r="AN189" s="59">
        <f t="shared" si="30"/>
        <v>0</v>
      </c>
      <c r="AO189" s="59">
        <f t="shared" si="31"/>
        <v>0</v>
      </c>
      <c r="AP189" s="59">
        <f t="shared" si="32"/>
        <v>0</v>
      </c>
      <c r="AQ189" s="59">
        <f t="shared" si="33"/>
        <v>0</v>
      </c>
    </row>
    <row r="190" spans="1:43">
      <c r="A190" s="57" t="s">
        <v>357</v>
      </c>
      <c r="B190" s="57" t="s">
        <v>69</v>
      </c>
      <c r="C190" s="57" t="s">
        <v>110</v>
      </c>
      <c r="E190" s="57" t="s">
        <v>128</v>
      </c>
      <c r="F190" s="57" t="s">
        <v>127</v>
      </c>
      <c r="H190" s="57" t="s">
        <v>774</v>
      </c>
      <c r="I190" s="58">
        <v>0</v>
      </c>
      <c r="J190" s="58">
        <v>187.83</v>
      </c>
      <c r="K190" s="58">
        <v>187.83</v>
      </c>
      <c r="L190" s="58">
        <v>0</v>
      </c>
      <c r="M190" s="69">
        <f>AxTable13[[#This Row],[Solde cumulé]]</f>
        <v>0</v>
      </c>
      <c r="N190" s="59">
        <f>AxTable13[[#This Row],[avr-24]]</f>
        <v>0</v>
      </c>
      <c r="O190" s="59">
        <f>AxTable13[[#This Row],[mai-24]]</f>
        <v>0</v>
      </c>
      <c r="P190" s="59">
        <f>AxTable13[[#This Row],[juin-24]]</f>
        <v>0</v>
      </c>
      <c r="Q190" s="59">
        <f>AxTable13[[#This Row],[juil-24]]</f>
        <v>0</v>
      </c>
      <c r="R190" s="59">
        <f>AxTable13[[#This Row],[août-24]]</f>
        <v>0</v>
      </c>
      <c r="S190" s="59">
        <f>AxTable13[[#This Row],[sept-24]]</f>
        <v>0</v>
      </c>
      <c r="T190" s="59">
        <f>AxTable13[[#This Row],[oct-24]]</f>
        <v>0</v>
      </c>
      <c r="U190" s="59">
        <f>AxTable13[[#This Row],[nov-24]]</f>
        <v>0</v>
      </c>
      <c r="W190" s="60" t="str">
        <f>AxTable13[[#This Row],[MainAccount]]&amp;AxTable13[[#This Row],[BrandGroup]]&amp;AxTable13[[#This Row],[Channel]]&amp;AxTable13[[#This Row],[CostCenter]]&amp;AxTable13[[#This Row],[Department]]</f>
        <v>625100ADMHQR201020</v>
      </c>
      <c r="Y190" s="60">
        <f>IF(ISERROR(VLOOKUP(W190,feuille2!K:AF,14,0)),0,VLOOKUP(W190,feuille2!K:AF,14,0))-AxTable13[[#This Row],[déc-24]]</f>
        <v>0</v>
      </c>
      <c r="Z190" s="163">
        <f>AxTable13[[#This Row],[avr-24]]-AxTable13[[#This Row],[Solde cumulé]]</f>
        <v>0</v>
      </c>
      <c r="AA190" s="63">
        <f>AxTable13[[#This Row],[mai-24]]-AxTable13[[#This Row],[avr-24]]</f>
        <v>0</v>
      </c>
      <c r="AB190" s="63">
        <f>AxTable13[[#This Row],[juin-24]]-AxTable13[[#This Row],[mai-24]]</f>
        <v>0</v>
      </c>
      <c r="AC190" s="63">
        <f>AxTable13[[#This Row],[juil-24]]-AxTable13[[#This Row],[juin-24]]</f>
        <v>0</v>
      </c>
      <c r="AD190" s="63">
        <f>AxTable13[[#This Row],[août-24]]-AxTable13[[#This Row],[juil-24]]</f>
        <v>0</v>
      </c>
      <c r="AE190" s="63">
        <f>AxTable13[[#This Row],[sept-24]]-AxTable13[[#This Row],[août-24]]</f>
        <v>0</v>
      </c>
      <c r="AF190" s="63">
        <f>AxTable13[[#This Row],[oct-24]]-AxTable13[[#This Row],[sept-24]]</f>
        <v>0</v>
      </c>
      <c r="AG190" s="63">
        <f>AxTable13[[#This Row],[nov-24]]-AxTable13[[#This Row],[oct-24]]</f>
        <v>0</v>
      </c>
      <c r="AH190" s="63">
        <f>AxTable13[[#This Row],[déc-24]]-AxTable13[[#This Row],[nov-24]]</f>
        <v>0</v>
      </c>
      <c r="AJ190" s="59">
        <f t="shared" si="26"/>
        <v>0</v>
      </c>
      <c r="AK190" s="59">
        <f t="shared" si="27"/>
        <v>0</v>
      </c>
      <c r="AL190" s="59">
        <f t="shared" si="28"/>
        <v>0</v>
      </c>
      <c r="AM190" s="59">
        <f t="shared" si="29"/>
        <v>0</v>
      </c>
      <c r="AN190" s="59">
        <f t="shared" si="30"/>
        <v>0</v>
      </c>
      <c r="AO190" s="59">
        <f t="shared" si="31"/>
        <v>0</v>
      </c>
      <c r="AP190" s="59">
        <f t="shared" si="32"/>
        <v>0</v>
      </c>
      <c r="AQ190" s="59">
        <f t="shared" si="33"/>
        <v>0</v>
      </c>
    </row>
    <row r="191" spans="1:43">
      <c r="A191" s="57" t="s">
        <v>357</v>
      </c>
      <c r="B191" s="57" t="s">
        <v>69</v>
      </c>
      <c r="C191" s="57" t="s">
        <v>110</v>
      </c>
      <c r="E191" s="57" t="s">
        <v>73</v>
      </c>
      <c r="F191" s="57" t="s">
        <v>157</v>
      </c>
      <c r="H191" s="57" t="s">
        <v>775</v>
      </c>
      <c r="I191" s="58">
        <v>0</v>
      </c>
      <c r="J191" s="58">
        <v>5834.92</v>
      </c>
      <c r="K191" s="58">
        <v>2714.66</v>
      </c>
      <c r="L191" s="58">
        <v>3120.26</v>
      </c>
      <c r="M191" s="69">
        <f>AxTable13[[#This Row],[Solde cumulé]]+feuille2!P248</f>
        <v>12178.593333333332</v>
      </c>
      <c r="N191" s="59">
        <f>AxTable13[[#This Row],[avr-24]]+feuille2!Q248</f>
        <v>21236.926666666666</v>
      </c>
      <c r="O191" s="59">
        <f>AxTable13[[#This Row],[mai-24]]+feuille2!R248</f>
        <v>30295.26</v>
      </c>
      <c r="P191" s="59">
        <f>AxTable13[[#This Row],[juin-24]]+feuille2!S248</f>
        <v>39353.593333333331</v>
      </c>
      <c r="Q191" s="59">
        <f>AxTable13[[#This Row],[juil-24]]+feuille2!T248</f>
        <v>48411.926666666666</v>
      </c>
      <c r="R191" s="59">
        <f>AxTable13[[#This Row],[août-24]]+feuille2!U248</f>
        <v>57470.259999999995</v>
      </c>
      <c r="S191" s="59">
        <f>AxTable13[[#This Row],[sept-24]]+feuille2!V248</f>
        <v>66528.593333333323</v>
      </c>
      <c r="T191" s="59">
        <f>AxTable13[[#This Row],[oct-24]]+feuille2!W248</f>
        <v>75586.926666666652</v>
      </c>
      <c r="U191" s="59">
        <f>AxTable13[[#This Row],[nov-24]]+feuille2!X248</f>
        <v>84645.25999999998</v>
      </c>
      <c r="W191" s="60" t="str">
        <f>AxTable13[[#This Row],[MainAccount]]&amp;AxTable13[[#This Row],[BrandGroup]]&amp;AxTable13[[#This Row],[Channel]]&amp;AxTable13[[#This Row],[CostCenter]]&amp;AxTable13[[#This Row],[Department]]</f>
        <v>625100ADMHQR411841</v>
      </c>
      <c r="Y191" s="60">
        <f>IF(ISERROR(VLOOKUP(W191,feuille2!K:AF,14,0)),0,VLOOKUP(W191,feuille2!K:AF,14,0))-AxTable13[[#This Row],[déc-24]]</f>
        <v>-75586.926666666652</v>
      </c>
      <c r="Z191" s="163">
        <f>AxTable13[[#This Row],[avr-24]]-AxTable13[[#This Row],[Solde cumulé]]</f>
        <v>9058.3333333333321</v>
      </c>
      <c r="AA191" s="163">
        <f>AxTable13[[#This Row],[mai-24]]-AxTable13[[#This Row],[avr-24]]</f>
        <v>9058.3333333333339</v>
      </c>
      <c r="AB191" s="63">
        <f>AxTable13[[#This Row],[juin-24]]-AxTable13[[#This Row],[mai-24]]</f>
        <v>9058.3333333333321</v>
      </c>
      <c r="AC191" s="63">
        <f>AxTable13[[#This Row],[juil-24]]-AxTable13[[#This Row],[juin-24]]</f>
        <v>9058.3333333333321</v>
      </c>
      <c r="AD191" s="63">
        <f>AxTable13[[#This Row],[août-24]]-AxTable13[[#This Row],[juil-24]]</f>
        <v>9058.3333333333358</v>
      </c>
      <c r="AE191" s="63">
        <f>AxTable13[[#This Row],[sept-24]]-AxTable13[[#This Row],[août-24]]</f>
        <v>9058.3333333333285</v>
      </c>
      <c r="AF191" s="63">
        <f>AxTable13[[#This Row],[oct-24]]-AxTable13[[#This Row],[sept-24]]</f>
        <v>9058.3333333333285</v>
      </c>
      <c r="AG191" s="63">
        <f>AxTable13[[#This Row],[nov-24]]-AxTable13[[#This Row],[oct-24]]</f>
        <v>9058.3333333333285</v>
      </c>
      <c r="AH191" s="63">
        <f>AxTable13[[#This Row],[déc-24]]-AxTable13[[#This Row],[nov-24]]</f>
        <v>9058.3333333333285</v>
      </c>
      <c r="AJ191" s="59">
        <f t="shared" si="26"/>
        <v>0</v>
      </c>
      <c r="AK191" s="59">
        <f t="shared" si="27"/>
        <v>0</v>
      </c>
      <c r="AL191" s="59">
        <f t="shared" si="28"/>
        <v>0</v>
      </c>
      <c r="AM191" s="59">
        <f t="shared" si="29"/>
        <v>0</v>
      </c>
      <c r="AN191" s="59">
        <f t="shared" si="30"/>
        <v>0</v>
      </c>
      <c r="AO191" s="59">
        <f t="shared" si="31"/>
        <v>0</v>
      </c>
      <c r="AP191" s="59">
        <f t="shared" si="32"/>
        <v>0</v>
      </c>
      <c r="AQ191" s="59">
        <f t="shared" si="33"/>
        <v>0</v>
      </c>
    </row>
    <row r="192" spans="1:43">
      <c r="A192" s="57" t="s">
        <v>357</v>
      </c>
      <c r="B192" s="57" t="s">
        <v>69</v>
      </c>
      <c r="C192" s="57" t="s">
        <v>110</v>
      </c>
      <c r="E192" s="57" t="s">
        <v>73</v>
      </c>
      <c r="F192" s="57" t="s">
        <v>72</v>
      </c>
      <c r="H192" s="57" t="s">
        <v>776</v>
      </c>
      <c r="I192" s="58">
        <v>0</v>
      </c>
      <c r="J192" s="58">
        <v>3291.05</v>
      </c>
      <c r="K192" s="58">
        <v>531.79999999999995</v>
      </c>
      <c r="L192" s="58">
        <v>2759.25</v>
      </c>
      <c r="M192" s="69">
        <f>AxTable13[[#This Row],[Solde cumulé]]</f>
        <v>2759.25</v>
      </c>
      <c r="N192" s="59">
        <f>AxTable13[[#This Row],[avr-24]]</f>
        <v>2759.25</v>
      </c>
      <c r="O192" s="59">
        <f>AxTable13[[#This Row],[mai-24]]</f>
        <v>2759.25</v>
      </c>
      <c r="P192" s="59">
        <f>AxTable13[[#This Row],[juin-24]]</f>
        <v>2759.25</v>
      </c>
      <c r="Q192" s="59">
        <f>AxTable13[[#This Row],[juil-24]]</f>
        <v>2759.25</v>
      </c>
      <c r="R192" s="59">
        <f>AxTable13[[#This Row],[août-24]]</f>
        <v>2759.25</v>
      </c>
      <c r="S192" s="59">
        <f>AxTable13[[#This Row],[sept-24]]</f>
        <v>2759.25</v>
      </c>
      <c r="T192" s="59">
        <f>AxTable13[[#This Row],[oct-24]]</f>
        <v>2759.25</v>
      </c>
      <c r="U192" s="59">
        <f>AxTable13[[#This Row],[nov-24]]</f>
        <v>2759.25</v>
      </c>
      <c r="W192" s="60" t="str">
        <f>AxTable13[[#This Row],[MainAccount]]&amp;AxTable13[[#This Row],[BrandGroup]]&amp;AxTable13[[#This Row],[Channel]]&amp;AxTable13[[#This Row],[CostCenter]]&amp;AxTable13[[#This Row],[Department]]</f>
        <v>625100ADMHQR412041</v>
      </c>
      <c r="Y192" s="60">
        <f>IF(ISERROR(VLOOKUP(W192,feuille2!K:AF,14,0)),0,VLOOKUP(W192,feuille2!K:AF,14,0))-AxTable13[[#This Row],[déc-24]]</f>
        <v>-2759.25</v>
      </c>
      <c r="Z192" s="163">
        <f>AxTable13[[#This Row],[avr-24]]-AxTable13[[#This Row],[Solde cumulé]]</f>
        <v>0</v>
      </c>
      <c r="AA192" s="63">
        <f>AxTable13[[#This Row],[mai-24]]-AxTable13[[#This Row],[avr-24]]</f>
        <v>0</v>
      </c>
      <c r="AB192" s="63">
        <f>AxTable13[[#This Row],[juin-24]]-AxTable13[[#This Row],[mai-24]]</f>
        <v>0</v>
      </c>
      <c r="AC192" s="63">
        <f>AxTable13[[#This Row],[juil-24]]-AxTable13[[#This Row],[juin-24]]</f>
        <v>0</v>
      </c>
      <c r="AD192" s="63">
        <f>AxTable13[[#This Row],[août-24]]-AxTable13[[#This Row],[juil-24]]</f>
        <v>0</v>
      </c>
      <c r="AE192" s="63">
        <f>AxTable13[[#This Row],[sept-24]]-AxTable13[[#This Row],[août-24]]</f>
        <v>0</v>
      </c>
      <c r="AF192" s="63">
        <f>AxTable13[[#This Row],[oct-24]]-AxTable13[[#This Row],[sept-24]]</f>
        <v>0</v>
      </c>
      <c r="AG192" s="63">
        <f>AxTable13[[#This Row],[nov-24]]-AxTable13[[#This Row],[oct-24]]</f>
        <v>0</v>
      </c>
      <c r="AH192" s="63">
        <f>AxTable13[[#This Row],[déc-24]]-AxTable13[[#This Row],[nov-24]]</f>
        <v>0</v>
      </c>
      <c r="AJ192" s="59">
        <f t="shared" si="26"/>
        <v>0</v>
      </c>
      <c r="AK192" s="59">
        <f t="shared" si="27"/>
        <v>0</v>
      </c>
      <c r="AL192" s="59">
        <f t="shared" si="28"/>
        <v>0</v>
      </c>
      <c r="AM192" s="59">
        <f t="shared" si="29"/>
        <v>0</v>
      </c>
      <c r="AN192" s="59">
        <f t="shared" si="30"/>
        <v>0</v>
      </c>
      <c r="AO192" s="59">
        <f t="shared" si="31"/>
        <v>0</v>
      </c>
      <c r="AP192" s="59">
        <f t="shared" si="32"/>
        <v>0</v>
      </c>
      <c r="AQ192" s="59">
        <f t="shared" si="33"/>
        <v>0</v>
      </c>
    </row>
    <row r="193" spans="1:43">
      <c r="A193" s="57" t="s">
        <v>357</v>
      </c>
      <c r="B193" s="57" t="s">
        <v>69</v>
      </c>
      <c r="C193" s="57" t="s">
        <v>110</v>
      </c>
      <c r="E193" s="57" t="s">
        <v>73</v>
      </c>
      <c r="F193" s="57" t="s">
        <v>111</v>
      </c>
      <c r="H193" s="57" t="s">
        <v>777</v>
      </c>
      <c r="I193" s="58">
        <v>0</v>
      </c>
      <c r="J193" s="58">
        <v>516.59</v>
      </c>
      <c r="K193" s="58">
        <v>0</v>
      </c>
      <c r="L193" s="58">
        <v>516.59</v>
      </c>
      <c r="M193" s="69">
        <f>AxTable13[[#This Row],[Solde cumulé]]</f>
        <v>516.59</v>
      </c>
      <c r="N193" s="59">
        <f>AxTable13[[#This Row],[avr-24]]</f>
        <v>516.59</v>
      </c>
      <c r="O193" s="59">
        <f>AxTable13[[#This Row],[mai-24]]</f>
        <v>516.59</v>
      </c>
      <c r="P193" s="59">
        <f>AxTable13[[#This Row],[juin-24]]</f>
        <v>516.59</v>
      </c>
      <c r="Q193" s="59">
        <f>AxTable13[[#This Row],[juil-24]]</f>
        <v>516.59</v>
      </c>
      <c r="R193" s="59">
        <f>AxTable13[[#This Row],[août-24]]</f>
        <v>516.59</v>
      </c>
      <c r="S193" s="59">
        <f>AxTable13[[#This Row],[sept-24]]</f>
        <v>516.59</v>
      </c>
      <c r="T193" s="59">
        <f>AxTable13[[#This Row],[oct-24]]</f>
        <v>516.59</v>
      </c>
      <c r="U193" s="59">
        <f>AxTable13[[#This Row],[nov-24]]</f>
        <v>516.59</v>
      </c>
      <c r="W193" s="60" t="str">
        <f>AxTable13[[#This Row],[MainAccount]]&amp;AxTable13[[#This Row],[BrandGroup]]&amp;AxTable13[[#This Row],[Channel]]&amp;AxTable13[[#This Row],[CostCenter]]&amp;AxTable13[[#This Row],[Department]]</f>
        <v>625100ADMHQR412241</v>
      </c>
      <c r="Y193" s="60">
        <f>IF(ISERROR(VLOOKUP(W193,feuille2!K:AF,14,0)),0,VLOOKUP(W193,feuille2!K:AF,14,0))-AxTable13[[#This Row],[déc-24]]</f>
        <v>-516.59</v>
      </c>
      <c r="Z193" s="163">
        <f>AxTable13[[#This Row],[avr-24]]-AxTable13[[#This Row],[Solde cumulé]]</f>
        <v>0</v>
      </c>
      <c r="AA193" s="63">
        <f>AxTable13[[#This Row],[mai-24]]-AxTable13[[#This Row],[avr-24]]</f>
        <v>0</v>
      </c>
      <c r="AB193" s="63">
        <f>AxTable13[[#This Row],[juin-24]]-AxTable13[[#This Row],[mai-24]]</f>
        <v>0</v>
      </c>
      <c r="AC193" s="63">
        <f>AxTable13[[#This Row],[juil-24]]-AxTable13[[#This Row],[juin-24]]</f>
        <v>0</v>
      </c>
      <c r="AD193" s="63">
        <f>AxTable13[[#This Row],[août-24]]-AxTable13[[#This Row],[juil-24]]</f>
        <v>0</v>
      </c>
      <c r="AE193" s="63">
        <f>AxTable13[[#This Row],[sept-24]]-AxTable13[[#This Row],[août-24]]</f>
        <v>0</v>
      </c>
      <c r="AF193" s="63">
        <f>AxTable13[[#This Row],[oct-24]]-AxTable13[[#This Row],[sept-24]]</f>
        <v>0</v>
      </c>
      <c r="AG193" s="63">
        <f>AxTable13[[#This Row],[nov-24]]-AxTable13[[#This Row],[oct-24]]</f>
        <v>0</v>
      </c>
      <c r="AH193" s="63">
        <f>AxTable13[[#This Row],[déc-24]]-AxTable13[[#This Row],[nov-24]]</f>
        <v>0</v>
      </c>
      <c r="AJ193" s="59">
        <f t="shared" si="26"/>
        <v>0</v>
      </c>
      <c r="AK193" s="59">
        <f t="shared" si="27"/>
        <v>0</v>
      </c>
      <c r="AL193" s="59">
        <f t="shared" si="28"/>
        <v>0</v>
      </c>
      <c r="AM193" s="59">
        <f t="shared" si="29"/>
        <v>0</v>
      </c>
      <c r="AN193" s="59">
        <f t="shared" si="30"/>
        <v>0</v>
      </c>
      <c r="AO193" s="59">
        <f t="shared" si="31"/>
        <v>0</v>
      </c>
      <c r="AP193" s="59">
        <f t="shared" si="32"/>
        <v>0</v>
      </c>
      <c r="AQ193" s="59">
        <f t="shared" si="33"/>
        <v>0</v>
      </c>
    </row>
    <row r="194" spans="1:43">
      <c r="A194" s="57" t="s">
        <v>357</v>
      </c>
      <c r="B194" s="57" t="s">
        <v>69</v>
      </c>
      <c r="C194" s="57" t="s">
        <v>110</v>
      </c>
      <c r="E194" s="57" t="s">
        <v>73</v>
      </c>
      <c r="F194" s="57" t="s">
        <v>145</v>
      </c>
      <c r="H194" s="57" t="s">
        <v>778</v>
      </c>
      <c r="I194" s="58">
        <v>0</v>
      </c>
      <c r="J194" s="58">
        <v>765.43</v>
      </c>
      <c r="K194" s="58">
        <v>0</v>
      </c>
      <c r="L194" s="58">
        <v>765.43</v>
      </c>
      <c r="M194" s="69">
        <f>AxTable13[[#This Row],[Solde cumulé]]</f>
        <v>765.43</v>
      </c>
      <c r="N194" s="59">
        <f>AxTable13[[#This Row],[avr-24]]</f>
        <v>765.43</v>
      </c>
      <c r="O194" s="59">
        <f>AxTable13[[#This Row],[mai-24]]</f>
        <v>765.43</v>
      </c>
      <c r="P194" s="59">
        <f>AxTable13[[#This Row],[juin-24]]</f>
        <v>765.43</v>
      </c>
      <c r="Q194" s="59">
        <f>AxTable13[[#This Row],[juil-24]]</f>
        <v>765.43</v>
      </c>
      <c r="R194" s="59">
        <f>AxTable13[[#This Row],[août-24]]</f>
        <v>765.43</v>
      </c>
      <c r="S194" s="59">
        <f>AxTable13[[#This Row],[sept-24]]</f>
        <v>765.43</v>
      </c>
      <c r="T194" s="59">
        <f>AxTable13[[#This Row],[oct-24]]</f>
        <v>765.43</v>
      </c>
      <c r="U194" s="59">
        <f>AxTable13[[#This Row],[nov-24]]</f>
        <v>765.43</v>
      </c>
      <c r="W194" s="60" t="str">
        <f>AxTable13[[#This Row],[MainAccount]]&amp;AxTable13[[#This Row],[BrandGroup]]&amp;AxTable13[[#This Row],[Channel]]&amp;AxTable13[[#This Row],[CostCenter]]&amp;AxTable13[[#This Row],[Department]]</f>
        <v>625100ADMHQR412441</v>
      </c>
      <c r="Y194" s="60">
        <f>IF(ISERROR(VLOOKUP(W194,feuille2!K:AF,14,0)),0,VLOOKUP(W194,feuille2!K:AF,14,0))-AxTable13[[#This Row],[déc-24]]</f>
        <v>-765.43</v>
      </c>
      <c r="Z194" s="163">
        <f>AxTable13[[#This Row],[avr-24]]-AxTable13[[#This Row],[Solde cumulé]]</f>
        <v>0</v>
      </c>
      <c r="AA194" s="63">
        <f>AxTable13[[#This Row],[mai-24]]-AxTable13[[#This Row],[avr-24]]</f>
        <v>0</v>
      </c>
      <c r="AB194" s="63">
        <f>AxTable13[[#This Row],[juin-24]]-AxTable13[[#This Row],[mai-24]]</f>
        <v>0</v>
      </c>
      <c r="AC194" s="63">
        <f>AxTable13[[#This Row],[juil-24]]-AxTable13[[#This Row],[juin-24]]</f>
        <v>0</v>
      </c>
      <c r="AD194" s="63">
        <f>AxTable13[[#This Row],[août-24]]-AxTable13[[#This Row],[juil-24]]</f>
        <v>0</v>
      </c>
      <c r="AE194" s="63">
        <f>AxTable13[[#This Row],[sept-24]]-AxTable13[[#This Row],[août-24]]</f>
        <v>0</v>
      </c>
      <c r="AF194" s="63">
        <f>AxTable13[[#This Row],[oct-24]]-AxTable13[[#This Row],[sept-24]]</f>
        <v>0</v>
      </c>
      <c r="AG194" s="63">
        <f>AxTable13[[#This Row],[nov-24]]-AxTable13[[#This Row],[oct-24]]</f>
        <v>0</v>
      </c>
      <c r="AH194" s="63">
        <f>AxTable13[[#This Row],[déc-24]]-AxTable13[[#This Row],[nov-24]]</f>
        <v>0</v>
      </c>
      <c r="AJ194" s="59">
        <f t="shared" si="26"/>
        <v>0</v>
      </c>
      <c r="AK194" s="59">
        <f t="shared" si="27"/>
        <v>0</v>
      </c>
      <c r="AL194" s="59">
        <f t="shared" si="28"/>
        <v>0</v>
      </c>
      <c r="AM194" s="59">
        <f t="shared" si="29"/>
        <v>0</v>
      </c>
      <c r="AN194" s="59">
        <f t="shared" si="30"/>
        <v>0</v>
      </c>
      <c r="AO194" s="59">
        <f t="shared" si="31"/>
        <v>0</v>
      </c>
      <c r="AP194" s="59">
        <f t="shared" si="32"/>
        <v>0</v>
      </c>
      <c r="AQ194" s="59">
        <f t="shared" si="33"/>
        <v>0</v>
      </c>
    </row>
    <row r="195" spans="1:43">
      <c r="A195" s="57" t="s">
        <v>357</v>
      </c>
      <c r="B195" s="57" t="s">
        <v>69</v>
      </c>
      <c r="C195" s="57" t="s">
        <v>110</v>
      </c>
      <c r="E195" s="57" t="s">
        <v>116</v>
      </c>
      <c r="F195" s="57" t="s">
        <v>115</v>
      </c>
      <c r="H195" s="57" t="s">
        <v>779</v>
      </c>
      <c r="I195" s="58">
        <v>0</v>
      </c>
      <c r="J195" s="58">
        <v>100</v>
      </c>
      <c r="K195" s="58">
        <v>100</v>
      </c>
      <c r="L195" s="58">
        <v>0</v>
      </c>
      <c r="M195" s="69">
        <f>AxTable13[[#This Row],[Solde cumulé]]</f>
        <v>0</v>
      </c>
      <c r="N195" s="59">
        <f>AxTable13[[#This Row],[avr-24]]</f>
        <v>0</v>
      </c>
      <c r="O195" s="59">
        <f>AxTable13[[#This Row],[mai-24]]</f>
        <v>0</v>
      </c>
      <c r="P195" s="59">
        <f>AxTable13[[#This Row],[juin-24]]</f>
        <v>0</v>
      </c>
      <c r="Q195" s="59">
        <f>AxTable13[[#This Row],[juil-24]]</f>
        <v>0</v>
      </c>
      <c r="R195" s="59">
        <f>AxTable13[[#This Row],[août-24]]</f>
        <v>0</v>
      </c>
      <c r="S195" s="59">
        <f>AxTable13[[#This Row],[sept-24]]</f>
        <v>0</v>
      </c>
      <c r="T195" s="59">
        <f>AxTable13[[#This Row],[oct-24]]</f>
        <v>0</v>
      </c>
      <c r="U195" s="59">
        <f>AxTable13[[#This Row],[nov-24]]</f>
        <v>0</v>
      </c>
      <c r="W195" s="60" t="str">
        <f>AxTable13[[#This Row],[MainAccount]]&amp;AxTable13[[#This Row],[BrandGroup]]&amp;AxTable13[[#This Row],[Channel]]&amp;AxTable13[[#This Row],[CostCenter]]&amp;AxTable13[[#This Row],[Department]]</f>
        <v>625100ADMHQR421042</v>
      </c>
      <c r="Y195" s="60">
        <f>IF(ISERROR(VLOOKUP(W195,feuille2!K:AF,14,0)),0,VLOOKUP(W195,feuille2!K:AF,14,0))-AxTable13[[#This Row],[déc-24]]</f>
        <v>0</v>
      </c>
      <c r="Z195" s="163">
        <f>AxTable13[[#This Row],[avr-24]]-AxTable13[[#This Row],[Solde cumulé]]</f>
        <v>0</v>
      </c>
      <c r="AA195" s="63">
        <f>AxTable13[[#This Row],[mai-24]]-AxTable13[[#This Row],[avr-24]]</f>
        <v>0</v>
      </c>
      <c r="AB195" s="63">
        <f>AxTable13[[#This Row],[juin-24]]-AxTable13[[#This Row],[mai-24]]</f>
        <v>0</v>
      </c>
      <c r="AC195" s="63">
        <f>AxTable13[[#This Row],[juil-24]]-AxTable13[[#This Row],[juin-24]]</f>
        <v>0</v>
      </c>
      <c r="AD195" s="63">
        <f>AxTable13[[#This Row],[août-24]]-AxTable13[[#This Row],[juil-24]]</f>
        <v>0</v>
      </c>
      <c r="AE195" s="63">
        <f>AxTable13[[#This Row],[sept-24]]-AxTable13[[#This Row],[août-24]]</f>
        <v>0</v>
      </c>
      <c r="AF195" s="63">
        <f>AxTable13[[#This Row],[oct-24]]-AxTable13[[#This Row],[sept-24]]</f>
        <v>0</v>
      </c>
      <c r="AG195" s="63">
        <f>AxTable13[[#This Row],[nov-24]]-AxTable13[[#This Row],[oct-24]]</f>
        <v>0</v>
      </c>
      <c r="AH195" s="63">
        <f>AxTable13[[#This Row],[déc-24]]-AxTable13[[#This Row],[nov-24]]</f>
        <v>0</v>
      </c>
      <c r="AJ195" s="59">
        <f t="shared" ref="AJ195:AJ258" si="34">AA195-Z195</f>
        <v>0</v>
      </c>
      <c r="AK195" s="59">
        <f t="shared" ref="AK195:AK258" si="35">AB195-AA195</f>
        <v>0</v>
      </c>
      <c r="AL195" s="59">
        <f t="shared" ref="AL195:AL258" si="36">AC195-AB195</f>
        <v>0</v>
      </c>
      <c r="AM195" s="59">
        <f t="shared" ref="AM195:AM258" si="37">AD195-AC195</f>
        <v>0</v>
      </c>
      <c r="AN195" s="59">
        <f t="shared" ref="AN195:AN258" si="38">AE195-AD195</f>
        <v>0</v>
      </c>
      <c r="AO195" s="59">
        <f t="shared" ref="AO195:AO258" si="39">AF195-AE195</f>
        <v>0</v>
      </c>
      <c r="AP195" s="59">
        <f t="shared" ref="AP195:AP258" si="40">AG195-AF195</f>
        <v>0</v>
      </c>
      <c r="AQ195" s="59">
        <f t="shared" ref="AQ195:AQ258" si="41">AH195-AG195</f>
        <v>0</v>
      </c>
    </row>
    <row r="196" spans="1:43">
      <c r="A196" s="57" t="s">
        <v>365</v>
      </c>
      <c r="B196" s="57" t="s">
        <v>69</v>
      </c>
      <c r="C196" s="57" t="s">
        <v>110</v>
      </c>
      <c r="E196" s="57" t="s">
        <v>150</v>
      </c>
      <c r="F196" s="57" t="s">
        <v>149</v>
      </c>
      <c r="H196" s="57" t="s">
        <v>780</v>
      </c>
      <c r="I196" s="58">
        <v>0</v>
      </c>
      <c r="J196" s="58">
        <v>98.42</v>
      </c>
      <c r="K196" s="58">
        <v>0</v>
      </c>
      <c r="L196" s="58">
        <v>98.42</v>
      </c>
      <c r="M196" s="69">
        <f>AxTable13[[#This Row],[Solde cumulé]]</f>
        <v>98.42</v>
      </c>
      <c r="N196" s="59">
        <f>AxTable13[[#This Row],[avr-24]]</f>
        <v>98.42</v>
      </c>
      <c r="O196" s="59">
        <f>AxTable13[[#This Row],[mai-24]]</f>
        <v>98.42</v>
      </c>
      <c r="P196" s="59">
        <f>AxTable13[[#This Row],[juin-24]]</f>
        <v>98.42</v>
      </c>
      <c r="Q196" s="59">
        <f>AxTable13[[#This Row],[juil-24]]</f>
        <v>98.42</v>
      </c>
      <c r="R196" s="59">
        <f>AxTable13[[#This Row],[août-24]]</f>
        <v>98.42</v>
      </c>
      <c r="S196" s="59">
        <f>AxTable13[[#This Row],[sept-24]]</f>
        <v>98.42</v>
      </c>
      <c r="T196" s="59">
        <f>AxTable13[[#This Row],[oct-24]]</f>
        <v>98.42</v>
      </c>
      <c r="U196" s="59">
        <f>AxTable13[[#This Row],[nov-24]]</f>
        <v>98.42</v>
      </c>
      <c r="W196" s="60" t="str">
        <f>AxTable13[[#This Row],[MainAccount]]&amp;AxTable13[[#This Row],[BrandGroup]]&amp;AxTable13[[#This Row],[Channel]]&amp;AxTable13[[#This Row],[CostCenter]]&amp;AxTable13[[#This Row],[Department]]</f>
        <v>625110ADMHQR101010</v>
      </c>
      <c r="Y196" s="60">
        <f>IF(ISERROR(VLOOKUP(W196,feuille2!K:AF,14,0)),0,VLOOKUP(W196,feuille2!K:AF,14,0))-AxTable13[[#This Row],[déc-24]]</f>
        <v>-98.42</v>
      </c>
      <c r="Z196" s="163">
        <f>AxTable13[[#This Row],[avr-24]]-AxTable13[[#This Row],[Solde cumulé]]</f>
        <v>0</v>
      </c>
      <c r="AA196" s="63">
        <f>AxTable13[[#This Row],[mai-24]]-AxTable13[[#This Row],[avr-24]]</f>
        <v>0</v>
      </c>
      <c r="AB196" s="63">
        <f>AxTable13[[#This Row],[juin-24]]-AxTable13[[#This Row],[mai-24]]</f>
        <v>0</v>
      </c>
      <c r="AC196" s="63">
        <f>AxTable13[[#This Row],[juil-24]]-AxTable13[[#This Row],[juin-24]]</f>
        <v>0</v>
      </c>
      <c r="AD196" s="63">
        <f>AxTable13[[#This Row],[août-24]]-AxTable13[[#This Row],[juil-24]]</f>
        <v>0</v>
      </c>
      <c r="AE196" s="63">
        <f>AxTable13[[#This Row],[sept-24]]-AxTable13[[#This Row],[août-24]]</f>
        <v>0</v>
      </c>
      <c r="AF196" s="63">
        <f>AxTable13[[#This Row],[oct-24]]-AxTable13[[#This Row],[sept-24]]</f>
        <v>0</v>
      </c>
      <c r="AG196" s="63">
        <f>AxTable13[[#This Row],[nov-24]]-AxTable13[[#This Row],[oct-24]]</f>
        <v>0</v>
      </c>
      <c r="AH196" s="63">
        <f>AxTable13[[#This Row],[déc-24]]-AxTable13[[#This Row],[nov-24]]</f>
        <v>0</v>
      </c>
      <c r="AJ196" s="59">
        <f t="shared" si="34"/>
        <v>0</v>
      </c>
      <c r="AK196" s="59">
        <f t="shared" si="35"/>
        <v>0</v>
      </c>
      <c r="AL196" s="59">
        <f t="shared" si="36"/>
        <v>0</v>
      </c>
      <c r="AM196" s="59">
        <f t="shared" si="37"/>
        <v>0</v>
      </c>
      <c r="AN196" s="59">
        <f t="shared" si="38"/>
        <v>0</v>
      </c>
      <c r="AO196" s="59">
        <f t="shared" si="39"/>
        <v>0</v>
      </c>
      <c r="AP196" s="59">
        <f t="shared" si="40"/>
        <v>0</v>
      </c>
      <c r="AQ196" s="59">
        <f t="shared" si="41"/>
        <v>0</v>
      </c>
    </row>
    <row r="197" spans="1:43">
      <c r="A197" s="57" t="s">
        <v>365</v>
      </c>
      <c r="B197" s="57" t="s">
        <v>69</v>
      </c>
      <c r="C197" s="57" t="s">
        <v>110</v>
      </c>
      <c r="E197" s="57" t="s">
        <v>128</v>
      </c>
      <c r="F197" s="57" t="s">
        <v>127</v>
      </c>
      <c r="H197" s="57" t="s">
        <v>781</v>
      </c>
      <c r="I197" s="58">
        <v>0</v>
      </c>
      <c r="J197" s="58">
        <v>24.72</v>
      </c>
      <c r="K197" s="58">
        <v>24.72</v>
      </c>
      <c r="L197" s="58">
        <v>0</v>
      </c>
      <c r="M197" s="69">
        <f>AxTable13[[#This Row],[Solde cumulé]]</f>
        <v>0</v>
      </c>
      <c r="N197" s="59">
        <f>AxTable13[[#This Row],[avr-24]]</f>
        <v>0</v>
      </c>
      <c r="O197" s="59">
        <f>AxTable13[[#This Row],[mai-24]]</f>
        <v>0</v>
      </c>
      <c r="P197" s="59">
        <f>AxTable13[[#This Row],[juin-24]]</f>
        <v>0</v>
      </c>
      <c r="Q197" s="59">
        <f>AxTable13[[#This Row],[juil-24]]</f>
        <v>0</v>
      </c>
      <c r="R197" s="59">
        <f>AxTable13[[#This Row],[août-24]]</f>
        <v>0</v>
      </c>
      <c r="S197" s="59">
        <f>AxTable13[[#This Row],[sept-24]]</f>
        <v>0</v>
      </c>
      <c r="T197" s="59">
        <f>AxTable13[[#This Row],[oct-24]]</f>
        <v>0</v>
      </c>
      <c r="U197" s="59">
        <f>AxTable13[[#This Row],[nov-24]]</f>
        <v>0</v>
      </c>
      <c r="W197" s="60" t="str">
        <f>AxTable13[[#This Row],[MainAccount]]&amp;AxTable13[[#This Row],[BrandGroup]]&amp;AxTable13[[#This Row],[Channel]]&amp;AxTable13[[#This Row],[CostCenter]]&amp;AxTable13[[#This Row],[Department]]</f>
        <v>625110ADMHQR201020</v>
      </c>
      <c r="Y197" s="60">
        <f>IF(ISERROR(VLOOKUP(W197,feuille2!K:AF,14,0)),0,VLOOKUP(W197,feuille2!K:AF,14,0))-AxTable13[[#This Row],[déc-24]]</f>
        <v>0</v>
      </c>
      <c r="Z197" s="163">
        <f>AxTable13[[#This Row],[avr-24]]-AxTable13[[#This Row],[Solde cumulé]]</f>
        <v>0</v>
      </c>
      <c r="AA197" s="63">
        <f>AxTable13[[#This Row],[mai-24]]-AxTable13[[#This Row],[avr-24]]</f>
        <v>0</v>
      </c>
      <c r="AB197" s="63">
        <f>AxTable13[[#This Row],[juin-24]]-AxTable13[[#This Row],[mai-24]]</f>
        <v>0</v>
      </c>
      <c r="AC197" s="63">
        <f>AxTable13[[#This Row],[juil-24]]-AxTable13[[#This Row],[juin-24]]</f>
        <v>0</v>
      </c>
      <c r="AD197" s="63">
        <f>AxTable13[[#This Row],[août-24]]-AxTable13[[#This Row],[juil-24]]</f>
        <v>0</v>
      </c>
      <c r="AE197" s="63">
        <f>AxTable13[[#This Row],[sept-24]]-AxTable13[[#This Row],[août-24]]</f>
        <v>0</v>
      </c>
      <c r="AF197" s="63">
        <f>AxTable13[[#This Row],[oct-24]]-AxTable13[[#This Row],[sept-24]]</f>
        <v>0</v>
      </c>
      <c r="AG197" s="63">
        <f>AxTable13[[#This Row],[nov-24]]-AxTable13[[#This Row],[oct-24]]</f>
        <v>0</v>
      </c>
      <c r="AH197" s="63">
        <f>AxTable13[[#This Row],[déc-24]]-AxTable13[[#This Row],[nov-24]]</f>
        <v>0</v>
      </c>
      <c r="AJ197" s="59">
        <f t="shared" si="34"/>
        <v>0</v>
      </c>
      <c r="AK197" s="59">
        <f t="shared" si="35"/>
        <v>0</v>
      </c>
      <c r="AL197" s="59">
        <f t="shared" si="36"/>
        <v>0</v>
      </c>
      <c r="AM197" s="59">
        <f t="shared" si="37"/>
        <v>0</v>
      </c>
      <c r="AN197" s="59">
        <f t="shared" si="38"/>
        <v>0</v>
      </c>
      <c r="AO197" s="59">
        <f t="shared" si="39"/>
        <v>0</v>
      </c>
      <c r="AP197" s="59">
        <f t="shared" si="40"/>
        <v>0</v>
      </c>
      <c r="AQ197" s="59">
        <f t="shared" si="41"/>
        <v>0</v>
      </c>
    </row>
    <row r="198" spans="1:43">
      <c r="A198" s="57" t="s">
        <v>365</v>
      </c>
      <c r="B198" s="57" t="s">
        <v>69</v>
      </c>
      <c r="C198" s="57" t="s">
        <v>110</v>
      </c>
      <c r="E198" s="57" t="s">
        <v>73</v>
      </c>
      <c r="F198" s="57" t="s">
        <v>157</v>
      </c>
      <c r="H198" s="57" t="s">
        <v>782</v>
      </c>
      <c r="I198" s="58">
        <v>0</v>
      </c>
      <c r="J198" s="58">
        <v>1289.01</v>
      </c>
      <c r="K198" s="58">
        <v>787.85</v>
      </c>
      <c r="L198" s="58">
        <v>501.16</v>
      </c>
      <c r="M198" s="69">
        <f>AxTable13[[#This Row],[Solde cumulé]]</f>
        <v>501.16</v>
      </c>
      <c r="N198" s="59">
        <f>AxTable13[[#This Row],[avr-24]]</f>
        <v>501.16</v>
      </c>
      <c r="O198" s="59">
        <f>AxTable13[[#This Row],[mai-24]]</f>
        <v>501.16</v>
      </c>
      <c r="P198" s="59">
        <f>AxTable13[[#This Row],[juin-24]]</f>
        <v>501.16</v>
      </c>
      <c r="Q198" s="59">
        <f>AxTable13[[#This Row],[juil-24]]</f>
        <v>501.16</v>
      </c>
      <c r="R198" s="59">
        <f>AxTable13[[#This Row],[août-24]]</f>
        <v>501.16</v>
      </c>
      <c r="S198" s="59">
        <f>AxTable13[[#This Row],[sept-24]]</f>
        <v>501.16</v>
      </c>
      <c r="T198" s="59">
        <f>AxTable13[[#This Row],[oct-24]]</f>
        <v>501.16</v>
      </c>
      <c r="U198" s="59">
        <f>AxTable13[[#This Row],[nov-24]]</f>
        <v>501.16</v>
      </c>
      <c r="W198" s="60" t="str">
        <f>AxTable13[[#This Row],[MainAccount]]&amp;AxTable13[[#This Row],[BrandGroup]]&amp;AxTable13[[#This Row],[Channel]]&amp;AxTable13[[#This Row],[CostCenter]]&amp;AxTable13[[#This Row],[Department]]</f>
        <v>625110ADMHQR411841</v>
      </c>
      <c r="Y198" s="60">
        <f>IF(ISERROR(VLOOKUP(W198,feuille2!K:AF,14,0)),0,VLOOKUP(W198,feuille2!K:AF,14,0))-AxTable13[[#This Row],[déc-24]]</f>
        <v>-501.16</v>
      </c>
      <c r="Z198" s="163">
        <f>AxTable13[[#This Row],[avr-24]]-AxTable13[[#This Row],[Solde cumulé]]</f>
        <v>0</v>
      </c>
      <c r="AA198" s="63">
        <f>AxTable13[[#This Row],[mai-24]]-AxTable13[[#This Row],[avr-24]]</f>
        <v>0</v>
      </c>
      <c r="AB198" s="63">
        <f>AxTable13[[#This Row],[juin-24]]-AxTable13[[#This Row],[mai-24]]</f>
        <v>0</v>
      </c>
      <c r="AC198" s="63">
        <f>AxTable13[[#This Row],[juil-24]]-AxTable13[[#This Row],[juin-24]]</f>
        <v>0</v>
      </c>
      <c r="AD198" s="63">
        <f>AxTable13[[#This Row],[août-24]]-AxTable13[[#This Row],[juil-24]]</f>
        <v>0</v>
      </c>
      <c r="AE198" s="63">
        <f>AxTable13[[#This Row],[sept-24]]-AxTable13[[#This Row],[août-24]]</f>
        <v>0</v>
      </c>
      <c r="AF198" s="63">
        <f>AxTable13[[#This Row],[oct-24]]-AxTable13[[#This Row],[sept-24]]</f>
        <v>0</v>
      </c>
      <c r="AG198" s="63">
        <f>AxTable13[[#This Row],[nov-24]]-AxTable13[[#This Row],[oct-24]]</f>
        <v>0</v>
      </c>
      <c r="AH198" s="63">
        <f>AxTable13[[#This Row],[déc-24]]-AxTable13[[#This Row],[nov-24]]</f>
        <v>0</v>
      </c>
      <c r="AJ198" s="59">
        <f t="shared" si="34"/>
        <v>0</v>
      </c>
      <c r="AK198" s="59">
        <f t="shared" si="35"/>
        <v>0</v>
      </c>
      <c r="AL198" s="59">
        <f t="shared" si="36"/>
        <v>0</v>
      </c>
      <c r="AM198" s="59">
        <f t="shared" si="37"/>
        <v>0</v>
      </c>
      <c r="AN198" s="59">
        <f t="shared" si="38"/>
        <v>0</v>
      </c>
      <c r="AO198" s="59">
        <f t="shared" si="39"/>
        <v>0</v>
      </c>
      <c r="AP198" s="59">
        <f t="shared" si="40"/>
        <v>0</v>
      </c>
      <c r="AQ198" s="59">
        <f t="shared" si="41"/>
        <v>0</v>
      </c>
    </row>
    <row r="199" spans="1:43">
      <c r="A199" s="57" t="s">
        <v>365</v>
      </c>
      <c r="B199" s="57" t="s">
        <v>69</v>
      </c>
      <c r="C199" s="57" t="s">
        <v>110</v>
      </c>
      <c r="E199" s="57" t="s">
        <v>73</v>
      </c>
      <c r="F199" s="57" t="s">
        <v>72</v>
      </c>
      <c r="H199" s="57" t="s">
        <v>783</v>
      </c>
      <c r="I199" s="58">
        <v>0</v>
      </c>
      <c r="J199" s="58">
        <v>247.69</v>
      </c>
      <c r="K199" s="58">
        <v>0</v>
      </c>
      <c r="L199" s="58">
        <v>247.69</v>
      </c>
      <c r="M199" s="69">
        <f>AxTable13[[#This Row],[Solde cumulé]]</f>
        <v>247.69</v>
      </c>
      <c r="N199" s="59">
        <f>AxTable13[[#This Row],[avr-24]]</f>
        <v>247.69</v>
      </c>
      <c r="O199" s="59">
        <f>AxTable13[[#This Row],[mai-24]]</f>
        <v>247.69</v>
      </c>
      <c r="P199" s="59">
        <f>AxTable13[[#This Row],[juin-24]]</f>
        <v>247.69</v>
      </c>
      <c r="Q199" s="59">
        <f>AxTable13[[#This Row],[juil-24]]</f>
        <v>247.69</v>
      </c>
      <c r="R199" s="59">
        <f>AxTable13[[#This Row],[août-24]]</f>
        <v>247.69</v>
      </c>
      <c r="S199" s="59">
        <f>AxTable13[[#This Row],[sept-24]]</f>
        <v>247.69</v>
      </c>
      <c r="T199" s="59">
        <f>AxTable13[[#This Row],[oct-24]]</f>
        <v>247.69</v>
      </c>
      <c r="U199" s="59">
        <f>AxTable13[[#This Row],[nov-24]]</f>
        <v>247.69</v>
      </c>
      <c r="W199" s="60" t="str">
        <f>AxTable13[[#This Row],[MainAccount]]&amp;AxTable13[[#This Row],[BrandGroup]]&amp;AxTable13[[#This Row],[Channel]]&amp;AxTable13[[#This Row],[CostCenter]]&amp;AxTable13[[#This Row],[Department]]</f>
        <v>625110ADMHQR412041</v>
      </c>
      <c r="Y199" s="60">
        <f>IF(ISERROR(VLOOKUP(W199,feuille2!K:AF,14,0)),0,VLOOKUP(W199,feuille2!K:AF,14,0))-AxTable13[[#This Row],[déc-24]]</f>
        <v>-247.69</v>
      </c>
      <c r="Z199" s="163">
        <f>AxTable13[[#This Row],[avr-24]]-AxTable13[[#This Row],[Solde cumulé]]</f>
        <v>0</v>
      </c>
      <c r="AA199" s="63">
        <f>AxTable13[[#This Row],[mai-24]]-AxTable13[[#This Row],[avr-24]]</f>
        <v>0</v>
      </c>
      <c r="AB199" s="63">
        <f>AxTable13[[#This Row],[juin-24]]-AxTable13[[#This Row],[mai-24]]</f>
        <v>0</v>
      </c>
      <c r="AC199" s="63">
        <f>AxTable13[[#This Row],[juil-24]]-AxTable13[[#This Row],[juin-24]]</f>
        <v>0</v>
      </c>
      <c r="AD199" s="63">
        <f>AxTable13[[#This Row],[août-24]]-AxTable13[[#This Row],[juil-24]]</f>
        <v>0</v>
      </c>
      <c r="AE199" s="63">
        <f>AxTable13[[#This Row],[sept-24]]-AxTable13[[#This Row],[août-24]]</f>
        <v>0</v>
      </c>
      <c r="AF199" s="63">
        <f>AxTable13[[#This Row],[oct-24]]-AxTable13[[#This Row],[sept-24]]</f>
        <v>0</v>
      </c>
      <c r="AG199" s="63">
        <f>AxTable13[[#This Row],[nov-24]]-AxTable13[[#This Row],[oct-24]]</f>
        <v>0</v>
      </c>
      <c r="AH199" s="63">
        <f>AxTable13[[#This Row],[déc-24]]-AxTable13[[#This Row],[nov-24]]</f>
        <v>0</v>
      </c>
      <c r="AJ199" s="59">
        <f t="shared" si="34"/>
        <v>0</v>
      </c>
      <c r="AK199" s="59">
        <f t="shared" si="35"/>
        <v>0</v>
      </c>
      <c r="AL199" s="59">
        <f t="shared" si="36"/>
        <v>0</v>
      </c>
      <c r="AM199" s="59">
        <f t="shared" si="37"/>
        <v>0</v>
      </c>
      <c r="AN199" s="59">
        <f t="shared" si="38"/>
        <v>0</v>
      </c>
      <c r="AO199" s="59">
        <f t="shared" si="39"/>
        <v>0</v>
      </c>
      <c r="AP199" s="59">
        <f t="shared" si="40"/>
        <v>0</v>
      </c>
      <c r="AQ199" s="59">
        <f t="shared" si="41"/>
        <v>0</v>
      </c>
    </row>
    <row r="200" spans="1:43">
      <c r="A200" s="57" t="s">
        <v>365</v>
      </c>
      <c r="B200" s="57" t="s">
        <v>69</v>
      </c>
      <c r="C200" s="57" t="s">
        <v>110</v>
      </c>
      <c r="E200" s="57" t="s">
        <v>73</v>
      </c>
      <c r="F200" s="57" t="s">
        <v>145</v>
      </c>
      <c r="H200" s="57" t="s">
        <v>784</v>
      </c>
      <c r="I200" s="58">
        <v>0</v>
      </c>
      <c r="J200" s="58">
        <v>148.96</v>
      </c>
      <c r="K200" s="58">
        <v>0</v>
      </c>
      <c r="L200" s="58">
        <v>148.96</v>
      </c>
      <c r="M200" s="69">
        <f>AxTable13[[#This Row],[Solde cumulé]]</f>
        <v>148.96</v>
      </c>
      <c r="N200" s="59">
        <f>AxTable13[[#This Row],[avr-24]]</f>
        <v>148.96</v>
      </c>
      <c r="O200" s="59">
        <f>AxTable13[[#This Row],[mai-24]]</f>
        <v>148.96</v>
      </c>
      <c r="P200" s="59">
        <f>AxTable13[[#This Row],[juin-24]]</f>
        <v>148.96</v>
      </c>
      <c r="Q200" s="59">
        <f>AxTable13[[#This Row],[juil-24]]</f>
        <v>148.96</v>
      </c>
      <c r="R200" s="59">
        <f>AxTable13[[#This Row],[août-24]]</f>
        <v>148.96</v>
      </c>
      <c r="S200" s="59">
        <f>AxTable13[[#This Row],[sept-24]]</f>
        <v>148.96</v>
      </c>
      <c r="T200" s="59">
        <f>AxTable13[[#This Row],[oct-24]]</f>
        <v>148.96</v>
      </c>
      <c r="U200" s="59">
        <f>AxTable13[[#This Row],[nov-24]]</f>
        <v>148.96</v>
      </c>
      <c r="W200" s="60" t="str">
        <f>AxTable13[[#This Row],[MainAccount]]&amp;AxTable13[[#This Row],[BrandGroup]]&amp;AxTable13[[#This Row],[Channel]]&amp;AxTable13[[#This Row],[CostCenter]]&amp;AxTable13[[#This Row],[Department]]</f>
        <v>625110ADMHQR412441</v>
      </c>
      <c r="Y200" s="60">
        <f>IF(ISERROR(VLOOKUP(W200,feuille2!K:AF,14,0)),0,VLOOKUP(W200,feuille2!K:AF,14,0))-AxTable13[[#This Row],[déc-24]]</f>
        <v>-148.96</v>
      </c>
      <c r="Z200" s="163">
        <f>AxTable13[[#This Row],[avr-24]]-AxTable13[[#This Row],[Solde cumulé]]</f>
        <v>0</v>
      </c>
      <c r="AA200" s="63">
        <f>AxTable13[[#This Row],[mai-24]]-AxTable13[[#This Row],[avr-24]]</f>
        <v>0</v>
      </c>
      <c r="AB200" s="63">
        <f>AxTable13[[#This Row],[juin-24]]-AxTable13[[#This Row],[mai-24]]</f>
        <v>0</v>
      </c>
      <c r="AC200" s="63">
        <f>AxTable13[[#This Row],[juil-24]]-AxTable13[[#This Row],[juin-24]]</f>
        <v>0</v>
      </c>
      <c r="AD200" s="63">
        <f>AxTable13[[#This Row],[août-24]]-AxTable13[[#This Row],[juil-24]]</f>
        <v>0</v>
      </c>
      <c r="AE200" s="63">
        <f>AxTable13[[#This Row],[sept-24]]-AxTable13[[#This Row],[août-24]]</f>
        <v>0</v>
      </c>
      <c r="AF200" s="63">
        <f>AxTable13[[#This Row],[oct-24]]-AxTable13[[#This Row],[sept-24]]</f>
        <v>0</v>
      </c>
      <c r="AG200" s="63">
        <f>AxTable13[[#This Row],[nov-24]]-AxTable13[[#This Row],[oct-24]]</f>
        <v>0</v>
      </c>
      <c r="AH200" s="63">
        <f>AxTable13[[#This Row],[déc-24]]-AxTable13[[#This Row],[nov-24]]</f>
        <v>0</v>
      </c>
      <c r="AJ200" s="59">
        <f t="shared" si="34"/>
        <v>0</v>
      </c>
      <c r="AK200" s="59">
        <f t="shared" si="35"/>
        <v>0</v>
      </c>
      <c r="AL200" s="59">
        <f t="shared" si="36"/>
        <v>0</v>
      </c>
      <c r="AM200" s="59">
        <f t="shared" si="37"/>
        <v>0</v>
      </c>
      <c r="AN200" s="59">
        <f t="shared" si="38"/>
        <v>0</v>
      </c>
      <c r="AO200" s="59">
        <f t="shared" si="39"/>
        <v>0</v>
      </c>
      <c r="AP200" s="59">
        <f t="shared" si="40"/>
        <v>0</v>
      </c>
      <c r="AQ200" s="59">
        <f t="shared" si="41"/>
        <v>0</v>
      </c>
    </row>
    <row r="201" spans="1:43">
      <c r="A201" s="57" t="s">
        <v>371</v>
      </c>
      <c r="B201" s="57" t="s">
        <v>69</v>
      </c>
      <c r="C201" s="57" t="s">
        <v>110</v>
      </c>
      <c r="E201" s="57" t="s">
        <v>73</v>
      </c>
      <c r="F201" s="57" t="s">
        <v>157</v>
      </c>
      <c r="H201" s="57" t="s">
        <v>785</v>
      </c>
      <c r="I201" s="58">
        <v>0</v>
      </c>
      <c r="J201" s="58">
        <v>69.09</v>
      </c>
      <c r="K201" s="58">
        <v>0</v>
      </c>
      <c r="L201" s="58">
        <v>69.09</v>
      </c>
      <c r="M201" s="69">
        <f>AxTable13[[#This Row],[Solde cumulé]]</f>
        <v>69.09</v>
      </c>
      <c r="N201" s="59">
        <f>AxTable13[[#This Row],[avr-24]]</f>
        <v>69.09</v>
      </c>
      <c r="O201" s="59">
        <f>AxTable13[[#This Row],[mai-24]]</f>
        <v>69.09</v>
      </c>
      <c r="P201" s="59">
        <f>AxTable13[[#This Row],[juin-24]]</f>
        <v>69.09</v>
      </c>
      <c r="Q201" s="59">
        <f>AxTable13[[#This Row],[juil-24]]</f>
        <v>69.09</v>
      </c>
      <c r="R201" s="59">
        <f>AxTable13[[#This Row],[août-24]]</f>
        <v>69.09</v>
      </c>
      <c r="S201" s="59">
        <f>AxTable13[[#This Row],[sept-24]]</f>
        <v>69.09</v>
      </c>
      <c r="T201" s="59">
        <f>AxTable13[[#This Row],[oct-24]]</f>
        <v>69.09</v>
      </c>
      <c r="U201" s="59">
        <f>AxTable13[[#This Row],[nov-24]]</f>
        <v>69.09</v>
      </c>
      <c r="W201" s="60" t="str">
        <f>AxTable13[[#This Row],[MainAccount]]&amp;AxTable13[[#This Row],[BrandGroup]]&amp;AxTable13[[#This Row],[Channel]]&amp;AxTable13[[#This Row],[CostCenter]]&amp;AxTable13[[#This Row],[Department]]</f>
        <v>625700ADMHQR411841</v>
      </c>
      <c r="Y201" s="60">
        <f>IF(ISERROR(VLOOKUP(W201,feuille2!K:AF,14,0)),0,VLOOKUP(W201,feuille2!K:AF,14,0))-AxTable13[[#This Row],[déc-24]]</f>
        <v>-69.09</v>
      </c>
      <c r="Z201" s="163">
        <f>AxTable13[[#This Row],[avr-24]]-AxTable13[[#This Row],[Solde cumulé]]</f>
        <v>0</v>
      </c>
      <c r="AA201" s="63">
        <f>AxTable13[[#This Row],[mai-24]]-AxTable13[[#This Row],[avr-24]]</f>
        <v>0</v>
      </c>
      <c r="AB201" s="63">
        <f>AxTable13[[#This Row],[juin-24]]-AxTable13[[#This Row],[mai-24]]</f>
        <v>0</v>
      </c>
      <c r="AC201" s="63">
        <f>AxTable13[[#This Row],[juil-24]]-AxTable13[[#This Row],[juin-24]]</f>
        <v>0</v>
      </c>
      <c r="AD201" s="63">
        <f>AxTable13[[#This Row],[août-24]]-AxTable13[[#This Row],[juil-24]]</f>
        <v>0</v>
      </c>
      <c r="AE201" s="63">
        <f>AxTable13[[#This Row],[sept-24]]-AxTable13[[#This Row],[août-24]]</f>
        <v>0</v>
      </c>
      <c r="AF201" s="63">
        <f>AxTable13[[#This Row],[oct-24]]-AxTable13[[#This Row],[sept-24]]</f>
        <v>0</v>
      </c>
      <c r="AG201" s="63">
        <f>AxTable13[[#This Row],[nov-24]]-AxTable13[[#This Row],[oct-24]]</f>
        <v>0</v>
      </c>
      <c r="AH201" s="63">
        <f>AxTable13[[#This Row],[déc-24]]-AxTable13[[#This Row],[nov-24]]</f>
        <v>0</v>
      </c>
      <c r="AJ201" s="59">
        <f t="shared" si="34"/>
        <v>0</v>
      </c>
      <c r="AK201" s="59">
        <f t="shared" si="35"/>
        <v>0</v>
      </c>
      <c r="AL201" s="59">
        <f t="shared" si="36"/>
        <v>0</v>
      </c>
      <c r="AM201" s="59">
        <f t="shared" si="37"/>
        <v>0</v>
      </c>
      <c r="AN201" s="59">
        <f t="shared" si="38"/>
        <v>0</v>
      </c>
      <c r="AO201" s="59">
        <f t="shared" si="39"/>
        <v>0</v>
      </c>
      <c r="AP201" s="59">
        <f t="shared" si="40"/>
        <v>0</v>
      </c>
      <c r="AQ201" s="59">
        <f t="shared" si="41"/>
        <v>0</v>
      </c>
    </row>
    <row r="202" spans="1:43">
      <c r="A202" s="57" t="s">
        <v>371</v>
      </c>
      <c r="B202" s="57" t="s">
        <v>69</v>
      </c>
      <c r="C202" s="57" t="s">
        <v>110</v>
      </c>
      <c r="E202" s="57" t="s">
        <v>73</v>
      </c>
      <c r="F202" s="57" t="s">
        <v>72</v>
      </c>
      <c r="H202" s="57" t="s">
        <v>786</v>
      </c>
      <c r="I202" s="58">
        <v>0</v>
      </c>
      <c r="J202" s="58">
        <v>2428.5500000000002</v>
      </c>
      <c r="K202" s="58">
        <v>61.85</v>
      </c>
      <c r="L202" s="58">
        <v>2366.6999999999998</v>
      </c>
      <c r="M202" s="69">
        <f>AxTable13[[#This Row],[Solde cumulé]]</f>
        <v>2366.6999999999998</v>
      </c>
      <c r="N202" s="59">
        <f>AxTable13[[#This Row],[avr-24]]</f>
        <v>2366.6999999999998</v>
      </c>
      <c r="O202" s="59">
        <f>AxTable13[[#This Row],[mai-24]]</f>
        <v>2366.6999999999998</v>
      </c>
      <c r="P202" s="59">
        <f>AxTable13[[#This Row],[juin-24]]</f>
        <v>2366.6999999999998</v>
      </c>
      <c r="Q202" s="59">
        <f>AxTable13[[#This Row],[juil-24]]</f>
        <v>2366.6999999999998</v>
      </c>
      <c r="R202" s="59">
        <f>AxTable13[[#This Row],[août-24]]</f>
        <v>2366.6999999999998</v>
      </c>
      <c r="S202" s="59">
        <f>AxTable13[[#This Row],[sept-24]]</f>
        <v>2366.6999999999998</v>
      </c>
      <c r="T202" s="59">
        <f>AxTable13[[#This Row],[oct-24]]</f>
        <v>2366.6999999999998</v>
      </c>
      <c r="U202" s="59">
        <f>AxTable13[[#This Row],[nov-24]]</f>
        <v>2366.6999999999998</v>
      </c>
      <c r="W202" s="60" t="str">
        <f>AxTable13[[#This Row],[MainAccount]]&amp;AxTable13[[#This Row],[BrandGroup]]&amp;AxTable13[[#This Row],[Channel]]&amp;AxTable13[[#This Row],[CostCenter]]&amp;AxTable13[[#This Row],[Department]]</f>
        <v>625700ADMHQR412041</v>
      </c>
      <c r="Y202" s="60">
        <f>IF(ISERROR(VLOOKUP(W202,feuille2!K:AF,14,0)),0,VLOOKUP(W202,feuille2!K:AF,14,0))-AxTable13[[#This Row],[déc-24]]</f>
        <v>-2366.6999999999998</v>
      </c>
      <c r="Z202" s="163">
        <f>AxTable13[[#This Row],[avr-24]]-AxTable13[[#This Row],[Solde cumulé]]</f>
        <v>0</v>
      </c>
      <c r="AA202" s="63">
        <f>AxTable13[[#This Row],[mai-24]]-AxTable13[[#This Row],[avr-24]]</f>
        <v>0</v>
      </c>
      <c r="AB202" s="63">
        <f>AxTable13[[#This Row],[juin-24]]-AxTable13[[#This Row],[mai-24]]</f>
        <v>0</v>
      </c>
      <c r="AC202" s="63">
        <f>AxTable13[[#This Row],[juil-24]]-AxTable13[[#This Row],[juin-24]]</f>
        <v>0</v>
      </c>
      <c r="AD202" s="63">
        <f>AxTable13[[#This Row],[août-24]]-AxTable13[[#This Row],[juil-24]]</f>
        <v>0</v>
      </c>
      <c r="AE202" s="63">
        <f>AxTable13[[#This Row],[sept-24]]-AxTable13[[#This Row],[août-24]]</f>
        <v>0</v>
      </c>
      <c r="AF202" s="63">
        <f>AxTable13[[#This Row],[oct-24]]-AxTable13[[#This Row],[sept-24]]</f>
        <v>0</v>
      </c>
      <c r="AG202" s="63">
        <f>AxTable13[[#This Row],[nov-24]]-AxTable13[[#This Row],[oct-24]]</f>
        <v>0</v>
      </c>
      <c r="AH202" s="63">
        <f>AxTable13[[#This Row],[déc-24]]-AxTable13[[#This Row],[nov-24]]</f>
        <v>0</v>
      </c>
      <c r="AJ202" s="59">
        <f t="shared" si="34"/>
        <v>0</v>
      </c>
      <c r="AK202" s="59">
        <f t="shared" si="35"/>
        <v>0</v>
      </c>
      <c r="AL202" s="59">
        <f t="shared" si="36"/>
        <v>0</v>
      </c>
      <c r="AM202" s="59">
        <f t="shared" si="37"/>
        <v>0</v>
      </c>
      <c r="AN202" s="59">
        <f t="shared" si="38"/>
        <v>0</v>
      </c>
      <c r="AO202" s="59">
        <f t="shared" si="39"/>
        <v>0</v>
      </c>
      <c r="AP202" s="59">
        <f t="shared" si="40"/>
        <v>0</v>
      </c>
      <c r="AQ202" s="59">
        <f t="shared" si="41"/>
        <v>0</v>
      </c>
    </row>
    <row r="203" spans="1:43">
      <c r="A203" s="57" t="s">
        <v>381</v>
      </c>
      <c r="B203" s="57" t="s">
        <v>69</v>
      </c>
      <c r="C203" s="57" t="s">
        <v>110</v>
      </c>
      <c r="E203" s="57" t="s">
        <v>73</v>
      </c>
      <c r="F203" s="57" t="s">
        <v>72</v>
      </c>
      <c r="H203" s="57" t="s">
        <v>787</v>
      </c>
      <c r="I203" s="58">
        <v>0</v>
      </c>
      <c r="J203" s="58">
        <v>2322.2399999999998</v>
      </c>
      <c r="K203" s="58">
        <v>300</v>
      </c>
      <c r="L203" s="58">
        <v>2022.24</v>
      </c>
      <c r="M203" s="69">
        <f>AxTable13[[#This Row],[Solde cumulé]]+feuille2!P268</f>
        <v>2222.2399999999998</v>
      </c>
      <c r="N203" s="59">
        <f>AxTable13[[#This Row],[avr-24]]+feuille2!Q268</f>
        <v>2422.2399999999998</v>
      </c>
      <c r="O203" s="59">
        <f>AxTable13[[#This Row],[mai-24]]+feuille2!R268</f>
        <v>2622.24</v>
      </c>
      <c r="P203" s="59">
        <f>AxTable13[[#This Row],[juin-24]]+feuille2!S268</f>
        <v>2822.24</v>
      </c>
      <c r="Q203" s="59">
        <f>AxTable13[[#This Row],[juil-24]]+feuille2!T268</f>
        <v>3022.24</v>
      </c>
      <c r="R203" s="59">
        <f>AxTable13[[#This Row],[août-24]]+feuille2!U268</f>
        <v>3222.24</v>
      </c>
      <c r="S203" s="59">
        <f>AxTable13[[#This Row],[sept-24]]+feuille2!V268</f>
        <v>3422.24</v>
      </c>
      <c r="T203" s="59">
        <f>AxTable13[[#This Row],[oct-24]]+feuille2!W268</f>
        <v>3622.24</v>
      </c>
      <c r="U203" s="59">
        <f>AxTable13[[#This Row],[nov-24]]+feuille2!X268</f>
        <v>3822.24</v>
      </c>
      <c r="W203" s="60" t="str">
        <f>AxTable13[[#This Row],[MainAccount]]&amp;AxTable13[[#This Row],[BrandGroup]]&amp;AxTable13[[#This Row],[Channel]]&amp;AxTable13[[#This Row],[CostCenter]]&amp;AxTable13[[#This Row],[Department]]</f>
        <v>626100ADMHQR412041</v>
      </c>
      <c r="Y203" s="60">
        <f>IF(ISERROR(VLOOKUP(W203,feuille2!K:AF,14,0)),0,VLOOKUP(W203,feuille2!K:AF,14,0))-AxTable13[[#This Row],[déc-24]]</f>
        <v>-3622.24</v>
      </c>
      <c r="Z203" s="63">
        <f>AxTable13[[#This Row],[avr-24]]-AxTable13[[#This Row],[Solde cumulé]]</f>
        <v>199.99999999999977</v>
      </c>
      <c r="AA203" s="244">
        <f>AxTable13[[#This Row],[mai-24]]-AxTable13[[#This Row],[avr-24]]</f>
        <v>200</v>
      </c>
      <c r="AB203" s="63">
        <f>AxTable13[[#This Row],[juin-24]]-AxTable13[[#This Row],[mai-24]]</f>
        <v>200</v>
      </c>
      <c r="AC203" s="63">
        <f>AxTable13[[#This Row],[juil-24]]-AxTable13[[#This Row],[juin-24]]</f>
        <v>200</v>
      </c>
      <c r="AD203" s="63">
        <f>AxTable13[[#This Row],[août-24]]-AxTable13[[#This Row],[juil-24]]</f>
        <v>200</v>
      </c>
      <c r="AE203" s="63">
        <f>AxTable13[[#This Row],[sept-24]]-AxTable13[[#This Row],[août-24]]</f>
        <v>200</v>
      </c>
      <c r="AF203" s="63">
        <f>AxTable13[[#This Row],[oct-24]]-AxTable13[[#This Row],[sept-24]]</f>
        <v>200</v>
      </c>
      <c r="AG203" s="63">
        <f>AxTable13[[#This Row],[nov-24]]-AxTable13[[#This Row],[oct-24]]</f>
        <v>200</v>
      </c>
      <c r="AH203" s="63">
        <f>AxTable13[[#This Row],[déc-24]]-AxTable13[[#This Row],[nov-24]]</f>
        <v>200</v>
      </c>
      <c r="AJ203" s="59">
        <f t="shared" si="34"/>
        <v>2.2737367544323206E-13</v>
      </c>
      <c r="AK203" s="59">
        <f t="shared" si="35"/>
        <v>0</v>
      </c>
      <c r="AL203" s="59">
        <f t="shared" si="36"/>
        <v>0</v>
      </c>
      <c r="AM203" s="59">
        <f t="shared" si="37"/>
        <v>0</v>
      </c>
      <c r="AN203" s="59">
        <f t="shared" si="38"/>
        <v>0</v>
      </c>
      <c r="AO203" s="59">
        <f t="shared" si="39"/>
        <v>0</v>
      </c>
      <c r="AP203" s="59">
        <f t="shared" si="40"/>
        <v>0</v>
      </c>
      <c r="AQ203" s="59">
        <f t="shared" si="41"/>
        <v>0</v>
      </c>
    </row>
    <row r="204" spans="1:43">
      <c r="A204" s="57" t="s">
        <v>383</v>
      </c>
      <c r="B204" s="57" t="s">
        <v>69</v>
      </c>
      <c r="C204" s="57" t="s">
        <v>110</v>
      </c>
      <c r="E204" s="57" t="s">
        <v>73</v>
      </c>
      <c r="F204" s="57" t="s">
        <v>72</v>
      </c>
      <c r="H204" s="57" t="s">
        <v>788</v>
      </c>
      <c r="I204" s="58">
        <v>0</v>
      </c>
      <c r="J204" s="58">
        <v>9094.16</v>
      </c>
      <c r="K204" s="58">
        <v>3300.26</v>
      </c>
      <c r="L204" s="58">
        <v>5793.9</v>
      </c>
      <c r="M204" s="69">
        <f>AxTable13[[#This Row],[Solde cumulé]]+feuille2!P269</f>
        <v>7883.9</v>
      </c>
      <c r="N204" s="59">
        <f>AxTable13[[#This Row],[avr-24]]+feuille2!Q269</f>
        <v>9973.9</v>
      </c>
      <c r="O204" s="59">
        <f>AxTable13[[#This Row],[mai-24]]+feuille2!R269</f>
        <v>12063.9</v>
      </c>
      <c r="P204" s="59">
        <f>AxTable13[[#This Row],[juin-24]]+feuille2!S269</f>
        <v>14153.9</v>
      </c>
      <c r="Q204" s="59">
        <f>AxTable13[[#This Row],[juil-24]]+feuille2!T269</f>
        <v>16243.9</v>
      </c>
      <c r="R204" s="59">
        <f>AxTable13[[#This Row],[août-24]]+feuille2!U269</f>
        <v>18333.900000000001</v>
      </c>
      <c r="S204" s="59">
        <f>AxTable13[[#This Row],[sept-24]]+feuille2!V269</f>
        <v>20423.900000000001</v>
      </c>
      <c r="T204" s="59">
        <f>AxTable13[[#This Row],[oct-24]]+feuille2!W269</f>
        <v>22513.9</v>
      </c>
      <c r="U204" s="59">
        <f>AxTable13[[#This Row],[nov-24]]+feuille2!X269</f>
        <v>24603.9</v>
      </c>
      <c r="W204" s="60" t="str">
        <f>AxTable13[[#This Row],[MainAccount]]&amp;AxTable13[[#This Row],[BrandGroup]]&amp;AxTable13[[#This Row],[Channel]]&amp;AxTable13[[#This Row],[CostCenter]]&amp;AxTable13[[#This Row],[Department]]</f>
        <v>626200ADMHQR412041</v>
      </c>
      <c r="Y204" s="60">
        <f>IF(ISERROR(VLOOKUP(W204,feuille2!K:AF,14,0)),0,VLOOKUP(W204,feuille2!K:AF,14,0))-AxTable13[[#This Row],[déc-24]]</f>
        <v>-22513.9</v>
      </c>
      <c r="Z204" s="63">
        <f>AxTable13[[#This Row],[avr-24]]-AxTable13[[#This Row],[Solde cumulé]]</f>
        <v>2090</v>
      </c>
      <c r="AA204" s="244">
        <f>AxTable13[[#This Row],[mai-24]]-AxTable13[[#This Row],[avr-24]]</f>
        <v>2090</v>
      </c>
      <c r="AB204" s="63">
        <f>AxTable13[[#This Row],[juin-24]]-AxTable13[[#This Row],[mai-24]]</f>
        <v>2090</v>
      </c>
      <c r="AC204" s="63">
        <f>AxTable13[[#This Row],[juil-24]]-AxTable13[[#This Row],[juin-24]]</f>
        <v>2090</v>
      </c>
      <c r="AD204" s="63">
        <f>AxTable13[[#This Row],[août-24]]-AxTable13[[#This Row],[juil-24]]</f>
        <v>2090</v>
      </c>
      <c r="AE204" s="63">
        <f>AxTable13[[#This Row],[sept-24]]-AxTable13[[#This Row],[août-24]]</f>
        <v>2090.0000000000018</v>
      </c>
      <c r="AF204" s="63">
        <f>AxTable13[[#This Row],[oct-24]]-AxTable13[[#This Row],[sept-24]]</f>
        <v>2090</v>
      </c>
      <c r="AG204" s="63">
        <f>AxTable13[[#This Row],[nov-24]]-AxTable13[[#This Row],[oct-24]]</f>
        <v>2090</v>
      </c>
      <c r="AH204" s="63">
        <f>AxTable13[[#This Row],[déc-24]]-AxTable13[[#This Row],[nov-24]]</f>
        <v>2090</v>
      </c>
      <c r="AJ204" s="59">
        <f t="shared" si="34"/>
        <v>0</v>
      </c>
      <c r="AK204" s="59">
        <f t="shared" si="35"/>
        <v>0</v>
      </c>
      <c r="AL204" s="59">
        <f t="shared" si="36"/>
        <v>0</v>
      </c>
      <c r="AM204" s="59">
        <f t="shared" si="37"/>
        <v>0</v>
      </c>
      <c r="AN204" s="59">
        <f t="shared" si="38"/>
        <v>0</v>
      </c>
      <c r="AO204" s="59">
        <f t="shared" si="39"/>
        <v>0</v>
      </c>
      <c r="AP204" s="59">
        <f t="shared" si="40"/>
        <v>0</v>
      </c>
      <c r="AQ204" s="59">
        <f t="shared" si="41"/>
        <v>0</v>
      </c>
    </row>
    <row r="205" spans="1:43">
      <c r="A205" s="57" t="s">
        <v>410</v>
      </c>
      <c r="B205" s="57" t="s">
        <v>69</v>
      </c>
      <c r="C205" s="57" t="s">
        <v>110</v>
      </c>
      <c r="E205" s="57" t="s">
        <v>73</v>
      </c>
      <c r="F205" s="57" t="s">
        <v>72</v>
      </c>
      <c r="H205" s="57" t="s">
        <v>789</v>
      </c>
      <c r="I205" s="58">
        <v>0</v>
      </c>
      <c r="J205" s="58">
        <v>5724.71</v>
      </c>
      <c r="K205" s="58">
        <v>36.35</v>
      </c>
      <c r="L205" s="58">
        <v>5688.36</v>
      </c>
      <c r="M205" s="59">
        <f>AxTable13[[#This Row],[Solde cumulé]]+feuille2!P293</f>
        <v>7688.36</v>
      </c>
      <c r="N205" s="59">
        <f>AxTable13[[#This Row],[avr-24]]+feuille2!Q293</f>
        <v>9688.36</v>
      </c>
      <c r="O205" s="59">
        <f>AxTable13[[#This Row],[mai-24]]+feuille2!R293</f>
        <v>11688.36</v>
      </c>
      <c r="P205" s="59">
        <f>AxTable13[[#This Row],[juin-24]]+feuille2!S293</f>
        <v>13688.36</v>
      </c>
      <c r="Q205" s="59">
        <f>AxTable13[[#This Row],[juil-24]]+feuille2!T293</f>
        <v>15688.36</v>
      </c>
      <c r="R205" s="59">
        <f>AxTable13[[#This Row],[août-24]]+feuille2!U293</f>
        <v>17688.36</v>
      </c>
      <c r="S205" s="59">
        <f>AxTable13[[#This Row],[sept-24]]+feuille2!V293</f>
        <v>19688.36</v>
      </c>
      <c r="T205" s="59">
        <f>AxTable13[[#This Row],[oct-24]]+feuille2!W293</f>
        <v>21688.36</v>
      </c>
      <c r="U205" s="59">
        <f>AxTable13[[#This Row],[nov-24]]+feuille2!X293</f>
        <v>23688.36</v>
      </c>
      <c r="W205" s="60" t="str">
        <f>AxTable13[[#This Row],[MainAccount]]&amp;AxTable13[[#This Row],[BrandGroup]]&amp;AxTable13[[#This Row],[Channel]]&amp;AxTable13[[#This Row],[CostCenter]]&amp;AxTable13[[#This Row],[Department]]</f>
        <v>627000ADMHQR412041</v>
      </c>
      <c r="Y205" s="60">
        <f>IF(ISERROR(VLOOKUP(W205,feuille2!K:AF,14,0)),0,VLOOKUP(W205,feuille2!K:AF,14,0))-AxTable13[[#This Row],[déc-24]]</f>
        <v>-21688.36</v>
      </c>
      <c r="Z205" s="63">
        <f>AxTable13[[#This Row],[avr-24]]-AxTable13[[#This Row],[Solde cumulé]]</f>
        <v>2000</v>
      </c>
      <c r="AA205" s="254">
        <f>AxTable13[[#This Row],[mai-24]]-AxTable13[[#This Row],[avr-24]]</f>
        <v>2000.0000000000009</v>
      </c>
      <c r="AB205" s="63">
        <f>AxTable13[[#This Row],[juin-24]]-AxTable13[[#This Row],[mai-24]]</f>
        <v>2000</v>
      </c>
      <c r="AC205" s="63">
        <f>AxTable13[[#This Row],[juil-24]]-AxTable13[[#This Row],[juin-24]]</f>
        <v>2000</v>
      </c>
      <c r="AD205" s="63">
        <f>AxTable13[[#This Row],[août-24]]-AxTable13[[#This Row],[juil-24]]</f>
        <v>2000</v>
      </c>
      <c r="AE205" s="63">
        <f>AxTable13[[#This Row],[sept-24]]-AxTable13[[#This Row],[août-24]]</f>
        <v>2000</v>
      </c>
      <c r="AF205" s="63">
        <f>AxTable13[[#This Row],[oct-24]]-AxTable13[[#This Row],[sept-24]]</f>
        <v>2000</v>
      </c>
      <c r="AG205" s="63">
        <f>AxTable13[[#This Row],[nov-24]]-AxTable13[[#This Row],[oct-24]]</f>
        <v>2000</v>
      </c>
      <c r="AH205" s="63">
        <f>AxTable13[[#This Row],[déc-24]]-AxTable13[[#This Row],[nov-24]]</f>
        <v>2000</v>
      </c>
      <c r="AJ205" s="59">
        <f t="shared" si="34"/>
        <v>0</v>
      </c>
      <c r="AK205" s="59">
        <f t="shared" si="35"/>
        <v>0</v>
      </c>
      <c r="AL205" s="59">
        <f t="shared" si="36"/>
        <v>0</v>
      </c>
      <c r="AM205" s="59">
        <f t="shared" si="37"/>
        <v>0</v>
      </c>
      <c r="AN205" s="59">
        <f t="shared" si="38"/>
        <v>0</v>
      </c>
      <c r="AO205" s="59">
        <f t="shared" si="39"/>
        <v>0</v>
      </c>
      <c r="AP205" s="59">
        <f t="shared" si="40"/>
        <v>0</v>
      </c>
      <c r="AQ205" s="59">
        <f t="shared" si="41"/>
        <v>0</v>
      </c>
    </row>
    <row r="206" spans="1:43">
      <c r="A206" s="57" t="s">
        <v>422</v>
      </c>
      <c r="B206" s="57" t="s">
        <v>69</v>
      </c>
      <c r="C206" s="57" t="s">
        <v>110</v>
      </c>
      <c r="E206" s="57" t="s">
        <v>73</v>
      </c>
      <c r="F206" s="57" t="s">
        <v>72</v>
      </c>
      <c r="H206" s="57" t="s">
        <v>790</v>
      </c>
      <c r="I206" s="58">
        <v>0</v>
      </c>
      <c r="J206" s="58">
        <v>4014.99</v>
      </c>
      <c r="K206" s="58">
        <v>3649.99</v>
      </c>
      <c r="L206" s="58">
        <v>365</v>
      </c>
      <c r="M206" s="59">
        <f>AxTable13[[#This Row],[Solde cumulé]]</f>
        <v>365</v>
      </c>
      <c r="N206" s="59">
        <f>AxTable13[[#This Row],[avr-24]]</f>
        <v>365</v>
      </c>
      <c r="O206" s="59">
        <f>AxTable13[[#This Row],[mai-24]]</f>
        <v>365</v>
      </c>
      <c r="P206" s="59">
        <f>AxTable13[[#This Row],[juin-24]]</f>
        <v>365</v>
      </c>
      <c r="Q206" s="59">
        <f>AxTable13[[#This Row],[juil-24]]</f>
        <v>365</v>
      </c>
      <c r="R206" s="59">
        <f>AxTable13[[#This Row],[août-24]]</f>
        <v>365</v>
      </c>
      <c r="S206" s="59">
        <f>AxTable13[[#This Row],[sept-24]]</f>
        <v>365</v>
      </c>
      <c r="T206" s="59">
        <f>AxTable13[[#This Row],[oct-24]]</f>
        <v>365</v>
      </c>
      <c r="U206" s="59">
        <f>AxTable13[[#This Row],[nov-24]]</f>
        <v>365</v>
      </c>
      <c r="W206" s="60" t="str">
        <f>AxTable13[[#This Row],[MainAccount]]&amp;AxTable13[[#This Row],[BrandGroup]]&amp;AxTable13[[#This Row],[Channel]]&amp;AxTable13[[#This Row],[CostCenter]]&amp;AxTable13[[#This Row],[Department]]</f>
        <v>628100ADMHQR412041</v>
      </c>
      <c r="Y206" s="60">
        <f>IF(ISERROR(VLOOKUP(W206,feuille2!K:AF,14,0)),0,VLOOKUP(W206,feuille2!K:AF,14,0))-AxTable13[[#This Row],[déc-24]]</f>
        <v>-365</v>
      </c>
      <c r="Z206" s="63">
        <f>AxTable13[[#This Row],[avr-24]]-AxTable13[[#This Row],[Solde cumulé]]</f>
        <v>0</v>
      </c>
      <c r="AA206" s="255">
        <f>AxTable13[[#This Row],[mai-24]]-AxTable13[[#This Row],[avr-24]]</f>
        <v>0</v>
      </c>
      <c r="AB206" s="63">
        <f>AxTable13[[#This Row],[juin-24]]-AxTable13[[#This Row],[mai-24]]</f>
        <v>0</v>
      </c>
      <c r="AC206" s="63">
        <f>AxTable13[[#This Row],[juil-24]]-AxTable13[[#This Row],[juin-24]]</f>
        <v>0</v>
      </c>
      <c r="AD206" s="63">
        <f>AxTable13[[#This Row],[août-24]]-AxTable13[[#This Row],[juil-24]]</f>
        <v>0</v>
      </c>
      <c r="AE206" s="63">
        <f>AxTable13[[#This Row],[sept-24]]-AxTable13[[#This Row],[août-24]]</f>
        <v>0</v>
      </c>
      <c r="AF206" s="63">
        <f>AxTable13[[#This Row],[oct-24]]-AxTable13[[#This Row],[sept-24]]</f>
        <v>0</v>
      </c>
      <c r="AG206" s="63">
        <f>AxTable13[[#This Row],[nov-24]]-AxTable13[[#This Row],[oct-24]]</f>
        <v>0</v>
      </c>
      <c r="AH206" s="63">
        <f>AxTable13[[#This Row],[déc-24]]-AxTable13[[#This Row],[nov-24]]</f>
        <v>0</v>
      </c>
      <c r="AJ206" s="59">
        <f t="shared" si="34"/>
        <v>0</v>
      </c>
      <c r="AK206" s="59">
        <f t="shared" si="35"/>
        <v>0</v>
      </c>
      <c r="AL206" s="59">
        <f t="shared" si="36"/>
        <v>0</v>
      </c>
      <c r="AM206" s="59">
        <f t="shared" si="37"/>
        <v>0</v>
      </c>
      <c r="AN206" s="59">
        <f t="shared" si="38"/>
        <v>0</v>
      </c>
      <c r="AO206" s="59">
        <f t="shared" si="39"/>
        <v>0</v>
      </c>
      <c r="AP206" s="59">
        <f t="shared" si="40"/>
        <v>0</v>
      </c>
      <c r="AQ206" s="59">
        <f t="shared" si="41"/>
        <v>0</v>
      </c>
    </row>
    <row r="207" spans="1:43">
      <c r="A207" s="57" t="s">
        <v>422</v>
      </c>
      <c r="B207" s="57" t="s">
        <v>69</v>
      </c>
      <c r="C207" s="57" t="s">
        <v>110</v>
      </c>
      <c r="E207" s="57" t="s">
        <v>73</v>
      </c>
      <c r="F207" s="57" t="s">
        <v>113</v>
      </c>
      <c r="H207" s="57" t="s">
        <v>791</v>
      </c>
      <c r="I207" s="58">
        <v>0</v>
      </c>
      <c r="J207" s="58">
        <v>943.4</v>
      </c>
      <c r="K207" s="58">
        <v>0</v>
      </c>
      <c r="L207" s="58">
        <v>943.4</v>
      </c>
      <c r="M207" s="59">
        <f>AxTable13[[#This Row],[Solde cumulé]]+feuille2!P304</f>
        <v>2443.4</v>
      </c>
      <c r="N207" s="59">
        <f>AxTable13[[#This Row],[avr-24]]+feuille2!Q304</f>
        <v>3943.4</v>
      </c>
      <c r="O207" s="59">
        <f>AxTable13[[#This Row],[mai-24]]+feuille2!R304</f>
        <v>5443.4</v>
      </c>
      <c r="P207" s="59">
        <f>AxTable13[[#This Row],[juin-24]]+feuille2!S304</f>
        <v>6943.4</v>
      </c>
      <c r="Q207" s="59">
        <f>AxTable13[[#This Row],[juil-24]]+feuille2!T304</f>
        <v>8443.4</v>
      </c>
      <c r="R207" s="59">
        <f>AxTable13[[#This Row],[août-24]]+feuille2!U304</f>
        <v>9943.4</v>
      </c>
      <c r="S207" s="59">
        <f>AxTable13[[#This Row],[sept-24]]+feuille2!V304</f>
        <v>11443.4</v>
      </c>
      <c r="T207" s="59">
        <f>AxTable13[[#This Row],[oct-24]]+feuille2!W304</f>
        <v>12943.4</v>
      </c>
      <c r="U207" s="59">
        <f>AxTable13[[#This Row],[nov-24]]+feuille2!X304</f>
        <v>14443.4</v>
      </c>
      <c r="W207" s="60" t="str">
        <f>AxTable13[[#This Row],[MainAccount]]&amp;AxTable13[[#This Row],[BrandGroup]]&amp;AxTable13[[#This Row],[Channel]]&amp;AxTable13[[#This Row],[CostCenter]]&amp;AxTable13[[#This Row],[Department]]</f>
        <v>628100ADMHQR412341</v>
      </c>
      <c r="Y207" s="60">
        <f>IF(ISERROR(VLOOKUP(W207,feuille2!K:AF,14,0)),0,VLOOKUP(W207,feuille2!K:AF,14,0))-AxTable13[[#This Row],[déc-24]]</f>
        <v>-12943.4</v>
      </c>
      <c r="Z207" s="63">
        <f>AxTable13[[#This Row],[avr-24]]-AxTable13[[#This Row],[Solde cumulé]]</f>
        <v>1500</v>
      </c>
      <c r="AA207" s="255">
        <f>AxTable13[[#This Row],[mai-24]]-AxTable13[[#This Row],[avr-24]]</f>
        <v>1500</v>
      </c>
      <c r="AB207" s="63">
        <f>AxTable13[[#This Row],[juin-24]]-AxTable13[[#This Row],[mai-24]]</f>
        <v>1499.9999999999995</v>
      </c>
      <c r="AC207" s="63">
        <f>AxTable13[[#This Row],[juil-24]]-AxTable13[[#This Row],[juin-24]]</f>
        <v>1500</v>
      </c>
      <c r="AD207" s="63">
        <f>AxTable13[[#This Row],[août-24]]-AxTable13[[#This Row],[juil-24]]</f>
        <v>1500</v>
      </c>
      <c r="AE207" s="63">
        <f>AxTable13[[#This Row],[sept-24]]-AxTable13[[#This Row],[août-24]]</f>
        <v>1500</v>
      </c>
      <c r="AF207" s="63">
        <f>AxTable13[[#This Row],[oct-24]]-AxTable13[[#This Row],[sept-24]]</f>
        <v>1500</v>
      </c>
      <c r="AG207" s="63">
        <f>AxTable13[[#This Row],[nov-24]]-AxTable13[[#This Row],[oct-24]]</f>
        <v>1500</v>
      </c>
      <c r="AH207" s="63">
        <f>AxTable13[[#This Row],[déc-24]]-AxTable13[[#This Row],[nov-24]]</f>
        <v>1500</v>
      </c>
      <c r="AJ207" s="59">
        <f t="shared" si="34"/>
        <v>0</v>
      </c>
      <c r="AK207" s="59">
        <f t="shared" si="35"/>
        <v>0</v>
      </c>
      <c r="AL207" s="59">
        <f t="shared" si="36"/>
        <v>0</v>
      </c>
      <c r="AM207" s="59">
        <f t="shared" si="37"/>
        <v>0</v>
      </c>
      <c r="AN207" s="59">
        <f t="shared" si="38"/>
        <v>0</v>
      </c>
      <c r="AO207" s="59">
        <f t="shared" si="39"/>
        <v>0</v>
      </c>
      <c r="AP207" s="59">
        <f t="shared" si="40"/>
        <v>0</v>
      </c>
      <c r="AQ207" s="59">
        <f t="shared" si="41"/>
        <v>0</v>
      </c>
    </row>
    <row r="208" spans="1:43">
      <c r="A208" s="57" t="s">
        <v>422</v>
      </c>
      <c r="B208" s="57" t="s">
        <v>69</v>
      </c>
      <c r="C208" s="57" t="s">
        <v>110</v>
      </c>
      <c r="E208" s="57" t="s">
        <v>116</v>
      </c>
      <c r="F208" s="57" t="s">
        <v>115</v>
      </c>
      <c r="H208" s="57" t="s">
        <v>792</v>
      </c>
      <c r="I208" s="58">
        <v>0</v>
      </c>
      <c r="J208" s="58">
        <v>921.73</v>
      </c>
      <c r="K208" s="58">
        <v>921.73</v>
      </c>
      <c r="L208" s="58">
        <v>0</v>
      </c>
      <c r="M208" s="59">
        <f>AxTable13[[#This Row],[Solde cumulé]]</f>
        <v>0</v>
      </c>
      <c r="N208" s="59">
        <f>AxTable13[[#This Row],[avr-24]]</f>
        <v>0</v>
      </c>
      <c r="O208" s="59">
        <f>AxTable13[[#This Row],[mai-24]]</f>
        <v>0</v>
      </c>
      <c r="P208" s="59">
        <f>AxTable13[[#This Row],[juin-24]]</f>
        <v>0</v>
      </c>
      <c r="Q208" s="59">
        <f>AxTable13[[#This Row],[juil-24]]</f>
        <v>0</v>
      </c>
      <c r="R208" s="59">
        <f>AxTable13[[#This Row],[août-24]]</f>
        <v>0</v>
      </c>
      <c r="S208" s="59">
        <f>AxTable13[[#This Row],[sept-24]]</f>
        <v>0</v>
      </c>
      <c r="T208" s="59">
        <f>AxTable13[[#This Row],[oct-24]]</f>
        <v>0</v>
      </c>
      <c r="U208" s="59">
        <f>AxTable13[[#This Row],[nov-24]]</f>
        <v>0</v>
      </c>
      <c r="W208" s="60" t="str">
        <f>AxTable13[[#This Row],[MainAccount]]&amp;AxTable13[[#This Row],[BrandGroup]]&amp;AxTable13[[#This Row],[Channel]]&amp;AxTable13[[#This Row],[CostCenter]]&amp;AxTable13[[#This Row],[Department]]</f>
        <v>628100ADMHQR421042</v>
      </c>
      <c r="Y208" s="60">
        <f>IF(ISERROR(VLOOKUP(W208,feuille2!K:AF,14,0)),0,VLOOKUP(W208,feuille2!K:AF,14,0))-AxTable13[[#This Row],[déc-24]]</f>
        <v>0</v>
      </c>
      <c r="Z208" s="63">
        <f>AxTable13[[#This Row],[avr-24]]-AxTable13[[#This Row],[Solde cumulé]]</f>
        <v>0</v>
      </c>
      <c r="AA208" s="255">
        <f>AxTable13[[#This Row],[mai-24]]-AxTable13[[#This Row],[avr-24]]</f>
        <v>0</v>
      </c>
      <c r="AB208" s="63">
        <f>AxTable13[[#This Row],[juin-24]]-AxTable13[[#This Row],[mai-24]]</f>
        <v>0</v>
      </c>
      <c r="AC208" s="63">
        <f>AxTable13[[#This Row],[juil-24]]-AxTable13[[#This Row],[juin-24]]</f>
        <v>0</v>
      </c>
      <c r="AD208" s="63">
        <f>AxTable13[[#This Row],[août-24]]-AxTable13[[#This Row],[juil-24]]</f>
        <v>0</v>
      </c>
      <c r="AE208" s="63">
        <f>AxTable13[[#This Row],[sept-24]]-AxTable13[[#This Row],[août-24]]</f>
        <v>0</v>
      </c>
      <c r="AF208" s="63">
        <f>AxTable13[[#This Row],[oct-24]]-AxTable13[[#This Row],[sept-24]]</f>
        <v>0</v>
      </c>
      <c r="AG208" s="63">
        <f>AxTable13[[#This Row],[nov-24]]-AxTable13[[#This Row],[oct-24]]</f>
        <v>0</v>
      </c>
      <c r="AH208" s="63">
        <f>AxTable13[[#This Row],[déc-24]]-AxTable13[[#This Row],[nov-24]]</f>
        <v>0</v>
      </c>
      <c r="AJ208" s="59">
        <f t="shared" si="34"/>
        <v>0</v>
      </c>
      <c r="AK208" s="59">
        <f t="shared" si="35"/>
        <v>0</v>
      </c>
      <c r="AL208" s="59">
        <f t="shared" si="36"/>
        <v>0</v>
      </c>
      <c r="AM208" s="59">
        <f t="shared" si="37"/>
        <v>0</v>
      </c>
      <c r="AN208" s="59">
        <f t="shared" si="38"/>
        <v>0</v>
      </c>
      <c r="AO208" s="59">
        <f t="shared" si="39"/>
        <v>0</v>
      </c>
      <c r="AP208" s="59">
        <f t="shared" si="40"/>
        <v>0</v>
      </c>
      <c r="AQ208" s="59">
        <f t="shared" si="41"/>
        <v>0</v>
      </c>
    </row>
    <row r="209" spans="1:43">
      <c r="A209" s="57" t="s">
        <v>426</v>
      </c>
      <c r="B209" s="57" t="s">
        <v>69</v>
      </c>
      <c r="C209" s="57" t="s">
        <v>110</v>
      </c>
      <c r="E209" s="57" t="s">
        <v>73</v>
      </c>
      <c r="F209" s="57" t="s">
        <v>113</v>
      </c>
      <c r="H209" s="57" t="s">
        <v>793</v>
      </c>
      <c r="I209" s="58">
        <v>0</v>
      </c>
      <c r="J209" s="58">
        <v>186991.47</v>
      </c>
      <c r="K209" s="58">
        <v>46281.55</v>
      </c>
      <c r="L209" s="58">
        <v>140709.92000000001</v>
      </c>
      <c r="M209" s="69">
        <f>AxTable13[[#This Row],[Solde cumulé]]+feuille2!P306</f>
        <v>205709.92</v>
      </c>
      <c r="N209" s="59">
        <f>AxTable13[[#This Row],[avr-24]]+feuille2!Q306</f>
        <v>270709.92000000004</v>
      </c>
      <c r="O209" s="59">
        <f>AxTable13[[#This Row],[mai-24]]+feuille2!R306</f>
        <v>335709.92000000004</v>
      </c>
      <c r="P209" s="59">
        <f>AxTable13[[#This Row],[juin-24]]+feuille2!S306</f>
        <v>400709.92000000004</v>
      </c>
      <c r="Q209" s="59">
        <f>AxTable13[[#This Row],[juil-24]]+feuille2!T306</f>
        <v>465709.92000000004</v>
      </c>
      <c r="R209" s="59">
        <f>AxTable13[[#This Row],[août-24]]+feuille2!U306</f>
        <v>530709.92000000004</v>
      </c>
      <c r="S209" s="59">
        <f>AxTable13[[#This Row],[sept-24]]+feuille2!V306</f>
        <v>595709.92000000004</v>
      </c>
      <c r="T209" s="59">
        <f>AxTable13[[#This Row],[oct-24]]+feuille2!W306</f>
        <v>660709.92000000004</v>
      </c>
      <c r="U209" s="59">
        <f>AxTable13[[#This Row],[nov-24]]+feuille2!X306</f>
        <v>725709.92</v>
      </c>
      <c r="W209" s="60" t="str">
        <f>AxTable13[[#This Row],[MainAccount]]&amp;AxTable13[[#This Row],[BrandGroup]]&amp;AxTable13[[#This Row],[Channel]]&amp;AxTable13[[#This Row],[CostCenter]]&amp;AxTable13[[#This Row],[Department]]</f>
        <v>628200ADMHQR412341</v>
      </c>
      <c r="Y209" s="60">
        <f>IF(ISERROR(VLOOKUP(W209,feuille2!K:AF,14,0)),0,VLOOKUP(W209,feuille2!K:AF,14,0))-AxTable13[[#This Row],[déc-24]]</f>
        <v>-660709.92000000004</v>
      </c>
      <c r="Z209" s="163">
        <f>AxTable13[[#This Row],[avr-24]]-AxTable13[[#This Row],[Solde cumulé]]</f>
        <v>65000</v>
      </c>
      <c r="AA209" s="163">
        <f>AxTable13[[#This Row],[mai-24]]-AxTable13[[#This Row],[avr-24]]</f>
        <v>65000.000000000029</v>
      </c>
      <c r="AB209" s="63">
        <f>AxTable13[[#This Row],[juin-24]]-AxTable13[[#This Row],[mai-24]]</f>
        <v>65000</v>
      </c>
      <c r="AC209" s="63">
        <f>AxTable13[[#This Row],[juil-24]]-AxTable13[[#This Row],[juin-24]]</f>
        <v>65000</v>
      </c>
      <c r="AD209" s="63">
        <f>AxTable13[[#This Row],[août-24]]-AxTable13[[#This Row],[juil-24]]</f>
        <v>65000</v>
      </c>
      <c r="AE209" s="63">
        <f>AxTable13[[#This Row],[sept-24]]-AxTable13[[#This Row],[août-24]]</f>
        <v>65000</v>
      </c>
      <c r="AF209" s="63">
        <f>AxTable13[[#This Row],[oct-24]]-AxTable13[[#This Row],[sept-24]]</f>
        <v>65000</v>
      </c>
      <c r="AG209" s="63">
        <f>AxTable13[[#This Row],[nov-24]]-AxTable13[[#This Row],[oct-24]]</f>
        <v>65000</v>
      </c>
      <c r="AH209" s="63">
        <f>AxTable13[[#This Row],[déc-24]]-AxTable13[[#This Row],[nov-24]]</f>
        <v>65000</v>
      </c>
      <c r="AJ209" s="59">
        <f t="shared" si="34"/>
        <v>0</v>
      </c>
      <c r="AK209" s="59">
        <f t="shared" si="35"/>
        <v>0</v>
      </c>
      <c r="AL209" s="59">
        <f t="shared" si="36"/>
        <v>0</v>
      </c>
      <c r="AM209" s="59">
        <f t="shared" si="37"/>
        <v>0</v>
      </c>
      <c r="AN209" s="59">
        <f t="shared" si="38"/>
        <v>0</v>
      </c>
      <c r="AO209" s="59">
        <f t="shared" si="39"/>
        <v>0</v>
      </c>
      <c r="AP209" s="59">
        <f t="shared" si="40"/>
        <v>0</v>
      </c>
      <c r="AQ209" s="59">
        <f t="shared" si="41"/>
        <v>0</v>
      </c>
    </row>
    <row r="210" spans="1:43">
      <c r="A210" s="57" t="s">
        <v>426</v>
      </c>
      <c r="B210" s="57" t="s">
        <v>69</v>
      </c>
      <c r="C210" s="57" t="s">
        <v>110</v>
      </c>
      <c r="E210" s="57" t="s">
        <v>116</v>
      </c>
      <c r="F210" s="57" t="s">
        <v>115</v>
      </c>
      <c r="H210" s="57" t="s">
        <v>794</v>
      </c>
      <c r="I210" s="58">
        <v>0</v>
      </c>
      <c r="J210" s="58">
        <v>243958.89</v>
      </c>
      <c r="K210" s="58">
        <v>243958.89</v>
      </c>
      <c r="L210" s="58">
        <v>0</v>
      </c>
      <c r="M210" s="59">
        <f>AxTable13[[#This Row],[Solde cumulé]]</f>
        <v>0</v>
      </c>
      <c r="N210" s="59">
        <f>AxTable13[[#This Row],[avr-24]]</f>
        <v>0</v>
      </c>
      <c r="O210" s="59">
        <f>AxTable13[[#This Row],[mai-24]]</f>
        <v>0</v>
      </c>
      <c r="P210" s="59">
        <f>AxTable13[[#This Row],[juin-24]]</f>
        <v>0</v>
      </c>
      <c r="Q210" s="59">
        <f>AxTable13[[#This Row],[juil-24]]</f>
        <v>0</v>
      </c>
      <c r="R210" s="59">
        <f>AxTable13[[#This Row],[août-24]]</f>
        <v>0</v>
      </c>
      <c r="S210" s="59">
        <f>AxTable13[[#This Row],[sept-24]]</f>
        <v>0</v>
      </c>
      <c r="T210" s="59">
        <f>AxTable13[[#This Row],[oct-24]]</f>
        <v>0</v>
      </c>
      <c r="U210" s="59">
        <f>AxTable13[[#This Row],[nov-24]]</f>
        <v>0</v>
      </c>
      <c r="W210" s="60" t="str">
        <f>AxTable13[[#This Row],[MainAccount]]&amp;AxTable13[[#This Row],[BrandGroup]]&amp;AxTable13[[#This Row],[Channel]]&amp;AxTable13[[#This Row],[CostCenter]]&amp;AxTable13[[#This Row],[Department]]</f>
        <v>628200ADMHQR421042</v>
      </c>
      <c r="Y210" s="60">
        <f>IF(ISERROR(VLOOKUP(W210,feuille2!K:AF,14,0)),0,VLOOKUP(W210,feuille2!K:AF,14,0))-AxTable13[[#This Row],[déc-24]]</f>
        <v>0</v>
      </c>
      <c r="Z210" s="63">
        <f>AxTable13[[#This Row],[avr-24]]-AxTable13[[#This Row],[Solde cumulé]]</f>
        <v>0</v>
      </c>
      <c r="AA210" s="63">
        <f>AxTable13[[#This Row],[mai-24]]-AxTable13[[#This Row],[avr-24]]</f>
        <v>0</v>
      </c>
      <c r="AB210" s="63">
        <f>AxTable13[[#This Row],[juin-24]]-AxTable13[[#This Row],[mai-24]]</f>
        <v>0</v>
      </c>
      <c r="AC210" s="63">
        <f>AxTable13[[#This Row],[juil-24]]-AxTable13[[#This Row],[juin-24]]</f>
        <v>0</v>
      </c>
      <c r="AD210" s="63">
        <f>AxTable13[[#This Row],[août-24]]-AxTable13[[#This Row],[juil-24]]</f>
        <v>0</v>
      </c>
      <c r="AE210" s="63">
        <f>AxTable13[[#This Row],[sept-24]]-AxTable13[[#This Row],[août-24]]</f>
        <v>0</v>
      </c>
      <c r="AF210" s="63">
        <f>AxTable13[[#This Row],[oct-24]]-AxTable13[[#This Row],[sept-24]]</f>
        <v>0</v>
      </c>
      <c r="AG210" s="63">
        <f>AxTable13[[#This Row],[nov-24]]-AxTable13[[#This Row],[oct-24]]</f>
        <v>0</v>
      </c>
      <c r="AH210" s="63">
        <f>AxTable13[[#This Row],[déc-24]]-AxTable13[[#This Row],[nov-24]]</f>
        <v>0</v>
      </c>
      <c r="AJ210" s="59">
        <f t="shared" si="34"/>
        <v>0</v>
      </c>
      <c r="AK210" s="59">
        <f t="shared" si="35"/>
        <v>0</v>
      </c>
      <c r="AL210" s="59">
        <f t="shared" si="36"/>
        <v>0</v>
      </c>
      <c r="AM210" s="59">
        <f t="shared" si="37"/>
        <v>0</v>
      </c>
      <c r="AN210" s="59">
        <f t="shared" si="38"/>
        <v>0</v>
      </c>
      <c r="AO210" s="59">
        <f t="shared" si="39"/>
        <v>0</v>
      </c>
      <c r="AP210" s="59">
        <f t="shared" si="40"/>
        <v>0</v>
      </c>
      <c r="AQ210" s="59">
        <f t="shared" si="41"/>
        <v>0</v>
      </c>
    </row>
    <row r="211" spans="1:43">
      <c r="A211" s="57" t="s">
        <v>406</v>
      </c>
      <c r="B211" s="57" t="s">
        <v>69</v>
      </c>
      <c r="C211" s="57" t="s">
        <v>110</v>
      </c>
      <c r="E211" s="57" t="s">
        <v>73</v>
      </c>
      <c r="F211" s="57" t="s">
        <v>72</v>
      </c>
      <c r="H211" s="57" t="s">
        <v>795</v>
      </c>
      <c r="I211" s="58">
        <v>0</v>
      </c>
      <c r="J211" s="58">
        <v>11538</v>
      </c>
      <c r="K211" s="58">
        <v>0</v>
      </c>
      <c r="L211" s="58">
        <v>11538</v>
      </c>
      <c r="M211" s="69">
        <f>AxTable13[[#This Row],[Solde cumulé]]+feuille2!P288</f>
        <v>19458</v>
      </c>
      <c r="N211" s="59">
        <f>AxTable13[[#This Row],[avr-24]]+feuille2!Q288</f>
        <v>27378</v>
      </c>
      <c r="O211" s="59">
        <f>AxTable13[[#This Row],[mai-24]]+feuille2!R288</f>
        <v>35298</v>
      </c>
      <c r="P211" s="59">
        <f>AxTable13[[#This Row],[juin-24]]+feuille2!S288</f>
        <v>43218</v>
      </c>
      <c r="Q211" s="59">
        <f>AxTable13[[#This Row],[juil-24]]+feuille2!T288</f>
        <v>51138</v>
      </c>
      <c r="R211" s="59">
        <f>AxTable13[[#This Row],[août-24]]+feuille2!U288</f>
        <v>59058</v>
      </c>
      <c r="S211" s="59">
        <f>AxTable13[[#This Row],[sept-24]]+feuille2!V288</f>
        <v>66978</v>
      </c>
      <c r="T211" s="59">
        <f>AxTable13[[#This Row],[oct-24]]+feuille2!W288</f>
        <v>74898</v>
      </c>
      <c r="U211" s="59">
        <f>AxTable13[[#This Row],[nov-24]]+feuille2!X288</f>
        <v>82818</v>
      </c>
      <c r="W211" s="60" t="str">
        <f>AxTable13[[#This Row],[MainAccount]]&amp;AxTable13[[#This Row],[BrandGroup]]&amp;AxTable13[[#This Row],[Channel]]&amp;AxTable13[[#This Row],[CostCenter]]&amp;AxTable13[[#This Row],[Department]]</f>
        <v>628400ADMHQR412041</v>
      </c>
      <c r="Y211" s="60">
        <f>IF(ISERROR(VLOOKUP(W211,feuille2!K:AF,14,0)),0,VLOOKUP(W211,feuille2!K:AF,14,0))-AxTable13[[#This Row],[déc-24]]</f>
        <v>-74898</v>
      </c>
      <c r="Z211" s="169">
        <f>AxTable13[[#This Row],[avr-24]]-AxTable13[[#This Row],[Solde cumulé]]</f>
        <v>7920</v>
      </c>
      <c r="AA211" s="254">
        <f>AxTable13[[#This Row],[mai-24]]-AxTable13[[#This Row],[avr-24]]</f>
        <v>7920</v>
      </c>
      <c r="AB211" s="63">
        <f>AxTable13[[#This Row],[juin-24]]-AxTable13[[#This Row],[mai-24]]</f>
        <v>7920</v>
      </c>
      <c r="AC211" s="63">
        <f>AxTable13[[#This Row],[juil-24]]-AxTable13[[#This Row],[juin-24]]</f>
        <v>7920</v>
      </c>
      <c r="AD211" s="63">
        <f>AxTable13[[#This Row],[août-24]]-AxTable13[[#This Row],[juil-24]]</f>
        <v>7920</v>
      </c>
      <c r="AE211" s="63">
        <f>AxTable13[[#This Row],[sept-24]]-AxTable13[[#This Row],[août-24]]</f>
        <v>7920</v>
      </c>
      <c r="AF211" s="63">
        <f>AxTable13[[#This Row],[oct-24]]-AxTable13[[#This Row],[sept-24]]</f>
        <v>7920</v>
      </c>
      <c r="AG211" s="63">
        <f>AxTable13[[#This Row],[nov-24]]-AxTable13[[#This Row],[oct-24]]</f>
        <v>7920</v>
      </c>
      <c r="AH211" s="63">
        <f>AxTable13[[#This Row],[déc-24]]-AxTable13[[#This Row],[nov-24]]</f>
        <v>7920</v>
      </c>
      <c r="AJ211" s="59">
        <f t="shared" si="34"/>
        <v>0</v>
      </c>
      <c r="AK211" s="59">
        <f t="shared" si="35"/>
        <v>0</v>
      </c>
      <c r="AL211" s="59">
        <f t="shared" si="36"/>
        <v>0</v>
      </c>
      <c r="AM211" s="59">
        <f t="shared" si="37"/>
        <v>0</v>
      </c>
      <c r="AN211" s="59">
        <f t="shared" si="38"/>
        <v>0</v>
      </c>
      <c r="AO211" s="59">
        <f t="shared" si="39"/>
        <v>0</v>
      </c>
      <c r="AP211" s="59">
        <f t="shared" si="40"/>
        <v>0</v>
      </c>
      <c r="AQ211" s="59">
        <f t="shared" si="41"/>
        <v>0</v>
      </c>
    </row>
    <row r="212" spans="1:43">
      <c r="A212" s="57" t="s">
        <v>148</v>
      </c>
      <c r="B212" s="57" t="s">
        <v>69</v>
      </c>
      <c r="C212" s="57" t="s">
        <v>110</v>
      </c>
      <c r="E212" s="57" t="s">
        <v>150</v>
      </c>
      <c r="F212" s="57" t="s">
        <v>149</v>
      </c>
      <c r="H212" s="57" t="s">
        <v>796</v>
      </c>
      <c r="I212" s="58">
        <v>0</v>
      </c>
      <c r="J212" s="58">
        <v>318.44</v>
      </c>
      <c r="K212" s="58">
        <v>77.94</v>
      </c>
      <c r="L212" s="58">
        <v>240.5</v>
      </c>
      <c r="M212" s="69">
        <f>AxTable13[[#This Row],[Solde cumulé]]</f>
        <v>240.5</v>
      </c>
      <c r="N212" s="59">
        <f>AxTable13[[#This Row],[avr-24]]</f>
        <v>240.5</v>
      </c>
      <c r="O212" s="59">
        <f>AxTable13[[#This Row],[mai-24]]</f>
        <v>240.5</v>
      </c>
      <c r="P212" s="59">
        <f>AxTable13[[#This Row],[juin-24]]</f>
        <v>240.5</v>
      </c>
      <c r="Q212" s="59">
        <f>AxTable13[[#This Row],[juil-24]]</f>
        <v>240.5</v>
      </c>
      <c r="R212" s="59">
        <f>AxTable13[[#This Row],[août-24]]</f>
        <v>240.5</v>
      </c>
      <c r="S212" s="59">
        <f>AxTable13[[#This Row],[sept-24]]</f>
        <v>240.5</v>
      </c>
      <c r="T212" s="59">
        <f>AxTable13[[#This Row],[oct-24]]</f>
        <v>240.5</v>
      </c>
      <c r="U212" s="59">
        <f>AxTable13[[#This Row],[nov-24]]</f>
        <v>240.5</v>
      </c>
      <c r="W212" s="60" t="str">
        <f>AxTable13[[#This Row],[MainAccount]]&amp;AxTable13[[#This Row],[BrandGroup]]&amp;AxTable13[[#This Row],[Channel]]&amp;AxTable13[[#This Row],[CostCenter]]&amp;AxTable13[[#This Row],[Department]]</f>
        <v>633300ADMHQR101010</v>
      </c>
      <c r="Y212" s="60">
        <f>IF(ISERROR(VLOOKUP(W212,feuille2!K:AF,14,0)),0,VLOOKUP(W212,feuille2!K:AF,14,0))-AxTable13[[#This Row],[déc-24]]</f>
        <v>-240.5</v>
      </c>
      <c r="Z212" s="63">
        <f>AxTable13[[#This Row],[avr-24]]-AxTable13[[#This Row],[Solde cumulé]]</f>
        <v>0</v>
      </c>
      <c r="AA212" s="255">
        <f>AxTable13[[#This Row],[mai-24]]-AxTable13[[#This Row],[avr-24]]</f>
        <v>0</v>
      </c>
      <c r="AB212" s="63">
        <f>AxTable13[[#This Row],[juin-24]]-AxTable13[[#This Row],[mai-24]]</f>
        <v>0</v>
      </c>
      <c r="AC212" s="63">
        <f>AxTable13[[#This Row],[juil-24]]-AxTable13[[#This Row],[juin-24]]</f>
        <v>0</v>
      </c>
      <c r="AD212" s="63">
        <f>AxTable13[[#This Row],[août-24]]-AxTable13[[#This Row],[juil-24]]</f>
        <v>0</v>
      </c>
      <c r="AE212" s="63">
        <f>AxTable13[[#This Row],[sept-24]]-AxTable13[[#This Row],[août-24]]</f>
        <v>0</v>
      </c>
      <c r="AF212" s="63">
        <f>AxTable13[[#This Row],[oct-24]]-AxTable13[[#This Row],[sept-24]]</f>
        <v>0</v>
      </c>
      <c r="AG212" s="63">
        <f>AxTable13[[#This Row],[nov-24]]-AxTable13[[#This Row],[oct-24]]</f>
        <v>0</v>
      </c>
      <c r="AH212" s="63">
        <f>AxTable13[[#This Row],[déc-24]]-AxTable13[[#This Row],[nov-24]]</f>
        <v>0</v>
      </c>
      <c r="AJ212" s="59">
        <f t="shared" si="34"/>
        <v>0</v>
      </c>
      <c r="AK212" s="59">
        <f t="shared" si="35"/>
        <v>0</v>
      </c>
      <c r="AL212" s="59">
        <f t="shared" si="36"/>
        <v>0</v>
      </c>
      <c r="AM212" s="59">
        <f t="shared" si="37"/>
        <v>0</v>
      </c>
      <c r="AN212" s="59">
        <f t="shared" si="38"/>
        <v>0</v>
      </c>
      <c r="AO212" s="59">
        <f t="shared" si="39"/>
        <v>0</v>
      </c>
      <c r="AP212" s="59">
        <f t="shared" si="40"/>
        <v>0</v>
      </c>
      <c r="AQ212" s="59">
        <f t="shared" si="41"/>
        <v>0</v>
      </c>
    </row>
    <row r="213" spans="1:43">
      <c r="A213" s="57" t="s">
        <v>148</v>
      </c>
      <c r="B213" s="57" t="s">
        <v>69</v>
      </c>
      <c r="C213" s="57" t="s">
        <v>110</v>
      </c>
      <c r="E213" s="57" t="s">
        <v>128</v>
      </c>
      <c r="F213" s="57" t="s">
        <v>127</v>
      </c>
      <c r="H213" s="57" t="s">
        <v>797</v>
      </c>
      <c r="I213" s="58">
        <v>0</v>
      </c>
      <c r="J213" s="58">
        <v>785.84</v>
      </c>
      <c r="K213" s="58">
        <v>196.65</v>
      </c>
      <c r="L213" s="58">
        <v>589.19000000000005</v>
      </c>
      <c r="M213" s="69">
        <f>AxTable13[[#This Row],[Solde cumulé]]</f>
        <v>589.19000000000005</v>
      </c>
      <c r="N213" s="59">
        <f>AxTable13[[#This Row],[avr-24]]</f>
        <v>589.19000000000005</v>
      </c>
      <c r="O213" s="59">
        <f>AxTable13[[#This Row],[mai-24]]</f>
        <v>589.19000000000005</v>
      </c>
      <c r="P213" s="59">
        <f>AxTable13[[#This Row],[juin-24]]</f>
        <v>589.19000000000005</v>
      </c>
      <c r="Q213" s="59">
        <f>AxTable13[[#This Row],[juil-24]]</f>
        <v>589.19000000000005</v>
      </c>
      <c r="R213" s="59">
        <f>AxTable13[[#This Row],[août-24]]</f>
        <v>589.19000000000005</v>
      </c>
      <c r="S213" s="59">
        <f>AxTable13[[#This Row],[sept-24]]</f>
        <v>589.19000000000005</v>
      </c>
      <c r="T213" s="59">
        <f>AxTable13[[#This Row],[oct-24]]</f>
        <v>589.19000000000005</v>
      </c>
      <c r="U213" s="59">
        <f>AxTable13[[#This Row],[nov-24]]</f>
        <v>589.19000000000005</v>
      </c>
      <c r="W213" s="60" t="str">
        <f>AxTable13[[#This Row],[MainAccount]]&amp;AxTable13[[#This Row],[BrandGroup]]&amp;AxTable13[[#This Row],[Channel]]&amp;AxTable13[[#This Row],[CostCenter]]&amp;AxTable13[[#This Row],[Department]]</f>
        <v>633300ADMHQR201020</v>
      </c>
      <c r="Y213" s="60">
        <f>IF(ISERROR(VLOOKUP(W213,feuille2!K:AF,14,0)),0,VLOOKUP(W213,feuille2!K:AF,14,0))-AxTable13[[#This Row],[déc-24]]</f>
        <v>-589.19000000000005</v>
      </c>
      <c r="Z213" s="63">
        <f>AxTable13[[#This Row],[avr-24]]-AxTable13[[#This Row],[Solde cumulé]]</f>
        <v>0</v>
      </c>
      <c r="AA213" s="255">
        <f>AxTable13[[#This Row],[mai-24]]-AxTable13[[#This Row],[avr-24]]</f>
        <v>0</v>
      </c>
      <c r="AB213" s="63">
        <f>AxTable13[[#This Row],[juin-24]]-AxTable13[[#This Row],[mai-24]]</f>
        <v>0</v>
      </c>
      <c r="AC213" s="63">
        <f>AxTable13[[#This Row],[juil-24]]-AxTable13[[#This Row],[juin-24]]</f>
        <v>0</v>
      </c>
      <c r="AD213" s="63">
        <f>AxTable13[[#This Row],[août-24]]-AxTable13[[#This Row],[juil-24]]</f>
        <v>0</v>
      </c>
      <c r="AE213" s="63">
        <f>AxTable13[[#This Row],[sept-24]]-AxTable13[[#This Row],[août-24]]</f>
        <v>0</v>
      </c>
      <c r="AF213" s="63">
        <f>AxTable13[[#This Row],[oct-24]]-AxTable13[[#This Row],[sept-24]]</f>
        <v>0</v>
      </c>
      <c r="AG213" s="63">
        <f>AxTable13[[#This Row],[nov-24]]-AxTable13[[#This Row],[oct-24]]</f>
        <v>0</v>
      </c>
      <c r="AH213" s="63">
        <f>AxTable13[[#This Row],[déc-24]]-AxTable13[[#This Row],[nov-24]]</f>
        <v>0</v>
      </c>
      <c r="AJ213" s="59">
        <f t="shared" si="34"/>
        <v>0</v>
      </c>
      <c r="AK213" s="59">
        <f t="shared" si="35"/>
        <v>0</v>
      </c>
      <c r="AL213" s="59">
        <f t="shared" si="36"/>
        <v>0</v>
      </c>
      <c r="AM213" s="59">
        <f t="shared" si="37"/>
        <v>0</v>
      </c>
      <c r="AN213" s="59">
        <f t="shared" si="38"/>
        <v>0</v>
      </c>
      <c r="AO213" s="59">
        <f t="shared" si="39"/>
        <v>0</v>
      </c>
      <c r="AP213" s="59">
        <f t="shared" si="40"/>
        <v>0</v>
      </c>
      <c r="AQ213" s="59">
        <f t="shared" si="41"/>
        <v>0</v>
      </c>
    </row>
    <row r="214" spans="1:43">
      <c r="A214" s="57" t="s">
        <v>148</v>
      </c>
      <c r="B214" s="57" t="s">
        <v>69</v>
      </c>
      <c r="C214" s="57" t="s">
        <v>110</v>
      </c>
      <c r="E214" s="57" t="s">
        <v>73</v>
      </c>
      <c r="F214" s="57" t="s">
        <v>153</v>
      </c>
      <c r="H214" s="57" t="s">
        <v>798</v>
      </c>
      <c r="I214" s="58">
        <v>0</v>
      </c>
      <c r="J214" s="58">
        <v>46.29</v>
      </c>
      <c r="K214" s="58">
        <v>0</v>
      </c>
      <c r="L214" s="58">
        <v>46.29</v>
      </c>
      <c r="M214" s="69">
        <f>AxTable13[[#This Row],[Solde cumulé]]</f>
        <v>46.29</v>
      </c>
      <c r="N214" s="59">
        <f>AxTable13[[#This Row],[avr-24]]</f>
        <v>46.29</v>
      </c>
      <c r="O214" s="59">
        <f>AxTable13[[#This Row],[mai-24]]</f>
        <v>46.29</v>
      </c>
      <c r="P214" s="59">
        <f>AxTable13[[#This Row],[juin-24]]</f>
        <v>46.29</v>
      </c>
      <c r="Q214" s="59">
        <f>AxTable13[[#This Row],[juil-24]]</f>
        <v>46.29</v>
      </c>
      <c r="R214" s="59">
        <f>AxTable13[[#This Row],[août-24]]</f>
        <v>46.29</v>
      </c>
      <c r="S214" s="59">
        <f>AxTable13[[#This Row],[sept-24]]</f>
        <v>46.29</v>
      </c>
      <c r="T214" s="59">
        <f>AxTable13[[#This Row],[oct-24]]</f>
        <v>46.29</v>
      </c>
      <c r="U214" s="59">
        <f>AxTable13[[#This Row],[nov-24]]</f>
        <v>46.29</v>
      </c>
      <c r="W214" s="60" t="str">
        <f>AxTable13[[#This Row],[MainAccount]]&amp;AxTable13[[#This Row],[BrandGroup]]&amp;AxTable13[[#This Row],[Channel]]&amp;AxTable13[[#This Row],[CostCenter]]&amp;AxTable13[[#This Row],[Department]]</f>
        <v>633300ADMHQR411341</v>
      </c>
      <c r="Y214" s="60">
        <f>IF(ISERROR(VLOOKUP(W214,feuille2!K:AF,14,0)),0,VLOOKUP(W214,feuille2!K:AF,14,0))-AxTable13[[#This Row],[déc-24]]</f>
        <v>-46.29</v>
      </c>
      <c r="Z214" s="63">
        <f>AxTable13[[#This Row],[avr-24]]-AxTable13[[#This Row],[Solde cumulé]]</f>
        <v>0</v>
      </c>
      <c r="AA214" s="255">
        <f>AxTable13[[#This Row],[mai-24]]-AxTable13[[#This Row],[avr-24]]</f>
        <v>0</v>
      </c>
      <c r="AB214" s="63">
        <f>AxTable13[[#This Row],[juin-24]]-AxTable13[[#This Row],[mai-24]]</f>
        <v>0</v>
      </c>
      <c r="AC214" s="63">
        <f>AxTable13[[#This Row],[juil-24]]-AxTable13[[#This Row],[juin-24]]</f>
        <v>0</v>
      </c>
      <c r="AD214" s="63">
        <f>AxTable13[[#This Row],[août-24]]-AxTable13[[#This Row],[juil-24]]</f>
        <v>0</v>
      </c>
      <c r="AE214" s="63">
        <f>AxTable13[[#This Row],[sept-24]]-AxTable13[[#This Row],[août-24]]</f>
        <v>0</v>
      </c>
      <c r="AF214" s="63">
        <f>AxTable13[[#This Row],[oct-24]]-AxTable13[[#This Row],[sept-24]]</f>
        <v>0</v>
      </c>
      <c r="AG214" s="63">
        <f>AxTable13[[#This Row],[nov-24]]-AxTable13[[#This Row],[oct-24]]</f>
        <v>0</v>
      </c>
      <c r="AH214" s="63">
        <f>AxTable13[[#This Row],[déc-24]]-AxTable13[[#This Row],[nov-24]]</f>
        <v>0</v>
      </c>
      <c r="AJ214" s="59">
        <f t="shared" si="34"/>
        <v>0</v>
      </c>
      <c r="AK214" s="59">
        <f t="shared" si="35"/>
        <v>0</v>
      </c>
      <c r="AL214" s="59">
        <f t="shared" si="36"/>
        <v>0</v>
      </c>
      <c r="AM214" s="59">
        <f t="shared" si="37"/>
        <v>0</v>
      </c>
      <c r="AN214" s="59">
        <f t="shared" si="38"/>
        <v>0</v>
      </c>
      <c r="AO214" s="59">
        <f t="shared" si="39"/>
        <v>0</v>
      </c>
      <c r="AP214" s="59">
        <f t="shared" si="40"/>
        <v>0</v>
      </c>
      <c r="AQ214" s="59">
        <f t="shared" si="41"/>
        <v>0</v>
      </c>
    </row>
    <row r="215" spans="1:43">
      <c r="A215" s="57" t="s">
        <v>148</v>
      </c>
      <c r="B215" s="57" t="s">
        <v>69</v>
      </c>
      <c r="C215" s="57" t="s">
        <v>110</v>
      </c>
      <c r="E215" s="57" t="s">
        <v>73</v>
      </c>
      <c r="F215" s="57" t="s">
        <v>155</v>
      </c>
      <c r="H215" s="57" t="s">
        <v>799</v>
      </c>
      <c r="I215" s="58">
        <v>0</v>
      </c>
      <c r="J215" s="58">
        <v>298.93</v>
      </c>
      <c r="K215" s="58">
        <v>0</v>
      </c>
      <c r="L215" s="58">
        <v>298.93</v>
      </c>
      <c r="M215" s="69">
        <f>AxTable13[[#This Row],[Solde cumulé]]</f>
        <v>298.93</v>
      </c>
      <c r="N215" s="59">
        <f>AxTable13[[#This Row],[avr-24]]</f>
        <v>298.93</v>
      </c>
      <c r="O215" s="59">
        <f>AxTable13[[#This Row],[mai-24]]</f>
        <v>298.93</v>
      </c>
      <c r="P215" s="59">
        <f>AxTable13[[#This Row],[juin-24]]</f>
        <v>298.93</v>
      </c>
      <c r="Q215" s="59">
        <f>AxTable13[[#This Row],[juil-24]]</f>
        <v>298.93</v>
      </c>
      <c r="R215" s="59">
        <f>AxTable13[[#This Row],[août-24]]</f>
        <v>298.93</v>
      </c>
      <c r="S215" s="59">
        <f>AxTable13[[#This Row],[sept-24]]</f>
        <v>298.93</v>
      </c>
      <c r="T215" s="59">
        <f>AxTable13[[#This Row],[oct-24]]</f>
        <v>298.93</v>
      </c>
      <c r="U215" s="59">
        <f>AxTable13[[#This Row],[nov-24]]</f>
        <v>298.93</v>
      </c>
      <c r="W215" s="60" t="str">
        <f>AxTable13[[#This Row],[MainAccount]]&amp;AxTable13[[#This Row],[BrandGroup]]&amp;AxTable13[[#This Row],[Channel]]&amp;AxTable13[[#This Row],[CostCenter]]&amp;AxTable13[[#This Row],[Department]]</f>
        <v>633300ADMHQR411441</v>
      </c>
      <c r="Y215" s="60">
        <f>IF(ISERROR(VLOOKUP(W215,feuille2!K:AF,14,0)),0,VLOOKUP(W215,feuille2!K:AF,14,0))-AxTable13[[#This Row],[déc-24]]</f>
        <v>-298.93</v>
      </c>
      <c r="Z215" s="63">
        <f>AxTable13[[#This Row],[avr-24]]-AxTable13[[#This Row],[Solde cumulé]]</f>
        <v>0</v>
      </c>
      <c r="AA215" s="255">
        <f>AxTable13[[#This Row],[mai-24]]-AxTable13[[#This Row],[avr-24]]</f>
        <v>0</v>
      </c>
      <c r="AB215" s="63">
        <f>AxTable13[[#This Row],[juin-24]]-AxTable13[[#This Row],[mai-24]]</f>
        <v>0</v>
      </c>
      <c r="AC215" s="63">
        <f>AxTable13[[#This Row],[juil-24]]-AxTable13[[#This Row],[juin-24]]</f>
        <v>0</v>
      </c>
      <c r="AD215" s="63">
        <f>AxTable13[[#This Row],[août-24]]-AxTable13[[#This Row],[juil-24]]</f>
        <v>0</v>
      </c>
      <c r="AE215" s="63">
        <f>AxTable13[[#This Row],[sept-24]]-AxTable13[[#This Row],[août-24]]</f>
        <v>0</v>
      </c>
      <c r="AF215" s="63">
        <f>AxTable13[[#This Row],[oct-24]]-AxTable13[[#This Row],[sept-24]]</f>
        <v>0</v>
      </c>
      <c r="AG215" s="63">
        <f>AxTable13[[#This Row],[nov-24]]-AxTable13[[#This Row],[oct-24]]</f>
        <v>0</v>
      </c>
      <c r="AH215" s="63">
        <f>AxTable13[[#This Row],[déc-24]]-AxTable13[[#This Row],[nov-24]]</f>
        <v>0</v>
      </c>
      <c r="AJ215" s="59">
        <f t="shared" si="34"/>
        <v>0</v>
      </c>
      <c r="AK215" s="59">
        <f t="shared" si="35"/>
        <v>0</v>
      </c>
      <c r="AL215" s="59">
        <f t="shared" si="36"/>
        <v>0</v>
      </c>
      <c r="AM215" s="59">
        <f t="shared" si="37"/>
        <v>0</v>
      </c>
      <c r="AN215" s="59">
        <f t="shared" si="38"/>
        <v>0</v>
      </c>
      <c r="AO215" s="59">
        <f t="shared" si="39"/>
        <v>0</v>
      </c>
      <c r="AP215" s="59">
        <f t="shared" si="40"/>
        <v>0</v>
      </c>
      <c r="AQ215" s="59">
        <f t="shared" si="41"/>
        <v>0</v>
      </c>
    </row>
    <row r="216" spans="1:43">
      <c r="A216" s="57" t="s">
        <v>148</v>
      </c>
      <c r="B216" s="57" t="s">
        <v>69</v>
      </c>
      <c r="C216" s="57" t="s">
        <v>110</v>
      </c>
      <c r="E216" s="57" t="s">
        <v>73</v>
      </c>
      <c r="F216" s="57" t="s">
        <v>157</v>
      </c>
      <c r="H216" s="57" t="s">
        <v>800</v>
      </c>
      <c r="I216" s="58">
        <v>0</v>
      </c>
      <c r="J216" s="58">
        <v>232.56</v>
      </c>
      <c r="K216" s="58">
        <v>58.14</v>
      </c>
      <c r="L216" s="58">
        <v>174.42</v>
      </c>
      <c r="M216" s="69">
        <f>AxTable13[[#This Row],[Solde cumulé]]</f>
        <v>174.42</v>
      </c>
      <c r="N216" s="59">
        <f>AxTable13[[#This Row],[avr-24]]</f>
        <v>174.42</v>
      </c>
      <c r="O216" s="59">
        <f>AxTable13[[#This Row],[mai-24]]</f>
        <v>174.42</v>
      </c>
      <c r="P216" s="59">
        <f>AxTable13[[#This Row],[juin-24]]</f>
        <v>174.42</v>
      </c>
      <c r="Q216" s="59">
        <f>AxTable13[[#This Row],[juil-24]]</f>
        <v>174.42</v>
      </c>
      <c r="R216" s="59">
        <f>AxTable13[[#This Row],[août-24]]</f>
        <v>174.42</v>
      </c>
      <c r="S216" s="59">
        <f>AxTable13[[#This Row],[sept-24]]</f>
        <v>174.42</v>
      </c>
      <c r="T216" s="59">
        <f>AxTable13[[#This Row],[oct-24]]</f>
        <v>174.42</v>
      </c>
      <c r="U216" s="59">
        <f>AxTable13[[#This Row],[nov-24]]</f>
        <v>174.42</v>
      </c>
      <c r="W216" s="60" t="str">
        <f>AxTable13[[#This Row],[MainAccount]]&amp;AxTable13[[#This Row],[BrandGroup]]&amp;AxTable13[[#This Row],[Channel]]&amp;AxTable13[[#This Row],[CostCenter]]&amp;AxTable13[[#This Row],[Department]]</f>
        <v>633300ADMHQR411841</v>
      </c>
      <c r="Y216" s="60">
        <f>IF(ISERROR(VLOOKUP(W216,feuille2!K:AF,14,0)),0,VLOOKUP(W216,feuille2!K:AF,14,0))-AxTable13[[#This Row],[déc-24]]</f>
        <v>-174.42</v>
      </c>
      <c r="Z216" s="63">
        <f>AxTable13[[#This Row],[avr-24]]-AxTable13[[#This Row],[Solde cumulé]]</f>
        <v>0</v>
      </c>
      <c r="AA216" s="255">
        <f>AxTable13[[#This Row],[mai-24]]-AxTable13[[#This Row],[avr-24]]</f>
        <v>0</v>
      </c>
      <c r="AB216" s="63">
        <f>AxTable13[[#This Row],[juin-24]]-AxTable13[[#This Row],[mai-24]]</f>
        <v>0</v>
      </c>
      <c r="AC216" s="63">
        <f>AxTable13[[#This Row],[juil-24]]-AxTable13[[#This Row],[juin-24]]</f>
        <v>0</v>
      </c>
      <c r="AD216" s="63">
        <f>AxTable13[[#This Row],[août-24]]-AxTable13[[#This Row],[juil-24]]</f>
        <v>0</v>
      </c>
      <c r="AE216" s="63">
        <f>AxTable13[[#This Row],[sept-24]]-AxTable13[[#This Row],[août-24]]</f>
        <v>0</v>
      </c>
      <c r="AF216" s="63">
        <f>AxTable13[[#This Row],[oct-24]]-AxTable13[[#This Row],[sept-24]]</f>
        <v>0</v>
      </c>
      <c r="AG216" s="63">
        <f>AxTable13[[#This Row],[nov-24]]-AxTable13[[#This Row],[oct-24]]</f>
        <v>0</v>
      </c>
      <c r="AH216" s="63">
        <f>AxTable13[[#This Row],[déc-24]]-AxTable13[[#This Row],[nov-24]]</f>
        <v>0</v>
      </c>
      <c r="AJ216" s="59">
        <f t="shared" si="34"/>
        <v>0</v>
      </c>
      <c r="AK216" s="59">
        <f t="shared" si="35"/>
        <v>0</v>
      </c>
      <c r="AL216" s="59">
        <f t="shared" si="36"/>
        <v>0</v>
      </c>
      <c r="AM216" s="59">
        <f t="shared" si="37"/>
        <v>0</v>
      </c>
      <c r="AN216" s="59">
        <f t="shared" si="38"/>
        <v>0</v>
      </c>
      <c r="AO216" s="59">
        <f t="shared" si="39"/>
        <v>0</v>
      </c>
      <c r="AP216" s="59">
        <f t="shared" si="40"/>
        <v>0</v>
      </c>
      <c r="AQ216" s="59">
        <f t="shared" si="41"/>
        <v>0</v>
      </c>
    </row>
    <row r="217" spans="1:43">
      <c r="A217" s="57" t="s">
        <v>148</v>
      </c>
      <c r="B217" s="57" t="s">
        <v>69</v>
      </c>
      <c r="C217" s="57" t="s">
        <v>110</v>
      </c>
      <c r="E217" s="57" t="s">
        <v>73</v>
      </c>
      <c r="F217" s="57" t="s">
        <v>159</v>
      </c>
      <c r="H217" s="57" t="s">
        <v>801</v>
      </c>
      <c r="I217" s="58">
        <v>0</v>
      </c>
      <c r="J217" s="58">
        <v>1360</v>
      </c>
      <c r="K217" s="58">
        <v>1360</v>
      </c>
      <c r="L217" s="58">
        <v>0</v>
      </c>
      <c r="M217" s="69">
        <f>AxTable13[[#This Row],[Solde cumulé]]</f>
        <v>0</v>
      </c>
      <c r="N217" s="59">
        <f>AxTable13[[#This Row],[avr-24]]</f>
        <v>0</v>
      </c>
      <c r="O217" s="59">
        <f>AxTable13[[#This Row],[mai-24]]</f>
        <v>0</v>
      </c>
      <c r="P217" s="59">
        <f>AxTable13[[#This Row],[juin-24]]</f>
        <v>0</v>
      </c>
      <c r="Q217" s="59">
        <f>AxTable13[[#This Row],[juil-24]]</f>
        <v>0</v>
      </c>
      <c r="R217" s="59">
        <f>AxTable13[[#This Row],[août-24]]</f>
        <v>0</v>
      </c>
      <c r="S217" s="59">
        <f>AxTable13[[#This Row],[sept-24]]</f>
        <v>0</v>
      </c>
      <c r="T217" s="59">
        <f>AxTable13[[#This Row],[oct-24]]</f>
        <v>0</v>
      </c>
      <c r="U217" s="59">
        <f>AxTable13[[#This Row],[nov-24]]</f>
        <v>0</v>
      </c>
      <c r="W217" s="60" t="str">
        <f>AxTable13[[#This Row],[MainAccount]]&amp;AxTable13[[#This Row],[BrandGroup]]&amp;AxTable13[[#This Row],[Channel]]&amp;AxTable13[[#This Row],[CostCenter]]&amp;AxTable13[[#This Row],[Department]]</f>
        <v>633300ADMHQR411941</v>
      </c>
      <c r="Y217" s="60">
        <f>IF(ISERROR(VLOOKUP(W217,feuille2!K:AF,14,0)),0,VLOOKUP(W217,feuille2!K:AF,14,0))-AxTable13[[#This Row],[déc-24]]</f>
        <v>0</v>
      </c>
      <c r="Z217" s="63">
        <f>AxTable13[[#This Row],[avr-24]]-AxTable13[[#This Row],[Solde cumulé]]</f>
        <v>0</v>
      </c>
      <c r="AA217" s="255">
        <f>AxTable13[[#This Row],[mai-24]]-AxTable13[[#This Row],[avr-24]]</f>
        <v>0</v>
      </c>
      <c r="AB217" s="63">
        <f>AxTable13[[#This Row],[juin-24]]-AxTable13[[#This Row],[mai-24]]</f>
        <v>0</v>
      </c>
      <c r="AC217" s="63">
        <f>AxTable13[[#This Row],[juil-24]]-AxTable13[[#This Row],[juin-24]]</f>
        <v>0</v>
      </c>
      <c r="AD217" s="63">
        <f>AxTable13[[#This Row],[août-24]]-AxTable13[[#This Row],[juil-24]]</f>
        <v>0</v>
      </c>
      <c r="AE217" s="63">
        <f>AxTable13[[#This Row],[sept-24]]-AxTable13[[#This Row],[août-24]]</f>
        <v>0</v>
      </c>
      <c r="AF217" s="63">
        <f>AxTable13[[#This Row],[oct-24]]-AxTable13[[#This Row],[sept-24]]</f>
        <v>0</v>
      </c>
      <c r="AG217" s="63">
        <f>AxTable13[[#This Row],[nov-24]]-AxTable13[[#This Row],[oct-24]]</f>
        <v>0</v>
      </c>
      <c r="AH217" s="63">
        <f>AxTable13[[#This Row],[déc-24]]-AxTable13[[#This Row],[nov-24]]</f>
        <v>0</v>
      </c>
      <c r="AJ217" s="59">
        <f t="shared" si="34"/>
        <v>0</v>
      </c>
      <c r="AK217" s="59">
        <f t="shared" si="35"/>
        <v>0</v>
      </c>
      <c r="AL217" s="59">
        <f t="shared" si="36"/>
        <v>0</v>
      </c>
      <c r="AM217" s="59">
        <f t="shared" si="37"/>
        <v>0</v>
      </c>
      <c r="AN217" s="59">
        <f t="shared" si="38"/>
        <v>0</v>
      </c>
      <c r="AO217" s="59">
        <f t="shared" si="39"/>
        <v>0</v>
      </c>
      <c r="AP217" s="59">
        <f t="shared" si="40"/>
        <v>0</v>
      </c>
      <c r="AQ217" s="59">
        <f t="shared" si="41"/>
        <v>0</v>
      </c>
    </row>
    <row r="218" spans="1:43">
      <c r="A218" s="57" t="s">
        <v>148</v>
      </c>
      <c r="B218" s="57" t="s">
        <v>69</v>
      </c>
      <c r="C218" s="57" t="s">
        <v>110</v>
      </c>
      <c r="E218" s="57" t="s">
        <v>73</v>
      </c>
      <c r="F218" s="57" t="s">
        <v>72</v>
      </c>
      <c r="H218" s="57" t="s">
        <v>802</v>
      </c>
      <c r="I218" s="58">
        <v>0</v>
      </c>
      <c r="J218" s="58">
        <v>7898.97</v>
      </c>
      <c r="K218" s="58">
        <v>1842.71</v>
      </c>
      <c r="L218" s="58">
        <v>6056.26</v>
      </c>
      <c r="M218" s="69">
        <f>AxTable13[[#This Row],[Solde cumulé]]+feuille2!P78</f>
        <v>14407.926666666666</v>
      </c>
      <c r="N218" s="59">
        <f>AxTable13[[#This Row],[avr-24]]+feuille2!Q78</f>
        <v>22759.593333333331</v>
      </c>
      <c r="O218" s="59">
        <f>AxTable13[[#This Row],[mai-24]]+feuille2!R78</f>
        <v>31111.259999999995</v>
      </c>
      <c r="P218" s="59">
        <f>AxTable13[[#This Row],[juin-24]]+feuille2!S78</f>
        <v>39462.926666666659</v>
      </c>
      <c r="Q218" s="59">
        <f>AxTable13[[#This Row],[juil-24]]+feuille2!T78</f>
        <v>47814.593333333323</v>
      </c>
      <c r="R218" s="59">
        <f>AxTable13[[#This Row],[août-24]]+feuille2!U78</f>
        <v>56166.259999999987</v>
      </c>
      <c r="S218" s="59">
        <f>AxTable13[[#This Row],[sept-24]]+feuille2!V78</f>
        <v>64517.926666666652</v>
      </c>
      <c r="T218" s="59">
        <f>AxTable13[[#This Row],[oct-24]]+feuille2!W78</f>
        <v>72869.593333333323</v>
      </c>
      <c r="U218" s="59">
        <f>AxTable13[[#This Row],[nov-24]]+feuille2!X78</f>
        <v>81221.259999999995</v>
      </c>
      <c r="W218" s="60" t="str">
        <f>AxTable13[[#This Row],[MainAccount]]&amp;AxTable13[[#This Row],[BrandGroup]]&amp;AxTable13[[#This Row],[Channel]]&amp;AxTable13[[#This Row],[CostCenter]]&amp;AxTable13[[#This Row],[Department]]</f>
        <v>633300ADMHQR412041</v>
      </c>
      <c r="Y218" s="60">
        <f>IF(ISERROR(VLOOKUP(W218,feuille2!K:AF,14,0)),0,VLOOKUP(W218,feuille2!K:AF,14,0))-AxTable13[[#This Row],[déc-24]]</f>
        <v>-72869.593333333323</v>
      </c>
      <c r="Z218" s="244">
        <f>AxTable13[[#This Row],[avr-24]]-AxTable13[[#This Row],[Solde cumulé]]</f>
        <v>8351.6666666666661</v>
      </c>
      <c r="AA218" s="252">
        <f>AxTable13[[#This Row],[mai-24]]-AxTable13[[#This Row],[avr-24]]</f>
        <v>8351.6666666666642</v>
      </c>
      <c r="AB218" s="63">
        <f>AxTable13[[#This Row],[juin-24]]-AxTable13[[#This Row],[mai-24]]</f>
        <v>8351.6666666666642</v>
      </c>
      <c r="AC218" s="63">
        <f>AxTable13[[#This Row],[juil-24]]-AxTable13[[#This Row],[juin-24]]</f>
        <v>8351.6666666666642</v>
      </c>
      <c r="AD218" s="63">
        <f>AxTable13[[#This Row],[août-24]]-AxTable13[[#This Row],[juil-24]]</f>
        <v>8351.6666666666642</v>
      </c>
      <c r="AE218" s="63">
        <f>AxTable13[[#This Row],[sept-24]]-AxTable13[[#This Row],[août-24]]</f>
        <v>8351.6666666666642</v>
      </c>
      <c r="AF218" s="63">
        <f>AxTable13[[#This Row],[oct-24]]-AxTable13[[#This Row],[sept-24]]</f>
        <v>8351.6666666666642</v>
      </c>
      <c r="AG218" s="63">
        <f>AxTable13[[#This Row],[nov-24]]-AxTable13[[#This Row],[oct-24]]</f>
        <v>8351.6666666666715</v>
      </c>
      <c r="AH218" s="63">
        <f>AxTable13[[#This Row],[déc-24]]-AxTable13[[#This Row],[nov-24]]</f>
        <v>8351.6666666666715</v>
      </c>
      <c r="AJ218" s="59">
        <f t="shared" si="34"/>
        <v>0</v>
      </c>
      <c r="AK218" s="59">
        <f t="shared" si="35"/>
        <v>0</v>
      </c>
      <c r="AL218" s="59">
        <f t="shared" si="36"/>
        <v>0</v>
      </c>
      <c r="AM218" s="59">
        <f t="shared" si="37"/>
        <v>0</v>
      </c>
      <c r="AN218" s="59">
        <f t="shared" si="38"/>
        <v>0</v>
      </c>
      <c r="AO218" s="59">
        <f t="shared" si="39"/>
        <v>0</v>
      </c>
      <c r="AP218" s="59">
        <f t="shared" si="40"/>
        <v>0</v>
      </c>
      <c r="AQ218" s="59">
        <f t="shared" si="41"/>
        <v>0</v>
      </c>
    </row>
    <row r="219" spans="1:43">
      <c r="A219" s="57" t="s">
        <v>148</v>
      </c>
      <c r="B219" s="57" t="s">
        <v>69</v>
      </c>
      <c r="C219" s="57" t="s">
        <v>110</v>
      </c>
      <c r="E219" s="57" t="s">
        <v>73</v>
      </c>
      <c r="F219" s="57" t="s">
        <v>111</v>
      </c>
      <c r="H219" s="57" t="s">
        <v>803</v>
      </c>
      <c r="I219" s="58">
        <v>0</v>
      </c>
      <c r="J219" s="58">
        <v>91.68</v>
      </c>
      <c r="K219" s="58">
        <v>22.92</v>
      </c>
      <c r="L219" s="58">
        <v>68.760000000000005</v>
      </c>
      <c r="M219" s="69">
        <f>AxTable13[[#This Row],[Solde cumulé]]</f>
        <v>68.760000000000005</v>
      </c>
      <c r="N219" s="59">
        <f>AxTable13[[#This Row],[avr-24]]</f>
        <v>68.760000000000005</v>
      </c>
      <c r="O219" s="59">
        <f>AxTable13[[#This Row],[mai-24]]</f>
        <v>68.760000000000005</v>
      </c>
      <c r="P219" s="59">
        <f>AxTable13[[#This Row],[juin-24]]</f>
        <v>68.760000000000005</v>
      </c>
      <c r="Q219" s="59">
        <f>AxTable13[[#This Row],[juil-24]]</f>
        <v>68.760000000000005</v>
      </c>
      <c r="R219" s="59">
        <f>AxTable13[[#This Row],[août-24]]</f>
        <v>68.760000000000005</v>
      </c>
      <c r="S219" s="59">
        <f>AxTable13[[#This Row],[sept-24]]</f>
        <v>68.760000000000005</v>
      </c>
      <c r="T219" s="59">
        <f>AxTable13[[#This Row],[oct-24]]</f>
        <v>68.760000000000005</v>
      </c>
      <c r="U219" s="59">
        <f>AxTable13[[#This Row],[nov-24]]</f>
        <v>68.760000000000005</v>
      </c>
      <c r="W219" s="60" t="str">
        <f>AxTable13[[#This Row],[MainAccount]]&amp;AxTable13[[#This Row],[BrandGroup]]&amp;AxTable13[[#This Row],[Channel]]&amp;AxTable13[[#This Row],[CostCenter]]&amp;AxTable13[[#This Row],[Department]]</f>
        <v>633300ADMHQR412241</v>
      </c>
      <c r="Y219" s="60">
        <f>IF(ISERROR(VLOOKUP(W219,feuille2!K:AF,14,0)),0,VLOOKUP(W219,feuille2!K:AF,14,0))-AxTable13[[#This Row],[déc-24]]</f>
        <v>-68.760000000000005</v>
      </c>
      <c r="Z219" s="63">
        <f>AxTable13[[#This Row],[avr-24]]-AxTable13[[#This Row],[Solde cumulé]]</f>
        <v>0</v>
      </c>
      <c r="AA219" s="63">
        <f>AxTable13[[#This Row],[mai-24]]-AxTable13[[#This Row],[avr-24]]</f>
        <v>0</v>
      </c>
      <c r="AB219" s="63">
        <f>AxTable13[[#This Row],[juin-24]]-AxTable13[[#This Row],[mai-24]]</f>
        <v>0</v>
      </c>
      <c r="AC219" s="63">
        <f>AxTable13[[#This Row],[juil-24]]-AxTable13[[#This Row],[juin-24]]</f>
        <v>0</v>
      </c>
      <c r="AD219" s="63">
        <f>AxTable13[[#This Row],[août-24]]-AxTable13[[#This Row],[juil-24]]</f>
        <v>0</v>
      </c>
      <c r="AE219" s="63">
        <f>AxTable13[[#This Row],[sept-24]]-AxTable13[[#This Row],[août-24]]</f>
        <v>0</v>
      </c>
      <c r="AF219" s="63">
        <f>AxTable13[[#This Row],[oct-24]]-AxTable13[[#This Row],[sept-24]]</f>
        <v>0</v>
      </c>
      <c r="AG219" s="63">
        <f>AxTable13[[#This Row],[nov-24]]-AxTable13[[#This Row],[oct-24]]</f>
        <v>0</v>
      </c>
      <c r="AH219" s="63">
        <f>AxTable13[[#This Row],[déc-24]]-AxTable13[[#This Row],[nov-24]]</f>
        <v>0</v>
      </c>
      <c r="AJ219" s="59">
        <f t="shared" si="34"/>
        <v>0</v>
      </c>
      <c r="AK219" s="59">
        <f t="shared" si="35"/>
        <v>0</v>
      </c>
      <c r="AL219" s="59">
        <f t="shared" si="36"/>
        <v>0</v>
      </c>
      <c r="AM219" s="59">
        <f t="shared" si="37"/>
        <v>0</v>
      </c>
      <c r="AN219" s="59">
        <f t="shared" si="38"/>
        <v>0</v>
      </c>
      <c r="AO219" s="59">
        <f t="shared" si="39"/>
        <v>0</v>
      </c>
      <c r="AP219" s="59">
        <f t="shared" si="40"/>
        <v>0</v>
      </c>
      <c r="AQ219" s="59">
        <f t="shared" si="41"/>
        <v>0</v>
      </c>
    </row>
    <row r="220" spans="1:43">
      <c r="A220" s="57" t="s">
        <v>148</v>
      </c>
      <c r="B220" s="57" t="s">
        <v>69</v>
      </c>
      <c r="C220" s="57" t="s">
        <v>110</v>
      </c>
      <c r="E220" s="57" t="s">
        <v>73</v>
      </c>
      <c r="F220" s="57" t="s">
        <v>113</v>
      </c>
      <c r="H220" s="57" t="s">
        <v>804</v>
      </c>
      <c r="I220" s="58">
        <v>0</v>
      </c>
      <c r="J220" s="58">
        <v>413.01</v>
      </c>
      <c r="K220" s="58">
        <v>0</v>
      </c>
      <c r="L220" s="58">
        <v>413.01</v>
      </c>
      <c r="M220" s="69">
        <f>AxTable13[[#This Row],[Solde cumulé]]</f>
        <v>413.01</v>
      </c>
      <c r="N220" s="59">
        <f>AxTable13[[#This Row],[avr-24]]</f>
        <v>413.01</v>
      </c>
      <c r="O220" s="59">
        <f>AxTable13[[#This Row],[mai-24]]</f>
        <v>413.01</v>
      </c>
      <c r="P220" s="59">
        <f>AxTable13[[#This Row],[juin-24]]</f>
        <v>413.01</v>
      </c>
      <c r="Q220" s="59">
        <f>AxTable13[[#This Row],[juil-24]]</f>
        <v>413.01</v>
      </c>
      <c r="R220" s="59">
        <f>AxTable13[[#This Row],[août-24]]</f>
        <v>413.01</v>
      </c>
      <c r="S220" s="59">
        <f>AxTable13[[#This Row],[sept-24]]</f>
        <v>413.01</v>
      </c>
      <c r="T220" s="59">
        <f>AxTable13[[#This Row],[oct-24]]</f>
        <v>413.01</v>
      </c>
      <c r="U220" s="59">
        <f>AxTable13[[#This Row],[nov-24]]</f>
        <v>413.01</v>
      </c>
      <c r="W220" s="60" t="str">
        <f>AxTable13[[#This Row],[MainAccount]]&amp;AxTable13[[#This Row],[BrandGroup]]&amp;AxTable13[[#This Row],[Channel]]&amp;AxTable13[[#This Row],[CostCenter]]&amp;AxTable13[[#This Row],[Department]]</f>
        <v>633300ADMHQR412341</v>
      </c>
      <c r="Y220" s="60">
        <f>IF(ISERROR(VLOOKUP(W220,feuille2!K:AF,14,0)),0,VLOOKUP(W220,feuille2!K:AF,14,0))-AxTable13[[#This Row],[déc-24]]</f>
        <v>-413.01</v>
      </c>
      <c r="Z220" s="63">
        <f>AxTable13[[#This Row],[avr-24]]-AxTable13[[#This Row],[Solde cumulé]]</f>
        <v>0</v>
      </c>
      <c r="AA220" s="63">
        <f>AxTable13[[#This Row],[mai-24]]-AxTable13[[#This Row],[avr-24]]</f>
        <v>0</v>
      </c>
      <c r="AB220" s="63">
        <f>AxTable13[[#This Row],[juin-24]]-AxTable13[[#This Row],[mai-24]]</f>
        <v>0</v>
      </c>
      <c r="AC220" s="63">
        <f>AxTable13[[#This Row],[juil-24]]-AxTable13[[#This Row],[juin-24]]</f>
        <v>0</v>
      </c>
      <c r="AD220" s="63">
        <f>AxTable13[[#This Row],[août-24]]-AxTable13[[#This Row],[juil-24]]</f>
        <v>0</v>
      </c>
      <c r="AE220" s="63">
        <f>AxTable13[[#This Row],[sept-24]]-AxTable13[[#This Row],[août-24]]</f>
        <v>0</v>
      </c>
      <c r="AF220" s="63">
        <f>AxTable13[[#This Row],[oct-24]]-AxTable13[[#This Row],[sept-24]]</f>
        <v>0</v>
      </c>
      <c r="AG220" s="63">
        <f>AxTable13[[#This Row],[nov-24]]-AxTable13[[#This Row],[oct-24]]</f>
        <v>0</v>
      </c>
      <c r="AH220" s="63">
        <f>AxTable13[[#This Row],[déc-24]]-AxTable13[[#This Row],[nov-24]]</f>
        <v>0</v>
      </c>
      <c r="AJ220" s="59">
        <f t="shared" si="34"/>
        <v>0</v>
      </c>
      <c r="AK220" s="59">
        <f t="shared" si="35"/>
        <v>0</v>
      </c>
      <c r="AL220" s="59">
        <f t="shared" si="36"/>
        <v>0</v>
      </c>
      <c r="AM220" s="59">
        <f t="shared" si="37"/>
        <v>0</v>
      </c>
      <c r="AN220" s="59">
        <f t="shared" si="38"/>
        <v>0</v>
      </c>
      <c r="AO220" s="59">
        <f t="shared" si="39"/>
        <v>0</v>
      </c>
      <c r="AP220" s="59">
        <f t="shared" si="40"/>
        <v>0</v>
      </c>
      <c r="AQ220" s="59">
        <f t="shared" si="41"/>
        <v>0</v>
      </c>
    </row>
    <row r="221" spans="1:43">
      <c r="A221" s="57" t="s">
        <v>148</v>
      </c>
      <c r="B221" s="57" t="s">
        <v>69</v>
      </c>
      <c r="C221" s="57" t="s">
        <v>110</v>
      </c>
      <c r="E221" s="57" t="s">
        <v>73</v>
      </c>
      <c r="F221" s="57" t="s">
        <v>145</v>
      </c>
      <c r="H221" s="57" t="s">
        <v>805</v>
      </c>
      <c r="I221" s="58">
        <v>0</v>
      </c>
      <c r="J221" s="58">
        <v>539.63</v>
      </c>
      <c r="K221" s="58">
        <v>138.43</v>
      </c>
      <c r="L221" s="58">
        <v>401.2</v>
      </c>
      <c r="M221" s="69">
        <f>AxTable13[[#This Row],[Solde cumulé]]</f>
        <v>401.2</v>
      </c>
      <c r="N221" s="59">
        <f>AxTable13[[#This Row],[avr-24]]</f>
        <v>401.2</v>
      </c>
      <c r="O221" s="59">
        <f>AxTable13[[#This Row],[mai-24]]</f>
        <v>401.2</v>
      </c>
      <c r="P221" s="59">
        <f>AxTable13[[#This Row],[juin-24]]</f>
        <v>401.2</v>
      </c>
      <c r="Q221" s="59">
        <f>AxTable13[[#This Row],[juil-24]]</f>
        <v>401.2</v>
      </c>
      <c r="R221" s="59">
        <f>AxTable13[[#This Row],[août-24]]</f>
        <v>401.2</v>
      </c>
      <c r="S221" s="59">
        <f>AxTable13[[#This Row],[sept-24]]</f>
        <v>401.2</v>
      </c>
      <c r="T221" s="59">
        <f>AxTable13[[#This Row],[oct-24]]</f>
        <v>401.2</v>
      </c>
      <c r="U221" s="59">
        <f>AxTable13[[#This Row],[nov-24]]</f>
        <v>401.2</v>
      </c>
      <c r="W221" s="60" t="str">
        <f>AxTable13[[#This Row],[MainAccount]]&amp;AxTable13[[#This Row],[BrandGroup]]&amp;AxTable13[[#This Row],[Channel]]&amp;AxTable13[[#This Row],[CostCenter]]&amp;AxTable13[[#This Row],[Department]]</f>
        <v>633300ADMHQR412441</v>
      </c>
      <c r="Y221" s="60">
        <f>IF(ISERROR(VLOOKUP(W221,feuille2!K:AF,14,0)),0,VLOOKUP(W221,feuille2!K:AF,14,0))-AxTable13[[#This Row],[déc-24]]</f>
        <v>-401.2</v>
      </c>
      <c r="Z221" s="63">
        <f>AxTable13[[#This Row],[avr-24]]-AxTable13[[#This Row],[Solde cumulé]]</f>
        <v>0</v>
      </c>
      <c r="AA221" s="63">
        <f>AxTable13[[#This Row],[mai-24]]-AxTable13[[#This Row],[avr-24]]</f>
        <v>0</v>
      </c>
      <c r="AB221" s="63">
        <f>AxTable13[[#This Row],[juin-24]]-AxTable13[[#This Row],[mai-24]]</f>
        <v>0</v>
      </c>
      <c r="AC221" s="63">
        <f>AxTable13[[#This Row],[juil-24]]-AxTable13[[#This Row],[juin-24]]</f>
        <v>0</v>
      </c>
      <c r="AD221" s="63">
        <f>AxTable13[[#This Row],[août-24]]-AxTable13[[#This Row],[juil-24]]</f>
        <v>0</v>
      </c>
      <c r="AE221" s="63">
        <f>AxTable13[[#This Row],[sept-24]]-AxTable13[[#This Row],[août-24]]</f>
        <v>0</v>
      </c>
      <c r="AF221" s="63">
        <f>AxTable13[[#This Row],[oct-24]]-AxTable13[[#This Row],[sept-24]]</f>
        <v>0</v>
      </c>
      <c r="AG221" s="63">
        <f>AxTable13[[#This Row],[nov-24]]-AxTable13[[#This Row],[oct-24]]</f>
        <v>0</v>
      </c>
      <c r="AH221" s="63">
        <f>AxTable13[[#This Row],[déc-24]]-AxTable13[[#This Row],[nov-24]]</f>
        <v>0</v>
      </c>
      <c r="AJ221" s="59">
        <f t="shared" si="34"/>
        <v>0</v>
      </c>
      <c r="AK221" s="59">
        <f t="shared" si="35"/>
        <v>0</v>
      </c>
      <c r="AL221" s="59">
        <f t="shared" si="36"/>
        <v>0</v>
      </c>
      <c r="AM221" s="59">
        <f t="shared" si="37"/>
        <v>0</v>
      </c>
      <c r="AN221" s="59">
        <f t="shared" si="38"/>
        <v>0</v>
      </c>
      <c r="AO221" s="59">
        <f t="shared" si="39"/>
        <v>0</v>
      </c>
      <c r="AP221" s="59">
        <f t="shared" si="40"/>
        <v>0</v>
      </c>
      <c r="AQ221" s="59">
        <f t="shared" si="41"/>
        <v>0</v>
      </c>
    </row>
    <row r="222" spans="1:43">
      <c r="A222" s="57" t="s">
        <v>148</v>
      </c>
      <c r="B222" s="57" t="s">
        <v>69</v>
      </c>
      <c r="C222" s="57" t="s">
        <v>110</v>
      </c>
      <c r="E222" s="57" t="s">
        <v>116</v>
      </c>
      <c r="F222" s="57" t="s">
        <v>115</v>
      </c>
      <c r="H222" s="57" t="s">
        <v>806</v>
      </c>
      <c r="I222" s="58">
        <v>0</v>
      </c>
      <c r="J222" s="58">
        <v>549.4</v>
      </c>
      <c r="K222" s="58">
        <v>549.4</v>
      </c>
      <c r="L222" s="58">
        <v>0</v>
      </c>
      <c r="M222" s="69">
        <f>AxTable13[[#This Row],[Solde cumulé]]</f>
        <v>0</v>
      </c>
      <c r="N222" s="59">
        <f>AxTable13[[#This Row],[avr-24]]</f>
        <v>0</v>
      </c>
      <c r="O222" s="59">
        <f>AxTable13[[#This Row],[mai-24]]</f>
        <v>0</v>
      </c>
      <c r="P222" s="59">
        <f>AxTable13[[#This Row],[juin-24]]</f>
        <v>0</v>
      </c>
      <c r="Q222" s="59">
        <f>AxTable13[[#This Row],[juil-24]]</f>
        <v>0</v>
      </c>
      <c r="R222" s="59">
        <f>AxTable13[[#This Row],[août-24]]</f>
        <v>0</v>
      </c>
      <c r="S222" s="59">
        <f>AxTable13[[#This Row],[sept-24]]</f>
        <v>0</v>
      </c>
      <c r="T222" s="59">
        <f>AxTable13[[#This Row],[oct-24]]</f>
        <v>0</v>
      </c>
      <c r="U222" s="59">
        <f>AxTable13[[#This Row],[nov-24]]</f>
        <v>0</v>
      </c>
      <c r="W222" s="60" t="str">
        <f>AxTable13[[#This Row],[MainAccount]]&amp;AxTable13[[#This Row],[BrandGroup]]&amp;AxTable13[[#This Row],[Channel]]&amp;AxTable13[[#This Row],[CostCenter]]&amp;AxTable13[[#This Row],[Department]]</f>
        <v>633300ADMHQR421042</v>
      </c>
      <c r="Y222" s="60">
        <f>IF(ISERROR(VLOOKUP(W222,feuille2!K:AF,14,0)),0,VLOOKUP(W222,feuille2!K:AF,14,0))-AxTable13[[#This Row],[déc-24]]</f>
        <v>0</v>
      </c>
      <c r="Z222" s="63">
        <f>AxTable13[[#This Row],[avr-24]]-AxTable13[[#This Row],[Solde cumulé]]</f>
        <v>0</v>
      </c>
      <c r="AA222" s="63">
        <f>AxTable13[[#This Row],[mai-24]]-AxTable13[[#This Row],[avr-24]]</f>
        <v>0</v>
      </c>
      <c r="AB222" s="63">
        <f>AxTable13[[#This Row],[juin-24]]-AxTable13[[#This Row],[mai-24]]</f>
        <v>0</v>
      </c>
      <c r="AC222" s="63">
        <f>AxTable13[[#This Row],[juil-24]]-AxTable13[[#This Row],[juin-24]]</f>
        <v>0</v>
      </c>
      <c r="AD222" s="63">
        <f>AxTable13[[#This Row],[août-24]]-AxTable13[[#This Row],[juil-24]]</f>
        <v>0</v>
      </c>
      <c r="AE222" s="63">
        <f>AxTable13[[#This Row],[sept-24]]-AxTable13[[#This Row],[août-24]]</f>
        <v>0</v>
      </c>
      <c r="AF222" s="63">
        <f>AxTable13[[#This Row],[oct-24]]-AxTable13[[#This Row],[sept-24]]</f>
        <v>0</v>
      </c>
      <c r="AG222" s="63">
        <f>AxTable13[[#This Row],[nov-24]]-AxTable13[[#This Row],[oct-24]]</f>
        <v>0</v>
      </c>
      <c r="AH222" s="63">
        <f>AxTable13[[#This Row],[déc-24]]-AxTable13[[#This Row],[nov-24]]</f>
        <v>0</v>
      </c>
      <c r="AJ222" s="59">
        <f t="shared" si="34"/>
        <v>0</v>
      </c>
      <c r="AK222" s="59">
        <f t="shared" si="35"/>
        <v>0</v>
      </c>
      <c r="AL222" s="59">
        <f t="shared" si="36"/>
        <v>0</v>
      </c>
      <c r="AM222" s="59">
        <f t="shared" si="37"/>
        <v>0</v>
      </c>
      <c r="AN222" s="59">
        <f t="shared" si="38"/>
        <v>0</v>
      </c>
      <c r="AO222" s="59">
        <f t="shared" si="39"/>
        <v>0</v>
      </c>
      <c r="AP222" s="59">
        <f t="shared" si="40"/>
        <v>0</v>
      </c>
      <c r="AQ222" s="59">
        <f t="shared" si="41"/>
        <v>0</v>
      </c>
    </row>
    <row r="223" spans="1:43">
      <c r="A223" s="57" t="s">
        <v>166</v>
      </c>
      <c r="B223" s="57" t="s">
        <v>69</v>
      </c>
      <c r="C223" s="57" t="s">
        <v>110</v>
      </c>
      <c r="E223" s="57" t="s">
        <v>150</v>
      </c>
      <c r="F223" s="57" t="s">
        <v>149</v>
      </c>
      <c r="H223" s="57" t="s">
        <v>807</v>
      </c>
      <c r="I223" s="58">
        <v>0</v>
      </c>
      <c r="J223" s="58">
        <v>291.58</v>
      </c>
      <c r="K223" s="58">
        <v>72.7</v>
      </c>
      <c r="L223" s="58">
        <v>218.88</v>
      </c>
      <c r="M223" s="59">
        <f>AxTable13[[#This Row],[Solde cumulé]]</f>
        <v>218.88</v>
      </c>
      <c r="N223" s="59">
        <f>AxTable13[[#This Row],[avr-24]]</f>
        <v>218.88</v>
      </c>
      <c r="O223" s="59">
        <f>AxTable13[[#This Row],[mai-24]]</f>
        <v>218.88</v>
      </c>
      <c r="P223" s="59">
        <f>AxTable13[[#This Row],[juin-24]]</f>
        <v>218.88</v>
      </c>
      <c r="Q223" s="59">
        <f>AxTable13[[#This Row],[juil-24]]</f>
        <v>218.88</v>
      </c>
      <c r="R223" s="59">
        <f>AxTable13[[#This Row],[août-24]]</f>
        <v>218.88</v>
      </c>
      <c r="S223" s="59">
        <f>AxTable13[[#This Row],[sept-24]]</f>
        <v>218.88</v>
      </c>
      <c r="T223" s="59">
        <f>AxTable13[[#This Row],[oct-24]]</f>
        <v>218.88</v>
      </c>
      <c r="U223" s="59">
        <f>AxTable13[[#This Row],[nov-24]]</f>
        <v>218.88</v>
      </c>
      <c r="W223" s="60" t="str">
        <f>AxTable13[[#This Row],[MainAccount]]&amp;AxTable13[[#This Row],[BrandGroup]]&amp;AxTable13[[#This Row],[Channel]]&amp;AxTable13[[#This Row],[CostCenter]]&amp;AxTable13[[#This Row],[Department]]</f>
        <v>633500ADMHQR101010</v>
      </c>
      <c r="Y223" s="60">
        <f>IF(ISERROR(VLOOKUP(W223,feuille2!K:AF,14,0)),0,VLOOKUP(W223,feuille2!K:AF,14,0))-AxTable13[[#This Row],[déc-24]]</f>
        <v>-218.88</v>
      </c>
      <c r="Z223" s="63">
        <f>AxTable13[[#This Row],[avr-24]]-AxTable13[[#This Row],[Solde cumulé]]</f>
        <v>0</v>
      </c>
      <c r="AA223" s="63">
        <f>AxTable13[[#This Row],[mai-24]]-AxTable13[[#This Row],[avr-24]]</f>
        <v>0</v>
      </c>
      <c r="AB223" s="63">
        <f>AxTable13[[#This Row],[juin-24]]-AxTable13[[#This Row],[mai-24]]</f>
        <v>0</v>
      </c>
      <c r="AC223" s="63">
        <f>AxTable13[[#This Row],[juil-24]]-AxTable13[[#This Row],[juin-24]]</f>
        <v>0</v>
      </c>
      <c r="AD223" s="63">
        <f>AxTable13[[#This Row],[août-24]]-AxTable13[[#This Row],[juil-24]]</f>
        <v>0</v>
      </c>
      <c r="AE223" s="63">
        <f>AxTable13[[#This Row],[sept-24]]-AxTable13[[#This Row],[août-24]]</f>
        <v>0</v>
      </c>
      <c r="AF223" s="63">
        <f>AxTable13[[#This Row],[oct-24]]-AxTable13[[#This Row],[sept-24]]</f>
        <v>0</v>
      </c>
      <c r="AG223" s="63">
        <f>AxTable13[[#This Row],[nov-24]]-AxTable13[[#This Row],[oct-24]]</f>
        <v>0</v>
      </c>
      <c r="AH223" s="63">
        <f>AxTable13[[#This Row],[déc-24]]-AxTable13[[#This Row],[nov-24]]</f>
        <v>0</v>
      </c>
      <c r="AJ223" s="59">
        <f t="shared" si="34"/>
        <v>0</v>
      </c>
      <c r="AK223" s="59">
        <f t="shared" si="35"/>
        <v>0</v>
      </c>
      <c r="AL223" s="59">
        <f t="shared" si="36"/>
        <v>0</v>
      </c>
      <c r="AM223" s="59">
        <f t="shared" si="37"/>
        <v>0</v>
      </c>
      <c r="AN223" s="59">
        <f t="shared" si="38"/>
        <v>0</v>
      </c>
      <c r="AO223" s="59">
        <f t="shared" si="39"/>
        <v>0</v>
      </c>
      <c r="AP223" s="59">
        <f t="shared" si="40"/>
        <v>0</v>
      </c>
      <c r="AQ223" s="59">
        <f t="shared" si="41"/>
        <v>0</v>
      </c>
    </row>
    <row r="224" spans="1:43">
      <c r="A224" s="57" t="s">
        <v>166</v>
      </c>
      <c r="B224" s="57" t="s">
        <v>69</v>
      </c>
      <c r="C224" s="57" t="s">
        <v>110</v>
      </c>
      <c r="E224" s="57" t="s">
        <v>128</v>
      </c>
      <c r="F224" s="57" t="s">
        <v>127</v>
      </c>
      <c r="H224" s="57" t="s">
        <v>808</v>
      </c>
      <c r="I224" s="58">
        <v>0</v>
      </c>
      <c r="J224" s="58">
        <v>971.65</v>
      </c>
      <c r="K224" s="58">
        <v>243.15</v>
      </c>
      <c r="L224" s="58">
        <v>728.5</v>
      </c>
      <c r="M224" s="59">
        <f>AxTable13[[#This Row],[Solde cumulé]]</f>
        <v>728.5</v>
      </c>
      <c r="N224" s="59">
        <f>AxTable13[[#This Row],[avr-24]]</f>
        <v>728.5</v>
      </c>
      <c r="O224" s="59">
        <f>AxTable13[[#This Row],[mai-24]]</f>
        <v>728.5</v>
      </c>
      <c r="P224" s="59">
        <f>AxTable13[[#This Row],[juin-24]]</f>
        <v>728.5</v>
      </c>
      <c r="Q224" s="59">
        <f>AxTable13[[#This Row],[juil-24]]</f>
        <v>728.5</v>
      </c>
      <c r="R224" s="59">
        <f>AxTable13[[#This Row],[août-24]]</f>
        <v>728.5</v>
      </c>
      <c r="S224" s="59">
        <f>AxTable13[[#This Row],[sept-24]]</f>
        <v>728.5</v>
      </c>
      <c r="T224" s="59">
        <f>AxTable13[[#This Row],[oct-24]]</f>
        <v>728.5</v>
      </c>
      <c r="U224" s="59">
        <f>AxTable13[[#This Row],[nov-24]]</f>
        <v>728.5</v>
      </c>
      <c r="W224" s="60" t="str">
        <f>AxTable13[[#This Row],[MainAccount]]&amp;AxTable13[[#This Row],[BrandGroup]]&amp;AxTable13[[#This Row],[Channel]]&amp;AxTable13[[#This Row],[CostCenter]]&amp;AxTable13[[#This Row],[Department]]</f>
        <v>633500ADMHQR201020</v>
      </c>
      <c r="Y224" s="60">
        <f>IF(ISERROR(VLOOKUP(W224,feuille2!K:AF,14,0)),0,VLOOKUP(W224,feuille2!K:AF,14,0))-AxTable13[[#This Row],[déc-24]]</f>
        <v>-728.5</v>
      </c>
      <c r="Z224" s="63">
        <f>AxTable13[[#This Row],[avr-24]]-AxTable13[[#This Row],[Solde cumulé]]</f>
        <v>0</v>
      </c>
      <c r="AA224" s="63">
        <f>AxTable13[[#This Row],[mai-24]]-AxTable13[[#This Row],[avr-24]]</f>
        <v>0</v>
      </c>
      <c r="AB224" s="63">
        <f>AxTable13[[#This Row],[juin-24]]-AxTable13[[#This Row],[mai-24]]</f>
        <v>0</v>
      </c>
      <c r="AC224" s="63">
        <f>AxTable13[[#This Row],[juil-24]]-AxTable13[[#This Row],[juin-24]]</f>
        <v>0</v>
      </c>
      <c r="AD224" s="63">
        <f>AxTable13[[#This Row],[août-24]]-AxTable13[[#This Row],[juil-24]]</f>
        <v>0</v>
      </c>
      <c r="AE224" s="63">
        <f>AxTable13[[#This Row],[sept-24]]-AxTable13[[#This Row],[août-24]]</f>
        <v>0</v>
      </c>
      <c r="AF224" s="63">
        <f>AxTable13[[#This Row],[oct-24]]-AxTable13[[#This Row],[sept-24]]</f>
        <v>0</v>
      </c>
      <c r="AG224" s="63">
        <f>AxTable13[[#This Row],[nov-24]]-AxTable13[[#This Row],[oct-24]]</f>
        <v>0</v>
      </c>
      <c r="AH224" s="63">
        <f>AxTable13[[#This Row],[déc-24]]-AxTable13[[#This Row],[nov-24]]</f>
        <v>0</v>
      </c>
      <c r="AJ224" s="59">
        <f t="shared" si="34"/>
        <v>0</v>
      </c>
      <c r="AK224" s="59">
        <f t="shared" si="35"/>
        <v>0</v>
      </c>
      <c r="AL224" s="59">
        <f t="shared" si="36"/>
        <v>0</v>
      </c>
      <c r="AM224" s="59">
        <f t="shared" si="37"/>
        <v>0</v>
      </c>
      <c r="AN224" s="59">
        <f t="shared" si="38"/>
        <v>0</v>
      </c>
      <c r="AO224" s="59">
        <f t="shared" si="39"/>
        <v>0</v>
      </c>
      <c r="AP224" s="59">
        <f t="shared" si="40"/>
        <v>0</v>
      </c>
      <c r="AQ224" s="59">
        <f t="shared" si="41"/>
        <v>0</v>
      </c>
    </row>
    <row r="225" spans="1:43">
      <c r="A225" s="57" t="s">
        <v>166</v>
      </c>
      <c r="B225" s="57" t="s">
        <v>69</v>
      </c>
      <c r="C225" s="57" t="s">
        <v>110</v>
      </c>
      <c r="E225" s="57" t="s">
        <v>73</v>
      </c>
      <c r="F225" s="57" t="s">
        <v>153</v>
      </c>
      <c r="H225" s="57" t="s">
        <v>809</v>
      </c>
      <c r="I225" s="58">
        <v>0</v>
      </c>
      <c r="J225" s="58">
        <v>57.27</v>
      </c>
      <c r="K225" s="58">
        <v>0</v>
      </c>
      <c r="L225" s="58">
        <v>57.27</v>
      </c>
      <c r="M225" s="59">
        <f>AxTable13[[#This Row],[Solde cumulé]]</f>
        <v>57.27</v>
      </c>
      <c r="N225" s="59">
        <f>AxTable13[[#This Row],[avr-24]]</f>
        <v>57.27</v>
      </c>
      <c r="O225" s="59">
        <f>AxTable13[[#This Row],[mai-24]]</f>
        <v>57.27</v>
      </c>
      <c r="P225" s="59">
        <f>AxTable13[[#This Row],[juin-24]]</f>
        <v>57.27</v>
      </c>
      <c r="Q225" s="59">
        <f>AxTable13[[#This Row],[juil-24]]</f>
        <v>57.27</v>
      </c>
      <c r="R225" s="59">
        <f>AxTable13[[#This Row],[août-24]]</f>
        <v>57.27</v>
      </c>
      <c r="S225" s="59">
        <f>AxTable13[[#This Row],[sept-24]]</f>
        <v>57.27</v>
      </c>
      <c r="T225" s="59">
        <f>AxTable13[[#This Row],[oct-24]]</f>
        <v>57.27</v>
      </c>
      <c r="U225" s="59">
        <f>AxTable13[[#This Row],[nov-24]]</f>
        <v>57.27</v>
      </c>
      <c r="W225" s="60" t="str">
        <f>AxTable13[[#This Row],[MainAccount]]&amp;AxTable13[[#This Row],[BrandGroup]]&amp;AxTable13[[#This Row],[Channel]]&amp;AxTable13[[#This Row],[CostCenter]]&amp;AxTable13[[#This Row],[Department]]</f>
        <v>633500ADMHQR411341</v>
      </c>
      <c r="Y225" s="60">
        <f>IF(ISERROR(VLOOKUP(W225,feuille2!K:AF,14,0)),0,VLOOKUP(W225,feuille2!K:AF,14,0))-AxTable13[[#This Row],[déc-24]]</f>
        <v>-57.27</v>
      </c>
      <c r="Z225" s="63">
        <f>AxTable13[[#This Row],[avr-24]]-AxTable13[[#This Row],[Solde cumulé]]</f>
        <v>0</v>
      </c>
      <c r="AA225" s="63">
        <f>AxTable13[[#This Row],[mai-24]]-AxTable13[[#This Row],[avr-24]]</f>
        <v>0</v>
      </c>
      <c r="AB225" s="63">
        <f>AxTable13[[#This Row],[juin-24]]-AxTable13[[#This Row],[mai-24]]</f>
        <v>0</v>
      </c>
      <c r="AC225" s="63">
        <f>AxTable13[[#This Row],[juil-24]]-AxTable13[[#This Row],[juin-24]]</f>
        <v>0</v>
      </c>
      <c r="AD225" s="63">
        <f>AxTable13[[#This Row],[août-24]]-AxTable13[[#This Row],[juil-24]]</f>
        <v>0</v>
      </c>
      <c r="AE225" s="63">
        <f>AxTable13[[#This Row],[sept-24]]-AxTable13[[#This Row],[août-24]]</f>
        <v>0</v>
      </c>
      <c r="AF225" s="63">
        <f>AxTable13[[#This Row],[oct-24]]-AxTable13[[#This Row],[sept-24]]</f>
        <v>0</v>
      </c>
      <c r="AG225" s="63">
        <f>AxTable13[[#This Row],[nov-24]]-AxTable13[[#This Row],[oct-24]]</f>
        <v>0</v>
      </c>
      <c r="AH225" s="63">
        <f>AxTable13[[#This Row],[déc-24]]-AxTable13[[#This Row],[nov-24]]</f>
        <v>0</v>
      </c>
      <c r="AJ225" s="59">
        <f t="shared" si="34"/>
        <v>0</v>
      </c>
      <c r="AK225" s="59">
        <f t="shared" si="35"/>
        <v>0</v>
      </c>
      <c r="AL225" s="59">
        <f t="shared" si="36"/>
        <v>0</v>
      </c>
      <c r="AM225" s="59">
        <f t="shared" si="37"/>
        <v>0</v>
      </c>
      <c r="AN225" s="59">
        <f t="shared" si="38"/>
        <v>0</v>
      </c>
      <c r="AO225" s="59">
        <f t="shared" si="39"/>
        <v>0</v>
      </c>
      <c r="AP225" s="59">
        <f t="shared" si="40"/>
        <v>0</v>
      </c>
      <c r="AQ225" s="59">
        <f t="shared" si="41"/>
        <v>0</v>
      </c>
    </row>
    <row r="226" spans="1:43">
      <c r="A226" s="57" t="s">
        <v>166</v>
      </c>
      <c r="B226" s="57" t="s">
        <v>69</v>
      </c>
      <c r="C226" s="57" t="s">
        <v>110</v>
      </c>
      <c r="E226" s="57" t="s">
        <v>73</v>
      </c>
      <c r="F226" s="57" t="s">
        <v>155</v>
      </c>
      <c r="H226" s="57" t="s">
        <v>810</v>
      </c>
      <c r="I226" s="58">
        <v>0</v>
      </c>
      <c r="J226" s="58">
        <v>369.56</v>
      </c>
      <c r="K226" s="58">
        <v>0</v>
      </c>
      <c r="L226" s="58">
        <v>369.56</v>
      </c>
      <c r="M226" s="59">
        <f>AxTable13[[#This Row],[Solde cumulé]]</f>
        <v>369.56</v>
      </c>
      <c r="N226" s="59">
        <f>AxTable13[[#This Row],[avr-24]]</f>
        <v>369.56</v>
      </c>
      <c r="O226" s="59">
        <f>AxTable13[[#This Row],[mai-24]]</f>
        <v>369.56</v>
      </c>
      <c r="P226" s="59">
        <f>AxTable13[[#This Row],[juin-24]]</f>
        <v>369.56</v>
      </c>
      <c r="Q226" s="59">
        <f>AxTable13[[#This Row],[juil-24]]</f>
        <v>369.56</v>
      </c>
      <c r="R226" s="59">
        <f>AxTable13[[#This Row],[août-24]]</f>
        <v>369.56</v>
      </c>
      <c r="S226" s="59">
        <f>AxTable13[[#This Row],[sept-24]]</f>
        <v>369.56</v>
      </c>
      <c r="T226" s="59">
        <f>AxTable13[[#This Row],[oct-24]]</f>
        <v>369.56</v>
      </c>
      <c r="U226" s="59">
        <f>AxTable13[[#This Row],[nov-24]]</f>
        <v>369.56</v>
      </c>
      <c r="W226" s="60" t="str">
        <f>AxTable13[[#This Row],[MainAccount]]&amp;AxTable13[[#This Row],[BrandGroup]]&amp;AxTable13[[#This Row],[Channel]]&amp;AxTable13[[#This Row],[CostCenter]]&amp;AxTable13[[#This Row],[Department]]</f>
        <v>633500ADMHQR411441</v>
      </c>
      <c r="Y226" s="60">
        <f>IF(ISERROR(VLOOKUP(W226,feuille2!K:AF,14,0)),0,VLOOKUP(W226,feuille2!K:AF,14,0))-AxTable13[[#This Row],[déc-24]]</f>
        <v>-369.56</v>
      </c>
      <c r="Z226" s="63">
        <f>AxTable13[[#This Row],[avr-24]]-AxTable13[[#This Row],[Solde cumulé]]</f>
        <v>0</v>
      </c>
      <c r="AA226" s="63">
        <f>AxTable13[[#This Row],[mai-24]]-AxTable13[[#This Row],[avr-24]]</f>
        <v>0</v>
      </c>
      <c r="AB226" s="63">
        <f>AxTable13[[#This Row],[juin-24]]-AxTable13[[#This Row],[mai-24]]</f>
        <v>0</v>
      </c>
      <c r="AC226" s="63">
        <f>AxTable13[[#This Row],[juil-24]]-AxTable13[[#This Row],[juin-24]]</f>
        <v>0</v>
      </c>
      <c r="AD226" s="63">
        <f>AxTable13[[#This Row],[août-24]]-AxTable13[[#This Row],[juil-24]]</f>
        <v>0</v>
      </c>
      <c r="AE226" s="63">
        <f>AxTable13[[#This Row],[sept-24]]-AxTable13[[#This Row],[août-24]]</f>
        <v>0</v>
      </c>
      <c r="AF226" s="63">
        <f>AxTable13[[#This Row],[oct-24]]-AxTable13[[#This Row],[sept-24]]</f>
        <v>0</v>
      </c>
      <c r="AG226" s="63">
        <f>AxTable13[[#This Row],[nov-24]]-AxTable13[[#This Row],[oct-24]]</f>
        <v>0</v>
      </c>
      <c r="AH226" s="63">
        <f>AxTable13[[#This Row],[déc-24]]-AxTable13[[#This Row],[nov-24]]</f>
        <v>0</v>
      </c>
      <c r="AJ226" s="59">
        <f t="shared" si="34"/>
        <v>0</v>
      </c>
      <c r="AK226" s="59">
        <f t="shared" si="35"/>
        <v>0</v>
      </c>
      <c r="AL226" s="59">
        <f t="shared" si="36"/>
        <v>0</v>
      </c>
      <c r="AM226" s="59">
        <f t="shared" si="37"/>
        <v>0</v>
      </c>
      <c r="AN226" s="59">
        <f t="shared" si="38"/>
        <v>0</v>
      </c>
      <c r="AO226" s="59">
        <f t="shared" si="39"/>
        <v>0</v>
      </c>
      <c r="AP226" s="59">
        <f t="shared" si="40"/>
        <v>0</v>
      </c>
      <c r="AQ226" s="59">
        <f t="shared" si="41"/>
        <v>0</v>
      </c>
    </row>
    <row r="227" spans="1:43">
      <c r="A227" s="57" t="s">
        <v>166</v>
      </c>
      <c r="B227" s="57" t="s">
        <v>69</v>
      </c>
      <c r="C227" s="57" t="s">
        <v>110</v>
      </c>
      <c r="E227" s="57" t="s">
        <v>73</v>
      </c>
      <c r="F227" s="57" t="s">
        <v>157</v>
      </c>
      <c r="H227" s="57" t="s">
        <v>811</v>
      </c>
      <c r="I227" s="58">
        <v>0</v>
      </c>
      <c r="J227" s="58">
        <v>287.52</v>
      </c>
      <c r="K227" s="58">
        <v>71.88</v>
      </c>
      <c r="L227" s="58">
        <v>215.64</v>
      </c>
      <c r="M227" s="59">
        <f>AxTable13[[#This Row],[Solde cumulé]]</f>
        <v>215.64</v>
      </c>
      <c r="N227" s="59">
        <f>AxTable13[[#This Row],[avr-24]]</f>
        <v>215.64</v>
      </c>
      <c r="O227" s="59">
        <f>AxTable13[[#This Row],[mai-24]]</f>
        <v>215.64</v>
      </c>
      <c r="P227" s="59">
        <f>AxTable13[[#This Row],[juin-24]]</f>
        <v>215.64</v>
      </c>
      <c r="Q227" s="59">
        <f>AxTable13[[#This Row],[juil-24]]</f>
        <v>215.64</v>
      </c>
      <c r="R227" s="59">
        <f>AxTable13[[#This Row],[août-24]]</f>
        <v>215.64</v>
      </c>
      <c r="S227" s="59">
        <f>AxTable13[[#This Row],[sept-24]]</f>
        <v>215.64</v>
      </c>
      <c r="T227" s="59">
        <f>AxTable13[[#This Row],[oct-24]]</f>
        <v>215.64</v>
      </c>
      <c r="U227" s="59">
        <f>AxTable13[[#This Row],[nov-24]]</f>
        <v>215.64</v>
      </c>
      <c r="W227" s="60" t="str">
        <f>AxTable13[[#This Row],[MainAccount]]&amp;AxTable13[[#This Row],[BrandGroup]]&amp;AxTable13[[#This Row],[Channel]]&amp;AxTable13[[#This Row],[CostCenter]]&amp;AxTable13[[#This Row],[Department]]</f>
        <v>633500ADMHQR411841</v>
      </c>
      <c r="Y227" s="60">
        <f>IF(ISERROR(VLOOKUP(W227,feuille2!K:AF,14,0)),0,VLOOKUP(W227,feuille2!K:AF,14,0))-AxTable13[[#This Row],[déc-24]]</f>
        <v>-215.64</v>
      </c>
      <c r="Z227" s="63">
        <f>AxTable13[[#This Row],[avr-24]]-AxTable13[[#This Row],[Solde cumulé]]</f>
        <v>0</v>
      </c>
      <c r="AA227" s="63">
        <f>AxTable13[[#This Row],[mai-24]]-AxTable13[[#This Row],[avr-24]]</f>
        <v>0</v>
      </c>
      <c r="AB227" s="63">
        <f>AxTable13[[#This Row],[juin-24]]-AxTable13[[#This Row],[mai-24]]</f>
        <v>0</v>
      </c>
      <c r="AC227" s="63">
        <f>AxTable13[[#This Row],[juil-24]]-AxTable13[[#This Row],[juin-24]]</f>
        <v>0</v>
      </c>
      <c r="AD227" s="63">
        <f>AxTable13[[#This Row],[août-24]]-AxTable13[[#This Row],[juil-24]]</f>
        <v>0</v>
      </c>
      <c r="AE227" s="63">
        <f>AxTable13[[#This Row],[sept-24]]-AxTable13[[#This Row],[août-24]]</f>
        <v>0</v>
      </c>
      <c r="AF227" s="63">
        <f>AxTable13[[#This Row],[oct-24]]-AxTable13[[#This Row],[sept-24]]</f>
        <v>0</v>
      </c>
      <c r="AG227" s="63">
        <f>AxTable13[[#This Row],[nov-24]]-AxTable13[[#This Row],[oct-24]]</f>
        <v>0</v>
      </c>
      <c r="AH227" s="63">
        <f>AxTable13[[#This Row],[déc-24]]-AxTable13[[#This Row],[nov-24]]</f>
        <v>0</v>
      </c>
      <c r="AJ227" s="59">
        <f t="shared" si="34"/>
        <v>0</v>
      </c>
      <c r="AK227" s="59">
        <f t="shared" si="35"/>
        <v>0</v>
      </c>
      <c r="AL227" s="59">
        <f t="shared" si="36"/>
        <v>0</v>
      </c>
      <c r="AM227" s="59">
        <f t="shared" si="37"/>
        <v>0</v>
      </c>
      <c r="AN227" s="59">
        <f t="shared" si="38"/>
        <v>0</v>
      </c>
      <c r="AO227" s="59">
        <f t="shared" si="39"/>
        <v>0</v>
      </c>
      <c r="AP227" s="59">
        <f t="shared" si="40"/>
        <v>0</v>
      </c>
      <c r="AQ227" s="59">
        <f t="shared" si="41"/>
        <v>0</v>
      </c>
    </row>
    <row r="228" spans="1:43">
      <c r="A228" s="57" t="s">
        <v>166</v>
      </c>
      <c r="B228" s="57" t="s">
        <v>69</v>
      </c>
      <c r="C228" s="57" t="s">
        <v>110</v>
      </c>
      <c r="E228" s="57" t="s">
        <v>73</v>
      </c>
      <c r="F228" s="57" t="s">
        <v>72</v>
      </c>
      <c r="H228" s="57" t="s">
        <v>812</v>
      </c>
      <c r="I228" s="58">
        <v>0</v>
      </c>
      <c r="J228" s="58">
        <v>646.61</v>
      </c>
      <c r="K228" s="58">
        <v>256.83</v>
      </c>
      <c r="L228" s="58">
        <v>389.78</v>
      </c>
      <c r="M228" s="59">
        <f>AxTable13[[#This Row],[Solde cumulé]]</f>
        <v>389.78</v>
      </c>
      <c r="N228" s="59">
        <f>AxTable13[[#This Row],[avr-24]]</f>
        <v>389.78</v>
      </c>
      <c r="O228" s="59">
        <f>AxTable13[[#This Row],[mai-24]]</f>
        <v>389.78</v>
      </c>
      <c r="P228" s="59">
        <f>AxTable13[[#This Row],[juin-24]]</f>
        <v>389.78</v>
      </c>
      <c r="Q228" s="59">
        <f>AxTable13[[#This Row],[juil-24]]</f>
        <v>389.78</v>
      </c>
      <c r="R228" s="59">
        <f>AxTable13[[#This Row],[août-24]]</f>
        <v>389.78</v>
      </c>
      <c r="S228" s="59">
        <f>AxTable13[[#This Row],[sept-24]]</f>
        <v>389.78</v>
      </c>
      <c r="T228" s="59">
        <f>AxTable13[[#This Row],[oct-24]]</f>
        <v>389.78</v>
      </c>
      <c r="U228" s="59">
        <f>AxTable13[[#This Row],[nov-24]]</f>
        <v>389.78</v>
      </c>
      <c r="W228" s="60" t="str">
        <f>AxTable13[[#This Row],[MainAccount]]&amp;AxTable13[[#This Row],[BrandGroup]]&amp;AxTable13[[#This Row],[Channel]]&amp;AxTable13[[#This Row],[CostCenter]]&amp;AxTable13[[#This Row],[Department]]</f>
        <v>633500ADMHQR412041</v>
      </c>
      <c r="Y228" s="60">
        <f>IF(ISERROR(VLOOKUP(W228,feuille2!K:AF,14,0)),0,VLOOKUP(W228,feuille2!K:AF,14,0))-AxTable13[[#This Row],[déc-24]]</f>
        <v>-389.78</v>
      </c>
      <c r="Z228" s="63">
        <f>AxTable13[[#This Row],[avr-24]]-AxTable13[[#This Row],[Solde cumulé]]</f>
        <v>0</v>
      </c>
      <c r="AA228" s="63">
        <f>AxTable13[[#This Row],[mai-24]]-AxTable13[[#This Row],[avr-24]]</f>
        <v>0</v>
      </c>
      <c r="AB228" s="63">
        <f>AxTable13[[#This Row],[juin-24]]-AxTable13[[#This Row],[mai-24]]</f>
        <v>0</v>
      </c>
      <c r="AC228" s="63">
        <f>AxTable13[[#This Row],[juil-24]]-AxTable13[[#This Row],[juin-24]]</f>
        <v>0</v>
      </c>
      <c r="AD228" s="63">
        <f>AxTable13[[#This Row],[août-24]]-AxTable13[[#This Row],[juil-24]]</f>
        <v>0</v>
      </c>
      <c r="AE228" s="63">
        <f>AxTable13[[#This Row],[sept-24]]-AxTable13[[#This Row],[août-24]]</f>
        <v>0</v>
      </c>
      <c r="AF228" s="63">
        <f>AxTable13[[#This Row],[oct-24]]-AxTable13[[#This Row],[sept-24]]</f>
        <v>0</v>
      </c>
      <c r="AG228" s="63">
        <f>AxTable13[[#This Row],[nov-24]]-AxTable13[[#This Row],[oct-24]]</f>
        <v>0</v>
      </c>
      <c r="AH228" s="63">
        <f>AxTable13[[#This Row],[déc-24]]-AxTable13[[#This Row],[nov-24]]</f>
        <v>0</v>
      </c>
      <c r="AJ228" s="59">
        <f t="shared" si="34"/>
        <v>0</v>
      </c>
      <c r="AK228" s="59">
        <f t="shared" si="35"/>
        <v>0</v>
      </c>
      <c r="AL228" s="59">
        <f t="shared" si="36"/>
        <v>0</v>
      </c>
      <c r="AM228" s="59">
        <f t="shared" si="37"/>
        <v>0</v>
      </c>
      <c r="AN228" s="59">
        <f t="shared" si="38"/>
        <v>0</v>
      </c>
      <c r="AO228" s="59">
        <f t="shared" si="39"/>
        <v>0</v>
      </c>
      <c r="AP228" s="59">
        <f t="shared" si="40"/>
        <v>0</v>
      </c>
      <c r="AQ228" s="59">
        <f t="shared" si="41"/>
        <v>0</v>
      </c>
    </row>
    <row r="229" spans="1:43">
      <c r="A229" s="57" t="s">
        <v>166</v>
      </c>
      <c r="B229" s="57" t="s">
        <v>69</v>
      </c>
      <c r="C229" s="57" t="s">
        <v>110</v>
      </c>
      <c r="E229" s="57" t="s">
        <v>73</v>
      </c>
      <c r="F229" s="57" t="s">
        <v>111</v>
      </c>
      <c r="H229" s="57" t="s">
        <v>813</v>
      </c>
      <c r="I229" s="58">
        <v>0</v>
      </c>
      <c r="J229" s="58">
        <v>113.32</v>
      </c>
      <c r="K229" s="58">
        <v>28.33</v>
      </c>
      <c r="L229" s="58">
        <v>84.99</v>
      </c>
      <c r="M229" s="59">
        <f>AxTable13[[#This Row],[Solde cumulé]]</f>
        <v>84.99</v>
      </c>
      <c r="N229" s="59">
        <f>AxTable13[[#This Row],[avr-24]]</f>
        <v>84.99</v>
      </c>
      <c r="O229" s="59">
        <f>AxTable13[[#This Row],[mai-24]]</f>
        <v>84.99</v>
      </c>
      <c r="P229" s="59">
        <f>AxTable13[[#This Row],[juin-24]]</f>
        <v>84.99</v>
      </c>
      <c r="Q229" s="59">
        <f>AxTable13[[#This Row],[juil-24]]</f>
        <v>84.99</v>
      </c>
      <c r="R229" s="59">
        <f>AxTable13[[#This Row],[août-24]]</f>
        <v>84.99</v>
      </c>
      <c r="S229" s="59">
        <f>AxTable13[[#This Row],[sept-24]]</f>
        <v>84.99</v>
      </c>
      <c r="T229" s="59">
        <f>AxTable13[[#This Row],[oct-24]]</f>
        <v>84.99</v>
      </c>
      <c r="U229" s="59">
        <f>AxTable13[[#This Row],[nov-24]]</f>
        <v>84.99</v>
      </c>
      <c r="W229" s="60" t="str">
        <f>AxTable13[[#This Row],[MainAccount]]&amp;AxTable13[[#This Row],[BrandGroup]]&amp;AxTable13[[#This Row],[Channel]]&amp;AxTable13[[#This Row],[CostCenter]]&amp;AxTable13[[#This Row],[Department]]</f>
        <v>633500ADMHQR412241</v>
      </c>
      <c r="Y229" s="60">
        <f>IF(ISERROR(VLOOKUP(W229,feuille2!K:AF,14,0)),0,VLOOKUP(W229,feuille2!K:AF,14,0))-AxTable13[[#This Row],[déc-24]]</f>
        <v>-84.99</v>
      </c>
      <c r="Z229" s="63">
        <f>AxTable13[[#This Row],[avr-24]]-AxTable13[[#This Row],[Solde cumulé]]</f>
        <v>0</v>
      </c>
      <c r="AA229" s="63">
        <f>AxTable13[[#This Row],[mai-24]]-AxTable13[[#This Row],[avr-24]]</f>
        <v>0</v>
      </c>
      <c r="AB229" s="63">
        <f>AxTable13[[#This Row],[juin-24]]-AxTable13[[#This Row],[mai-24]]</f>
        <v>0</v>
      </c>
      <c r="AC229" s="63">
        <f>AxTable13[[#This Row],[juil-24]]-AxTable13[[#This Row],[juin-24]]</f>
        <v>0</v>
      </c>
      <c r="AD229" s="63">
        <f>AxTable13[[#This Row],[août-24]]-AxTable13[[#This Row],[juil-24]]</f>
        <v>0</v>
      </c>
      <c r="AE229" s="63">
        <f>AxTable13[[#This Row],[sept-24]]-AxTable13[[#This Row],[août-24]]</f>
        <v>0</v>
      </c>
      <c r="AF229" s="63">
        <f>AxTable13[[#This Row],[oct-24]]-AxTable13[[#This Row],[sept-24]]</f>
        <v>0</v>
      </c>
      <c r="AG229" s="63">
        <f>AxTable13[[#This Row],[nov-24]]-AxTable13[[#This Row],[oct-24]]</f>
        <v>0</v>
      </c>
      <c r="AH229" s="63">
        <f>AxTable13[[#This Row],[déc-24]]-AxTable13[[#This Row],[nov-24]]</f>
        <v>0</v>
      </c>
      <c r="AJ229" s="59">
        <f t="shared" si="34"/>
        <v>0</v>
      </c>
      <c r="AK229" s="59">
        <f t="shared" si="35"/>
        <v>0</v>
      </c>
      <c r="AL229" s="59">
        <f t="shared" si="36"/>
        <v>0</v>
      </c>
      <c r="AM229" s="59">
        <f t="shared" si="37"/>
        <v>0</v>
      </c>
      <c r="AN229" s="59">
        <f t="shared" si="38"/>
        <v>0</v>
      </c>
      <c r="AO229" s="59">
        <f t="shared" si="39"/>
        <v>0</v>
      </c>
      <c r="AP229" s="59">
        <f t="shared" si="40"/>
        <v>0</v>
      </c>
      <c r="AQ229" s="59">
        <f t="shared" si="41"/>
        <v>0</v>
      </c>
    </row>
    <row r="230" spans="1:43">
      <c r="A230" s="57" t="s">
        <v>166</v>
      </c>
      <c r="B230" s="57" t="s">
        <v>69</v>
      </c>
      <c r="C230" s="57" t="s">
        <v>110</v>
      </c>
      <c r="E230" s="57" t="s">
        <v>73</v>
      </c>
      <c r="F230" s="57" t="s">
        <v>113</v>
      </c>
      <c r="H230" s="57" t="s">
        <v>814</v>
      </c>
      <c r="I230" s="58">
        <v>0</v>
      </c>
      <c r="J230" s="58">
        <v>431.91</v>
      </c>
      <c r="K230" s="58">
        <v>0</v>
      </c>
      <c r="L230" s="58">
        <v>431.91</v>
      </c>
      <c r="M230" s="59">
        <f>AxTable13[[#This Row],[Solde cumulé]]</f>
        <v>431.91</v>
      </c>
      <c r="N230" s="59">
        <f>AxTable13[[#This Row],[avr-24]]</f>
        <v>431.91</v>
      </c>
      <c r="O230" s="59">
        <f>AxTable13[[#This Row],[mai-24]]</f>
        <v>431.91</v>
      </c>
      <c r="P230" s="59">
        <f>AxTable13[[#This Row],[juin-24]]</f>
        <v>431.91</v>
      </c>
      <c r="Q230" s="59">
        <f>AxTable13[[#This Row],[juil-24]]</f>
        <v>431.91</v>
      </c>
      <c r="R230" s="59">
        <f>AxTable13[[#This Row],[août-24]]</f>
        <v>431.91</v>
      </c>
      <c r="S230" s="59">
        <f>AxTable13[[#This Row],[sept-24]]</f>
        <v>431.91</v>
      </c>
      <c r="T230" s="59">
        <f>AxTable13[[#This Row],[oct-24]]</f>
        <v>431.91</v>
      </c>
      <c r="U230" s="59">
        <f>AxTable13[[#This Row],[nov-24]]</f>
        <v>431.91</v>
      </c>
      <c r="W230" s="60" t="str">
        <f>AxTable13[[#This Row],[MainAccount]]&amp;AxTable13[[#This Row],[BrandGroup]]&amp;AxTable13[[#This Row],[Channel]]&amp;AxTable13[[#This Row],[CostCenter]]&amp;AxTable13[[#This Row],[Department]]</f>
        <v>633500ADMHQR412341</v>
      </c>
      <c r="Y230" s="60">
        <f>IF(ISERROR(VLOOKUP(W230,feuille2!K:AF,14,0)),0,VLOOKUP(W230,feuille2!K:AF,14,0))-AxTable13[[#This Row],[déc-24]]</f>
        <v>-431.91</v>
      </c>
      <c r="Z230" s="63">
        <f>AxTable13[[#This Row],[avr-24]]-AxTable13[[#This Row],[Solde cumulé]]</f>
        <v>0</v>
      </c>
      <c r="AA230" s="63">
        <f>AxTable13[[#This Row],[mai-24]]-AxTable13[[#This Row],[avr-24]]</f>
        <v>0</v>
      </c>
      <c r="AB230" s="63">
        <f>AxTable13[[#This Row],[juin-24]]-AxTable13[[#This Row],[mai-24]]</f>
        <v>0</v>
      </c>
      <c r="AC230" s="63">
        <f>AxTable13[[#This Row],[juil-24]]-AxTable13[[#This Row],[juin-24]]</f>
        <v>0</v>
      </c>
      <c r="AD230" s="63">
        <f>AxTable13[[#This Row],[août-24]]-AxTable13[[#This Row],[juil-24]]</f>
        <v>0</v>
      </c>
      <c r="AE230" s="63">
        <f>AxTable13[[#This Row],[sept-24]]-AxTable13[[#This Row],[août-24]]</f>
        <v>0</v>
      </c>
      <c r="AF230" s="63">
        <f>AxTable13[[#This Row],[oct-24]]-AxTable13[[#This Row],[sept-24]]</f>
        <v>0</v>
      </c>
      <c r="AG230" s="63">
        <f>AxTable13[[#This Row],[nov-24]]-AxTable13[[#This Row],[oct-24]]</f>
        <v>0</v>
      </c>
      <c r="AH230" s="63">
        <f>AxTable13[[#This Row],[déc-24]]-AxTable13[[#This Row],[nov-24]]</f>
        <v>0</v>
      </c>
      <c r="AJ230" s="59">
        <f t="shared" si="34"/>
        <v>0</v>
      </c>
      <c r="AK230" s="59">
        <f t="shared" si="35"/>
        <v>0</v>
      </c>
      <c r="AL230" s="59">
        <f t="shared" si="36"/>
        <v>0</v>
      </c>
      <c r="AM230" s="59">
        <f t="shared" si="37"/>
        <v>0</v>
      </c>
      <c r="AN230" s="59">
        <f t="shared" si="38"/>
        <v>0</v>
      </c>
      <c r="AO230" s="59">
        <f t="shared" si="39"/>
        <v>0</v>
      </c>
      <c r="AP230" s="59">
        <f t="shared" si="40"/>
        <v>0</v>
      </c>
      <c r="AQ230" s="59">
        <f t="shared" si="41"/>
        <v>0</v>
      </c>
    </row>
    <row r="231" spans="1:43">
      <c r="A231" s="57" t="s">
        <v>166</v>
      </c>
      <c r="B231" s="57" t="s">
        <v>69</v>
      </c>
      <c r="C231" s="57" t="s">
        <v>110</v>
      </c>
      <c r="E231" s="57" t="s">
        <v>73</v>
      </c>
      <c r="F231" s="57" t="s">
        <v>145</v>
      </c>
      <c r="H231" s="57" t="s">
        <v>815</v>
      </c>
      <c r="I231" s="58">
        <v>0</v>
      </c>
      <c r="J231" s="58">
        <v>571.25</v>
      </c>
      <c r="K231" s="58">
        <v>147</v>
      </c>
      <c r="L231" s="58">
        <v>424.25</v>
      </c>
      <c r="M231" s="59">
        <f>AxTable13[[#This Row],[Solde cumulé]]</f>
        <v>424.25</v>
      </c>
      <c r="N231" s="59">
        <f>AxTable13[[#This Row],[avr-24]]</f>
        <v>424.25</v>
      </c>
      <c r="O231" s="59">
        <f>AxTable13[[#This Row],[mai-24]]</f>
        <v>424.25</v>
      </c>
      <c r="P231" s="59">
        <f>AxTable13[[#This Row],[juin-24]]</f>
        <v>424.25</v>
      </c>
      <c r="Q231" s="59">
        <f>AxTable13[[#This Row],[juil-24]]</f>
        <v>424.25</v>
      </c>
      <c r="R231" s="59">
        <f>AxTable13[[#This Row],[août-24]]</f>
        <v>424.25</v>
      </c>
      <c r="S231" s="59">
        <f>AxTable13[[#This Row],[sept-24]]</f>
        <v>424.25</v>
      </c>
      <c r="T231" s="59">
        <f>AxTable13[[#This Row],[oct-24]]</f>
        <v>424.25</v>
      </c>
      <c r="U231" s="59">
        <f>AxTable13[[#This Row],[nov-24]]</f>
        <v>424.25</v>
      </c>
      <c r="W231" s="60" t="str">
        <f>AxTable13[[#This Row],[MainAccount]]&amp;AxTable13[[#This Row],[BrandGroup]]&amp;AxTable13[[#This Row],[Channel]]&amp;AxTable13[[#This Row],[CostCenter]]&amp;AxTable13[[#This Row],[Department]]</f>
        <v>633500ADMHQR412441</v>
      </c>
      <c r="Y231" s="60">
        <f>IF(ISERROR(VLOOKUP(W231,feuille2!K:AF,14,0)),0,VLOOKUP(W231,feuille2!K:AF,14,0))-AxTable13[[#This Row],[déc-24]]</f>
        <v>-424.25</v>
      </c>
      <c r="Z231" s="63">
        <f>AxTable13[[#This Row],[avr-24]]-AxTable13[[#This Row],[Solde cumulé]]</f>
        <v>0</v>
      </c>
      <c r="AA231" s="63">
        <f>AxTable13[[#This Row],[mai-24]]-AxTable13[[#This Row],[avr-24]]</f>
        <v>0</v>
      </c>
      <c r="AB231" s="63">
        <f>AxTable13[[#This Row],[juin-24]]-AxTable13[[#This Row],[mai-24]]</f>
        <v>0</v>
      </c>
      <c r="AC231" s="63">
        <f>AxTable13[[#This Row],[juil-24]]-AxTable13[[#This Row],[juin-24]]</f>
        <v>0</v>
      </c>
      <c r="AD231" s="63">
        <f>AxTable13[[#This Row],[août-24]]-AxTable13[[#This Row],[juil-24]]</f>
        <v>0</v>
      </c>
      <c r="AE231" s="63">
        <f>AxTable13[[#This Row],[sept-24]]-AxTable13[[#This Row],[août-24]]</f>
        <v>0</v>
      </c>
      <c r="AF231" s="63">
        <f>AxTable13[[#This Row],[oct-24]]-AxTable13[[#This Row],[sept-24]]</f>
        <v>0</v>
      </c>
      <c r="AG231" s="63">
        <f>AxTable13[[#This Row],[nov-24]]-AxTable13[[#This Row],[oct-24]]</f>
        <v>0</v>
      </c>
      <c r="AH231" s="63">
        <f>AxTable13[[#This Row],[déc-24]]-AxTable13[[#This Row],[nov-24]]</f>
        <v>0</v>
      </c>
      <c r="AJ231" s="59">
        <f t="shared" si="34"/>
        <v>0</v>
      </c>
      <c r="AK231" s="59">
        <f t="shared" si="35"/>
        <v>0</v>
      </c>
      <c r="AL231" s="59">
        <f t="shared" si="36"/>
        <v>0</v>
      </c>
      <c r="AM231" s="59">
        <f t="shared" si="37"/>
        <v>0</v>
      </c>
      <c r="AN231" s="59">
        <f t="shared" si="38"/>
        <v>0</v>
      </c>
      <c r="AO231" s="59">
        <f t="shared" si="39"/>
        <v>0</v>
      </c>
      <c r="AP231" s="59">
        <f t="shared" si="40"/>
        <v>0</v>
      </c>
      <c r="AQ231" s="59">
        <f t="shared" si="41"/>
        <v>0</v>
      </c>
    </row>
    <row r="232" spans="1:43">
      <c r="A232" s="57" t="s">
        <v>166</v>
      </c>
      <c r="B232" s="57" t="s">
        <v>69</v>
      </c>
      <c r="C232" s="57" t="s">
        <v>110</v>
      </c>
      <c r="E232" s="57" t="s">
        <v>116</v>
      </c>
      <c r="F232" s="57" t="s">
        <v>115</v>
      </c>
      <c r="H232" s="57" t="s">
        <v>816</v>
      </c>
      <c r="I232" s="58">
        <v>0</v>
      </c>
      <c r="J232" s="58">
        <v>573.80999999999995</v>
      </c>
      <c r="K232" s="58">
        <v>573.80999999999995</v>
      </c>
      <c r="L232" s="58">
        <v>0</v>
      </c>
      <c r="M232" s="59">
        <f>AxTable13[[#This Row],[Solde cumulé]]</f>
        <v>0</v>
      </c>
      <c r="N232" s="59">
        <f>AxTable13[[#This Row],[avr-24]]</f>
        <v>0</v>
      </c>
      <c r="O232" s="59">
        <f>AxTable13[[#This Row],[mai-24]]</f>
        <v>0</v>
      </c>
      <c r="P232" s="59">
        <f>AxTable13[[#This Row],[juin-24]]</f>
        <v>0</v>
      </c>
      <c r="Q232" s="59">
        <f>AxTable13[[#This Row],[juil-24]]</f>
        <v>0</v>
      </c>
      <c r="R232" s="59">
        <f>AxTable13[[#This Row],[août-24]]</f>
        <v>0</v>
      </c>
      <c r="S232" s="59">
        <f>AxTable13[[#This Row],[sept-24]]</f>
        <v>0</v>
      </c>
      <c r="T232" s="59">
        <f>AxTable13[[#This Row],[oct-24]]</f>
        <v>0</v>
      </c>
      <c r="U232" s="59">
        <f>AxTable13[[#This Row],[nov-24]]</f>
        <v>0</v>
      </c>
      <c r="W232" s="60" t="str">
        <f>AxTable13[[#This Row],[MainAccount]]&amp;AxTable13[[#This Row],[BrandGroup]]&amp;AxTable13[[#This Row],[Channel]]&amp;AxTable13[[#This Row],[CostCenter]]&amp;AxTable13[[#This Row],[Department]]</f>
        <v>633500ADMHQR421042</v>
      </c>
      <c r="Y232" s="60">
        <f>IF(ISERROR(VLOOKUP(W232,feuille2!K:AF,14,0)),0,VLOOKUP(W232,feuille2!K:AF,14,0))-AxTable13[[#This Row],[déc-24]]</f>
        <v>0</v>
      </c>
      <c r="Z232" s="63">
        <f>AxTable13[[#This Row],[avr-24]]-AxTable13[[#This Row],[Solde cumulé]]</f>
        <v>0</v>
      </c>
      <c r="AA232" s="63">
        <f>AxTable13[[#This Row],[mai-24]]-AxTable13[[#This Row],[avr-24]]</f>
        <v>0</v>
      </c>
      <c r="AB232" s="63">
        <f>AxTable13[[#This Row],[juin-24]]-AxTable13[[#This Row],[mai-24]]</f>
        <v>0</v>
      </c>
      <c r="AC232" s="63">
        <f>AxTable13[[#This Row],[juil-24]]-AxTable13[[#This Row],[juin-24]]</f>
        <v>0</v>
      </c>
      <c r="AD232" s="63">
        <f>AxTable13[[#This Row],[août-24]]-AxTable13[[#This Row],[juil-24]]</f>
        <v>0</v>
      </c>
      <c r="AE232" s="63">
        <f>AxTable13[[#This Row],[sept-24]]-AxTable13[[#This Row],[août-24]]</f>
        <v>0</v>
      </c>
      <c r="AF232" s="63">
        <f>AxTable13[[#This Row],[oct-24]]-AxTable13[[#This Row],[sept-24]]</f>
        <v>0</v>
      </c>
      <c r="AG232" s="63">
        <f>AxTable13[[#This Row],[nov-24]]-AxTable13[[#This Row],[oct-24]]</f>
        <v>0</v>
      </c>
      <c r="AH232" s="63">
        <f>AxTable13[[#This Row],[déc-24]]-AxTable13[[#This Row],[nov-24]]</f>
        <v>0</v>
      </c>
      <c r="AJ232" s="59">
        <f t="shared" si="34"/>
        <v>0</v>
      </c>
      <c r="AK232" s="59">
        <f t="shared" si="35"/>
        <v>0</v>
      </c>
      <c r="AL232" s="59">
        <f t="shared" si="36"/>
        <v>0</v>
      </c>
      <c r="AM232" s="59">
        <f t="shared" si="37"/>
        <v>0</v>
      </c>
      <c r="AN232" s="59">
        <f t="shared" si="38"/>
        <v>0</v>
      </c>
      <c r="AO232" s="59">
        <f t="shared" si="39"/>
        <v>0</v>
      </c>
      <c r="AP232" s="59">
        <f t="shared" si="40"/>
        <v>0</v>
      </c>
      <c r="AQ232" s="59">
        <f t="shared" si="41"/>
        <v>0</v>
      </c>
    </row>
    <row r="233" spans="1:43">
      <c r="A233" s="57" t="s">
        <v>435</v>
      </c>
      <c r="B233" s="57" t="s">
        <v>69</v>
      </c>
      <c r="C233" s="57" t="s">
        <v>110</v>
      </c>
      <c r="E233" s="57" t="s">
        <v>73</v>
      </c>
      <c r="F233" s="57" t="s">
        <v>72</v>
      </c>
      <c r="H233" s="57" t="s">
        <v>817</v>
      </c>
      <c r="I233" s="58">
        <v>0</v>
      </c>
      <c r="J233" s="58">
        <v>2040.24</v>
      </c>
      <c r="K233" s="58">
        <v>0</v>
      </c>
      <c r="L233" s="58">
        <v>2040.24</v>
      </c>
      <c r="M233" s="59">
        <f>AxTable13[[#This Row],[Solde cumulé]]</f>
        <v>2040.24</v>
      </c>
      <c r="N233" s="59">
        <f>AxTable13[[#This Row],[avr-24]]</f>
        <v>2040.24</v>
      </c>
      <c r="O233" s="59">
        <f>AxTable13[[#This Row],[mai-24]]</f>
        <v>2040.24</v>
      </c>
      <c r="P233" s="59">
        <f>AxTable13[[#This Row],[juin-24]]</f>
        <v>2040.24</v>
      </c>
      <c r="Q233" s="59">
        <f>AxTable13[[#This Row],[juil-24]]</f>
        <v>2040.24</v>
      </c>
      <c r="R233" s="59">
        <f>AxTable13[[#This Row],[août-24]]</f>
        <v>2040.24</v>
      </c>
      <c r="S233" s="59">
        <f>AxTable13[[#This Row],[sept-24]]</f>
        <v>2040.24</v>
      </c>
      <c r="T233" s="59">
        <f>AxTable13[[#This Row],[oct-24]]</f>
        <v>2040.24</v>
      </c>
      <c r="U233" s="59">
        <f>AxTable13[[#This Row],[nov-24]]</f>
        <v>2040.24</v>
      </c>
      <c r="W233" s="60" t="str">
        <f>AxTable13[[#This Row],[MainAccount]]&amp;AxTable13[[#This Row],[BrandGroup]]&amp;AxTable13[[#This Row],[Channel]]&amp;AxTable13[[#This Row],[CostCenter]]&amp;AxTable13[[#This Row],[Department]]</f>
        <v>635110ADMHQR412041</v>
      </c>
      <c r="Y233" s="60">
        <f>IF(ISERROR(VLOOKUP(W233,feuille2!K:AF,14,0)),0,VLOOKUP(W233,feuille2!K:AF,14,0))-AxTable13[[#This Row],[déc-24]]</f>
        <v>-2040.24</v>
      </c>
      <c r="Z233" s="63">
        <f>AxTable13[[#This Row],[avr-24]]-AxTable13[[#This Row],[Solde cumulé]]</f>
        <v>0</v>
      </c>
      <c r="AA233" s="63">
        <f>AxTable13[[#This Row],[mai-24]]-AxTable13[[#This Row],[avr-24]]</f>
        <v>0</v>
      </c>
      <c r="AB233" s="63">
        <f>AxTable13[[#This Row],[juin-24]]-AxTable13[[#This Row],[mai-24]]</f>
        <v>0</v>
      </c>
      <c r="AC233" s="63">
        <f>AxTable13[[#This Row],[juil-24]]-AxTable13[[#This Row],[juin-24]]</f>
        <v>0</v>
      </c>
      <c r="AD233" s="63">
        <f>AxTable13[[#This Row],[août-24]]-AxTable13[[#This Row],[juil-24]]</f>
        <v>0</v>
      </c>
      <c r="AE233" s="63">
        <f>AxTable13[[#This Row],[sept-24]]-AxTable13[[#This Row],[août-24]]</f>
        <v>0</v>
      </c>
      <c r="AF233" s="63">
        <f>AxTable13[[#This Row],[oct-24]]-AxTable13[[#This Row],[sept-24]]</f>
        <v>0</v>
      </c>
      <c r="AG233" s="63">
        <f>AxTable13[[#This Row],[nov-24]]-AxTable13[[#This Row],[oct-24]]</f>
        <v>0</v>
      </c>
      <c r="AH233" s="63">
        <f>AxTable13[[#This Row],[déc-24]]-AxTable13[[#This Row],[nov-24]]</f>
        <v>0</v>
      </c>
      <c r="AJ233" s="59">
        <f t="shared" si="34"/>
        <v>0</v>
      </c>
      <c r="AK233" s="59">
        <f t="shared" si="35"/>
        <v>0</v>
      </c>
      <c r="AL233" s="59">
        <f t="shared" si="36"/>
        <v>0</v>
      </c>
      <c r="AM233" s="59">
        <f t="shared" si="37"/>
        <v>0</v>
      </c>
      <c r="AN233" s="59">
        <f t="shared" si="38"/>
        <v>0</v>
      </c>
      <c r="AO233" s="59">
        <f t="shared" si="39"/>
        <v>0</v>
      </c>
      <c r="AP233" s="59">
        <f t="shared" si="40"/>
        <v>0</v>
      </c>
      <c r="AQ233" s="59">
        <f t="shared" si="41"/>
        <v>0</v>
      </c>
    </row>
    <row r="234" spans="1:43">
      <c r="A234" s="57" t="s">
        <v>437</v>
      </c>
      <c r="B234" s="57" t="s">
        <v>69</v>
      </c>
      <c r="C234" s="57" t="s">
        <v>110</v>
      </c>
      <c r="E234" s="57" t="s">
        <v>73</v>
      </c>
      <c r="F234" s="57" t="s">
        <v>72</v>
      </c>
      <c r="H234" s="57" t="s">
        <v>818</v>
      </c>
      <c r="I234" s="58">
        <v>0</v>
      </c>
      <c r="J234" s="58">
        <v>7455.51</v>
      </c>
      <c r="K234" s="58">
        <v>0</v>
      </c>
      <c r="L234" s="58">
        <v>7455.51</v>
      </c>
      <c r="M234" s="59">
        <f>AxTable13[[#This Row],[Solde cumulé]]</f>
        <v>7455.51</v>
      </c>
      <c r="N234" s="59">
        <f>AxTable13[[#This Row],[avr-24]]</f>
        <v>7455.51</v>
      </c>
      <c r="O234" s="59">
        <f>AxTable13[[#This Row],[mai-24]]</f>
        <v>7455.51</v>
      </c>
      <c r="P234" s="59">
        <f>AxTable13[[#This Row],[juin-24]]</f>
        <v>7455.51</v>
      </c>
      <c r="Q234" s="59">
        <f>AxTable13[[#This Row],[juil-24]]</f>
        <v>7455.51</v>
      </c>
      <c r="R234" s="59">
        <f>AxTable13[[#This Row],[août-24]]</f>
        <v>7455.51</v>
      </c>
      <c r="S234" s="59">
        <f>AxTable13[[#This Row],[sept-24]]</f>
        <v>7455.51</v>
      </c>
      <c r="T234" s="59">
        <f>AxTable13[[#This Row],[oct-24]]</f>
        <v>7455.51</v>
      </c>
      <c r="U234" s="59">
        <f>AxTable13[[#This Row],[nov-24]]</f>
        <v>7455.51</v>
      </c>
      <c r="W234" s="60" t="str">
        <f>AxTable13[[#This Row],[MainAccount]]&amp;AxTable13[[#This Row],[BrandGroup]]&amp;AxTable13[[#This Row],[Channel]]&amp;AxTable13[[#This Row],[CostCenter]]&amp;AxTable13[[#This Row],[Department]]</f>
        <v>635120ADMHQR412041</v>
      </c>
      <c r="Y234" s="60">
        <f>IF(ISERROR(VLOOKUP(W234,feuille2!K:AF,14,0)),0,VLOOKUP(W234,feuille2!K:AF,14,0))-AxTable13[[#This Row],[déc-24]]</f>
        <v>-7455.51</v>
      </c>
      <c r="Z234" s="63">
        <f>AxTable13[[#This Row],[avr-24]]-AxTable13[[#This Row],[Solde cumulé]]</f>
        <v>0</v>
      </c>
      <c r="AA234" s="63">
        <f>AxTable13[[#This Row],[mai-24]]-AxTable13[[#This Row],[avr-24]]</f>
        <v>0</v>
      </c>
      <c r="AB234" s="63">
        <f>AxTable13[[#This Row],[juin-24]]-AxTable13[[#This Row],[mai-24]]</f>
        <v>0</v>
      </c>
      <c r="AC234" s="63">
        <f>AxTable13[[#This Row],[juil-24]]-AxTable13[[#This Row],[juin-24]]</f>
        <v>0</v>
      </c>
      <c r="AD234" s="63">
        <f>AxTable13[[#This Row],[août-24]]-AxTable13[[#This Row],[juil-24]]</f>
        <v>0</v>
      </c>
      <c r="AE234" s="63">
        <f>AxTable13[[#This Row],[sept-24]]-AxTable13[[#This Row],[août-24]]</f>
        <v>0</v>
      </c>
      <c r="AF234" s="63">
        <f>AxTable13[[#This Row],[oct-24]]-AxTable13[[#This Row],[sept-24]]</f>
        <v>0</v>
      </c>
      <c r="AG234" s="63">
        <f>AxTable13[[#This Row],[nov-24]]-AxTable13[[#This Row],[oct-24]]</f>
        <v>0</v>
      </c>
      <c r="AH234" s="63">
        <f>AxTable13[[#This Row],[déc-24]]-AxTable13[[#This Row],[nov-24]]</f>
        <v>0</v>
      </c>
      <c r="AJ234" s="59">
        <f t="shared" si="34"/>
        <v>0</v>
      </c>
      <c r="AK234" s="59">
        <f t="shared" si="35"/>
        <v>0</v>
      </c>
      <c r="AL234" s="59">
        <f t="shared" si="36"/>
        <v>0</v>
      </c>
      <c r="AM234" s="59">
        <f t="shared" si="37"/>
        <v>0</v>
      </c>
      <c r="AN234" s="59">
        <f t="shared" si="38"/>
        <v>0</v>
      </c>
      <c r="AO234" s="59">
        <f t="shared" si="39"/>
        <v>0</v>
      </c>
      <c r="AP234" s="59">
        <f t="shared" si="40"/>
        <v>0</v>
      </c>
      <c r="AQ234" s="59">
        <f t="shared" si="41"/>
        <v>0</v>
      </c>
    </row>
    <row r="235" spans="1:43">
      <c r="A235" s="57" t="s">
        <v>439</v>
      </c>
      <c r="B235" s="57" t="s">
        <v>69</v>
      </c>
      <c r="C235" s="57" t="s">
        <v>110</v>
      </c>
      <c r="E235" s="57" t="s">
        <v>73</v>
      </c>
      <c r="F235" s="57" t="s">
        <v>72</v>
      </c>
      <c r="H235" s="57" t="s">
        <v>819</v>
      </c>
      <c r="I235" s="58">
        <v>0</v>
      </c>
      <c r="J235" s="58">
        <v>19000</v>
      </c>
      <c r="K235" s="58">
        <v>15400</v>
      </c>
      <c r="L235" s="58">
        <v>3600</v>
      </c>
      <c r="M235" s="59">
        <f>AxTable13[[#This Row],[Solde cumulé]]+feuille2!P315</f>
        <v>10683.333333333334</v>
      </c>
      <c r="N235" s="59">
        <f>AxTable13[[#This Row],[avr-24]]+feuille2!Q315</f>
        <v>17766.666666666668</v>
      </c>
      <c r="O235" s="59">
        <f>AxTable13[[#This Row],[mai-24]]+feuille2!R315</f>
        <v>24850</v>
      </c>
      <c r="P235" s="59">
        <f>AxTable13[[#This Row],[juin-24]]+feuille2!S315</f>
        <v>31933.333333333336</v>
      </c>
      <c r="Q235" s="59">
        <f>AxTable13[[#This Row],[juil-24]]+feuille2!T315</f>
        <v>39016.666666666672</v>
      </c>
      <c r="R235" s="59">
        <f>AxTable13[[#This Row],[août-24]]+feuille2!U315</f>
        <v>46100.000000000007</v>
      </c>
      <c r="S235" s="59">
        <f>AxTable13[[#This Row],[sept-24]]+feuille2!V315</f>
        <v>53183.333333333343</v>
      </c>
      <c r="T235" s="59">
        <f>AxTable13[[#This Row],[oct-24]]+feuille2!W315</f>
        <v>60266.666666666679</v>
      </c>
      <c r="U235" s="59">
        <f>AxTable13[[#This Row],[nov-24]]+feuille2!X315</f>
        <v>67350.000000000015</v>
      </c>
      <c r="W235" s="60" t="str">
        <f>AxTable13[[#This Row],[MainAccount]]&amp;AxTable13[[#This Row],[BrandGroup]]&amp;AxTable13[[#This Row],[Channel]]&amp;AxTable13[[#This Row],[CostCenter]]&amp;AxTable13[[#This Row],[Department]]</f>
        <v>637800ADMHQR412041</v>
      </c>
      <c r="Y235" s="60">
        <f>IF(ISERROR(VLOOKUP(W235,feuille2!K:AF,14,0)),0,VLOOKUP(W235,feuille2!K:AF,14,0))-AxTable13[[#This Row],[déc-24]]</f>
        <v>-60266.666666666679</v>
      </c>
      <c r="Z235" s="63">
        <f>AxTable13[[#This Row],[avr-24]]-AxTable13[[#This Row],[Solde cumulé]]</f>
        <v>7083.3333333333339</v>
      </c>
      <c r="AA235" s="254">
        <f>AxTable13[[#This Row],[mai-24]]-AxTable13[[#This Row],[avr-24]]</f>
        <v>7083.3333333333339</v>
      </c>
      <c r="AB235" s="63">
        <f>AxTable13[[#This Row],[juin-24]]-AxTable13[[#This Row],[mai-24]]</f>
        <v>7083.3333333333321</v>
      </c>
      <c r="AC235" s="63">
        <f>AxTable13[[#This Row],[juil-24]]-AxTable13[[#This Row],[juin-24]]</f>
        <v>7083.3333333333358</v>
      </c>
      <c r="AD235" s="63">
        <f>AxTable13[[#This Row],[août-24]]-AxTable13[[#This Row],[juil-24]]</f>
        <v>7083.3333333333358</v>
      </c>
      <c r="AE235" s="63">
        <f>AxTable13[[#This Row],[sept-24]]-AxTable13[[#This Row],[août-24]]</f>
        <v>7083.3333333333358</v>
      </c>
      <c r="AF235" s="63">
        <f>AxTable13[[#This Row],[oct-24]]-AxTable13[[#This Row],[sept-24]]</f>
        <v>7083.3333333333358</v>
      </c>
      <c r="AG235" s="63">
        <f>AxTable13[[#This Row],[nov-24]]-AxTable13[[#This Row],[oct-24]]</f>
        <v>7083.3333333333358</v>
      </c>
      <c r="AH235" s="63">
        <f>AxTable13[[#This Row],[déc-24]]-AxTable13[[#This Row],[nov-24]]</f>
        <v>7083.3333333333358</v>
      </c>
      <c r="AJ235" s="59">
        <f t="shared" si="34"/>
        <v>0</v>
      </c>
      <c r="AK235" s="59">
        <f t="shared" si="35"/>
        <v>0</v>
      </c>
      <c r="AL235" s="59">
        <f t="shared" si="36"/>
        <v>0</v>
      </c>
      <c r="AM235" s="59">
        <f t="shared" si="37"/>
        <v>0</v>
      </c>
      <c r="AN235" s="59">
        <f t="shared" si="38"/>
        <v>0</v>
      </c>
      <c r="AO235" s="59">
        <f t="shared" si="39"/>
        <v>0</v>
      </c>
      <c r="AP235" s="59">
        <f t="shared" si="40"/>
        <v>0</v>
      </c>
      <c r="AQ235" s="59">
        <f t="shared" si="41"/>
        <v>0</v>
      </c>
    </row>
    <row r="236" spans="1:43" s="64" customFormat="1">
      <c r="A236" s="61" t="s">
        <v>177</v>
      </c>
      <c r="B236" s="61" t="s">
        <v>69</v>
      </c>
      <c r="C236" s="61" t="s">
        <v>110</v>
      </c>
      <c r="D236" s="61"/>
      <c r="E236" s="61" t="s">
        <v>150</v>
      </c>
      <c r="F236" s="61" t="s">
        <v>149</v>
      </c>
      <c r="G236" s="61"/>
      <c r="H236" s="61" t="s">
        <v>820</v>
      </c>
      <c r="I236" s="62">
        <v>0</v>
      </c>
      <c r="J236" s="62">
        <v>41213.58</v>
      </c>
      <c r="K236" s="62">
        <v>9858.49</v>
      </c>
      <c r="L236" s="62">
        <v>31355.09</v>
      </c>
      <c r="M236" s="163">
        <f>feuille2!P93+AxTable13[[#This Row],[Solde cumulé]]</f>
        <v>45180.957571618303</v>
      </c>
      <c r="N236" s="63">
        <f>feuille2!Q93+AxTable13[[#This Row],[avr-24]]</f>
        <v>59006.825143236601</v>
      </c>
      <c r="O236" s="63">
        <f>feuille2!R93+AxTable13[[#This Row],[mai-24]]</f>
        <v>72832.6927148549</v>
      </c>
      <c r="P236" s="63">
        <f>feuille2!S93+AxTable13[[#This Row],[juin-24]]</f>
        <v>86658.560286473192</v>
      </c>
      <c r="Q236" s="63">
        <f>feuille2!T93+AxTable13[[#This Row],[juil-24]]</f>
        <v>100484.42785809148</v>
      </c>
      <c r="R236" s="63">
        <f>feuille2!U93+AxTable13[[#This Row],[août-24]]</f>
        <v>114310.29542970977</v>
      </c>
      <c r="S236" s="63">
        <f>feuille2!V93+AxTable13[[#This Row],[sept-24]]</f>
        <v>128136.16300132807</v>
      </c>
      <c r="T236" s="63">
        <f>feuille2!W93+AxTable13[[#This Row],[oct-24]]</f>
        <v>141962.03057294636</v>
      </c>
      <c r="U236" s="63">
        <f>feuille2!X93+AxTable13[[#This Row],[nov-24]]</f>
        <v>155787.89814456465</v>
      </c>
      <c r="W236" s="65" t="str">
        <f>AxTable13[[#This Row],[MainAccount]]&amp;AxTable13[[#This Row],[BrandGroup]]&amp;AxTable13[[#This Row],[Channel]]&amp;AxTable13[[#This Row],[CostCenter]]&amp;AxTable13[[#This Row],[Department]]</f>
        <v>641100ADMHQR101010</v>
      </c>
      <c r="Y236" s="65">
        <f>IF(ISERROR(VLOOKUP(W236,feuille2!K:AF,14,0)),0,VLOOKUP(W236,feuille2!K:AF,14,0))-AxTable13[[#This Row],[déc-24]]</f>
        <v>-141962.03057294636</v>
      </c>
      <c r="Z236" s="171">
        <f>AxTable13[[#This Row],[avr-24]]-AxTable13[[#This Row],[Solde cumulé]]</f>
        <v>13825.867571618302</v>
      </c>
      <c r="AA236" s="252">
        <f>AxTable13[[#This Row],[mai-24]]-AxTable13[[#This Row],[avr-24]]</f>
        <v>13825.867571618299</v>
      </c>
      <c r="AB236" s="63">
        <f>AxTable13[[#This Row],[juin-24]]-AxTable13[[#This Row],[mai-24]]</f>
        <v>13825.867571618299</v>
      </c>
      <c r="AC236" s="63">
        <f>AxTable13[[#This Row],[juil-24]]-AxTable13[[#This Row],[juin-24]]</f>
        <v>13825.867571618292</v>
      </c>
      <c r="AD236" s="63">
        <f>AxTable13[[#This Row],[août-24]]-AxTable13[[#This Row],[juil-24]]</f>
        <v>13825.867571618292</v>
      </c>
      <c r="AE236" s="63">
        <f>AxTable13[[#This Row],[sept-24]]-AxTable13[[#This Row],[août-24]]</f>
        <v>13825.867571618292</v>
      </c>
      <c r="AF236" s="63">
        <f>AxTable13[[#This Row],[oct-24]]-AxTable13[[#This Row],[sept-24]]</f>
        <v>13825.867571618292</v>
      </c>
      <c r="AG236" s="63">
        <f>AxTable13[[#This Row],[nov-24]]-AxTable13[[#This Row],[oct-24]]</f>
        <v>13825.867571618292</v>
      </c>
      <c r="AH236" s="63">
        <f>AxTable13[[#This Row],[déc-24]]-AxTable13[[#This Row],[nov-24]]</f>
        <v>13825.867571618292</v>
      </c>
      <c r="AJ236" s="59">
        <f t="shared" si="34"/>
        <v>0</v>
      </c>
      <c r="AK236" s="59">
        <f t="shared" si="35"/>
        <v>0</v>
      </c>
      <c r="AL236" s="59">
        <f t="shared" si="36"/>
        <v>0</v>
      </c>
      <c r="AM236" s="59">
        <f t="shared" si="37"/>
        <v>0</v>
      </c>
      <c r="AN236" s="59">
        <f t="shared" si="38"/>
        <v>0</v>
      </c>
      <c r="AO236" s="59">
        <f t="shared" si="39"/>
        <v>0</v>
      </c>
      <c r="AP236" s="59">
        <f t="shared" si="40"/>
        <v>0</v>
      </c>
      <c r="AQ236" s="59">
        <f t="shared" si="41"/>
        <v>0</v>
      </c>
    </row>
    <row r="237" spans="1:43" s="64" customFormat="1">
      <c r="A237" s="61" t="s">
        <v>177</v>
      </c>
      <c r="B237" s="61" t="s">
        <v>69</v>
      </c>
      <c r="C237" s="61" t="s">
        <v>110</v>
      </c>
      <c r="D237" s="61"/>
      <c r="E237" s="61" t="s">
        <v>128</v>
      </c>
      <c r="F237" s="61" t="s">
        <v>127</v>
      </c>
      <c r="G237" s="61"/>
      <c r="H237" s="61" t="s">
        <v>821</v>
      </c>
      <c r="I237" s="62">
        <v>0</v>
      </c>
      <c r="J237" s="62">
        <v>142288.10999999999</v>
      </c>
      <c r="K237" s="62">
        <v>35459.949999999997</v>
      </c>
      <c r="L237" s="62">
        <v>106828.16</v>
      </c>
      <c r="M237" s="163">
        <f>feuille2!P94+AxTable13[[#This Row],[Solde cumulé]]</f>
        <v>106828.16</v>
      </c>
      <c r="N237" s="63">
        <f>feuille2!Q94+AxTable13[[#This Row],[avr-24]]</f>
        <v>106828.16</v>
      </c>
      <c r="O237" s="63">
        <f>feuille2!R94+AxTable13[[#This Row],[mai-24]]</f>
        <v>106828.16</v>
      </c>
      <c r="P237" s="63">
        <f>feuille2!S94+AxTable13[[#This Row],[juin-24]]</f>
        <v>106828.16</v>
      </c>
      <c r="Q237" s="63">
        <f>feuille2!T94+AxTable13[[#This Row],[juil-24]]</f>
        <v>106828.16</v>
      </c>
      <c r="R237" s="63">
        <f>feuille2!U94+AxTable13[[#This Row],[août-24]]</f>
        <v>106828.16</v>
      </c>
      <c r="S237" s="63">
        <f>feuille2!V94+AxTable13[[#This Row],[sept-24]]</f>
        <v>106828.16</v>
      </c>
      <c r="T237" s="63">
        <f>feuille2!W94+AxTable13[[#This Row],[oct-24]]</f>
        <v>106828.16</v>
      </c>
      <c r="U237" s="63">
        <f>feuille2!X94+AxTable13[[#This Row],[nov-24]]</f>
        <v>106828.16</v>
      </c>
      <c r="W237" s="65" t="str">
        <f>AxTable13[[#This Row],[MainAccount]]&amp;AxTable13[[#This Row],[BrandGroup]]&amp;AxTable13[[#This Row],[Channel]]&amp;AxTable13[[#This Row],[CostCenter]]&amp;AxTable13[[#This Row],[Department]]</f>
        <v>641100ADMHQR201020</v>
      </c>
      <c r="Y237" s="65">
        <f>IF(ISERROR(VLOOKUP(W237,feuille2!K:AF,14,0)),0,VLOOKUP(W237,feuille2!K:AF,14,0))-AxTable13[[#This Row],[déc-24]]</f>
        <v>-106828.16</v>
      </c>
      <c r="Z237" s="171">
        <f>AxTable13[[#This Row],[avr-24]]-AxTable13[[#This Row],[Solde cumulé]]</f>
        <v>0</v>
      </c>
      <c r="AA237" s="252">
        <f>AxTable13[[#This Row],[mai-24]]-AxTable13[[#This Row],[avr-24]]</f>
        <v>0</v>
      </c>
      <c r="AB237" s="63">
        <f>AxTable13[[#This Row],[juin-24]]-AxTable13[[#This Row],[mai-24]]</f>
        <v>0</v>
      </c>
      <c r="AC237" s="63">
        <f>AxTable13[[#This Row],[juil-24]]-AxTable13[[#This Row],[juin-24]]</f>
        <v>0</v>
      </c>
      <c r="AD237" s="63">
        <f>AxTable13[[#This Row],[août-24]]-AxTable13[[#This Row],[juil-24]]</f>
        <v>0</v>
      </c>
      <c r="AE237" s="63">
        <f>AxTable13[[#This Row],[sept-24]]-AxTable13[[#This Row],[août-24]]</f>
        <v>0</v>
      </c>
      <c r="AF237" s="63">
        <f>AxTable13[[#This Row],[oct-24]]-AxTable13[[#This Row],[sept-24]]</f>
        <v>0</v>
      </c>
      <c r="AG237" s="63">
        <f>AxTable13[[#This Row],[nov-24]]-AxTable13[[#This Row],[oct-24]]</f>
        <v>0</v>
      </c>
      <c r="AH237" s="63">
        <f>AxTable13[[#This Row],[déc-24]]-AxTable13[[#This Row],[nov-24]]</f>
        <v>0</v>
      </c>
      <c r="AJ237" s="59">
        <f t="shared" si="34"/>
        <v>0</v>
      </c>
      <c r="AK237" s="59">
        <f t="shared" si="35"/>
        <v>0</v>
      </c>
      <c r="AL237" s="59">
        <f t="shared" si="36"/>
        <v>0</v>
      </c>
      <c r="AM237" s="59">
        <f t="shared" si="37"/>
        <v>0</v>
      </c>
      <c r="AN237" s="59">
        <f t="shared" si="38"/>
        <v>0</v>
      </c>
      <c r="AO237" s="59">
        <f t="shared" si="39"/>
        <v>0</v>
      </c>
      <c r="AP237" s="59">
        <f t="shared" si="40"/>
        <v>0</v>
      </c>
      <c r="AQ237" s="59">
        <f t="shared" si="41"/>
        <v>0</v>
      </c>
    </row>
    <row r="238" spans="1:43" s="64" customFormat="1">
      <c r="A238" s="61" t="s">
        <v>177</v>
      </c>
      <c r="B238" s="61" t="s">
        <v>69</v>
      </c>
      <c r="C238" s="61" t="s">
        <v>110</v>
      </c>
      <c r="D238" s="61"/>
      <c r="E238" s="61" t="s">
        <v>73</v>
      </c>
      <c r="F238" s="61" t="s">
        <v>153</v>
      </c>
      <c r="G238" s="61"/>
      <c r="H238" s="61" t="s">
        <v>822</v>
      </c>
      <c r="I238" s="62">
        <v>0</v>
      </c>
      <c r="J238" s="62">
        <v>8270.83</v>
      </c>
      <c r="K238" s="62">
        <v>0</v>
      </c>
      <c r="L238" s="62">
        <v>8270.83</v>
      </c>
      <c r="M238" s="163">
        <f>feuille2!P95+AxTable13[[#This Row],[Solde cumulé]]</f>
        <v>11038.906570511694</v>
      </c>
      <c r="N238" s="63">
        <f>feuille2!Q95+AxTable13[[#This Row],[avr-24]]</f>
        <v>13806.983141023387</v>
      </c>
      <c r="O238" s="63">
        <f>feuille2!R95+AxTable13[[#This Row],[mai-24]]</f>
        <v>16575.059711535083</v>
      </c>
      <c r="P238" s="63">
        <f>feuille2!S95+AxTable13[[#This Row],[juin-24]]</f>
        <v>19343.136282046777</v>
      </c>
      <c r="Q238" s="63">
        <f>feuille2!T95+AxTable13[[#This Row],[juil-24]]</f>
        <v>22111.21285255847</v>
      </c>
      <c r="R238" s="63">
        <f>feuille2!U95+AxTable13[[#This Row],[août-24]]</f>
        <v>24879.289423070164</v>
      </c>
      <c r="S238" s="63">
        <f>feuille2!V95+AxTable13[[#This Row],[sept-24]]</f>
        <v>27647.365993581858</v>
      </c>
      <c r="T238" s="63">
        <f>feuille2!W95+AxTable13[[#This Row],[oct-24]]</f>
        <v>30415.442564093551</v>
      </c>
      <c r="U238" s="63">
        <f>feuille2!X95+AxTable13[[#This Row],[nov-24]]</f>
        <v>33183.519134605245</v>
      </c>
      <c r="W238" s="65" t="str">
        <f>AxTable13[[#This Row],[MainAccount]]&amp;AxTable13[[#This Row],[BrandGroup]]&amp;AxTable13[[#This Row],[Channel]]&amp;AxTable13[[#This Row],[CostCenter]]&amp;AxTable13[[#This Row],[Department]]</f>
        <v>641100ADMHQR411341</v>
      </c>
      <c r="Y238" s="65">
        <f>IF(ISERROR(VLOOKUP(W238,feuille2!K:AF,14,0)),0,VLOOKUP(W238,feuille2!K:AF,14,0))-AxTable13[[#This Row],[déc-24]]</f>
        <v>-30415.442564093551</v>
      </c>
      <c r="Z238" s="171">
        <f>AxTable13[[#This Row],[avr-24]]-AxTable13[[#This Row],[Solde cumulé]]</f>
        <v>2768.0765705116937</v>
      </c>
      <c r="AA238" s="252">
        <f>AxTable13[[#This Row],[mai-24]]-AxTable13[[#This Row],[avr-24]]</f>
        <v>2768.0765705116937</v>
      </c>
      <c r="AB238" s="63">
        <f>AxTable13[[#This Row],[juin-24]]-AxTable13[[#This Row],[mai-24]]</f>
        <v>2768.0765705116955</v>
      </c>
      <c r="AC238" s="63">
        <f>AxTable13[[#This Row],[juil-24]]-AxTable13[[#This Row],[juin-24]]</f>
        <v>2768.0765705116937</v>
      </c>
      <c r="AD238" s="63">
        <f>AxTable13[[#This Row],[août-24]]-AxTable13[[#This Row],[juil-24]]</f>
        <v>2768.0765705116937</v>
      </c>
      <c r="AE238" s="63">
        <f>AxTable13[[#This Row],[sept-24]]-AxTable13[[#This Row],[août-24]]</f>
        <v>2768.0765705116937</v>
      </c>
      <c r="AF238" s="63">
        <f>AxTable13[[#This Row],[oct-24]]-AxTable13[[#This Row],[sept-24]]</f>
        <v>2768.0765705116937</v>
      </c>
      <c r="AG238" s="63">
        <f>AxTable13[[#This Row],[nov-24]]-AxTable13[[#This Row],[oct-24]]</f>
        <v>2768.0765705116937</v>
      </c>
      <c r="AH238" s="63">
        <f>AxTable13[[#This Row],[déc-24]]-AxTable13[[#This Row],[nov-24]]</f>
        <v>2768.0765705116937</v>
      </c>
      <c r="AJ238" s="59">
        <f t="shared" si="34"/>
        <v>0</v>
      </c>
      <c r="AK238" s="59">
        <f t="shared" si="35"/>
        <v>0</v>
      </c>
      <c r="AL238" s="59">
        <f t="shared" si="36"/>
        <v>0</v>
      </c>
      <c r="AM238" s="59">
        <f t="shared" si="37"/>
        <v>0</v>
      </c>
      <c r="AN238" s="59">
        <f t="shared" si="38"/>
        <v>0</v>
      </c>
      <c r="AO238" s="59">
        <f t="shared" si="39"/>
        <v>0</v>
      </c>
      <c r="AP238" s="59">
        <f t="shared" si="40"/>
        <v>0</v>
      </c>
      <c r="AQ238" s="59">
        <f t="shared" si="41"/>
        <v>0</v>
      </c>
    </row>
    <row r="239" spans="1:43" s="64" customFormat="1">
      <c r="A239" s="61" t="s">
        <v>177</v>
      </c>
      <c r="B239" s="61" t="s">
        <v>69</v>
      </c>
      <c r="C239" s="61" t="s">
        <v>110</v>
      </c>
      <c r="D239" s="61"/>
      <c r="E239" s="61" t="s">
        <v>73</v>
      </c>
      <c r="F239" s="61" t="s">
        <v>155</v>
      </c>
      <c r="G239" s="61"/>
      <c r="H239" s="61" t="s">
        <v>823</v>
      </c>
      <c r="I239" s="62">
        <v>0</v>
      </c>
      <c r="J239" s="62">
        <v>54080.65</v>
      </c>
      <c r="K239" s="62">
        <v>0</v>
      </c>
      <c r="L239" s="62">
        <v>54080.65</v>
      </c>
      <c r="M239" s="163">
        <f>feuille2!P96+AxTable13[[#This Row],[Solde cumulé]]</f>
        <v>73562.423939944565</v>
      </c>
      <c r="N239" s="63">
        <f>feuille2!Q96+AxTable13[[#This Row],[avr-24]]</f>
        <v>93044.197879889121</v>
      </c>
      <c r="O239" s="63">
        <f>feuille2!R96+AxTable13[[#This Row],[mai-24]]</f>
        <v>112525.97181983368</v>
      </c>
      <c r="P239" s="63">
        <f>feuille2!S96+AxTable13[[#This Row],[juin-24]]</f>
        <v>132007.74575977825</v>
      </c>
      <c r="Q239" s="63">
        <f>feuille2!T96+AxTable13[[#This Row],[juil-24]]</f>
        <v>151489.51969972282</v>
      </c>
      <c r="R239" s="63">
        <f>feuille2!U96+AxTable13[[#This Row],[août-24]]</f>
        <v>170971.29363966739</v>
      </c>
      <c r="S239" s="63">
        <f>feuille2!V96+AxTable13[[#This Row],[sept-24]]</f>
        <v>190453.06757961196</v>
      </c>
      <c r="T239" s="63">
        <f>feuille2!W96+AxTable13[[#This Row],[oct-24]]</f>
        <v>209934.84151955653</v>
      </c>
      <c r="U239" s="63">
        <f>feuille2!X96+AxTable13[[#This Row],[nov-24]]</f>
        <v>229416.6154595011</v>
      </c>
      <c r="W239" s="65" t="str">
        <f>AxTable13[[#This Row],[MainAccount]]&amp;AxTable13[[#This Row],[BrandGroup]]&amp;AxTable13[[#This Row],[Channel]]&amp;AxTable13[[#This Row],[CostCenter]]&amp;AxTable13[[#This Row],[Department]]</f>
        <v>641100ADMHQR411441</v>
      </c>
      <c r="Y239" s="65">
        <f>IF(ISERROR(VLOOKUP(W239,feuille2!K:AF,14,0)),0,VLOOKUP(W239,feuille2!K:AF,14,0))-AxTable13[[#This Row],[déc-24]]</f>
        <v>-209934.84151955653</v>
      </c>
      <c r="Z239" s="171">
        <f>AxTable13[[#This Row],[avr-24]]-AxTable13[[#This Row],[Solde cumulé]]</f>
        <v>19481.773939944564</v>
      </c>
      <c r="AA239" s="252">
        <f>AxTable13[[#This Row],[mai-24]]-AxTable13[[#This Row],[avr-24]]</f>
        <v>19481.773939944556</v>
      </c>
      <c r="AB239" s="63">
        <f>AxTable13[[#This Row],[juin-24]]-AxTable13[[#This Row],[mai-24]]</f>
        <v>19481.773939944556</v>
      </c>
      <c r="AC239" s="63">
        <f>AxTable13[[#This Row],[juil-24]]-AxTable13[[#This Row],[juin-24]]</f>
        <v>19481.773939944571</v>
      </c>
      <c r="AD239" s="63">
        <f>AxTable13[[#This Row],[août-24]]-AxTable13[[#This Row],[juil-24]]</f>
        <v>19481.773939944571</v>
      </c>
      <c r="AE239" s="63">
        <f>AxTable13[[#This Row],[sept-24]]-AxTable13[[#This Row],[août-24]]</f>
        <v>19481.773939944571</v>
      </c>
      <c r="AF239" s="63">
        <f>AxTable13[[#This Row],[oct-24]]-AxTable13[[#This Row],[sept-24]]</f>
        <v>19481.773939944571</v>
      </c>
      <c r="AG239" s="63">
        <f>AxTable13[[#This Row],[nov-24]]-AxTable13[[#This Row],[oct-24]]</f>
        <v>19481.773939944571</v>
      </c>
      <c r="AH239" s="63">
        <f>AxTable13[[#This Row],[déc-24]]-AxTable13[[#This Row],[nov-24]]</f>
        <v>19481.773939944571</v>
      </c>
      <c r="AJ239" s="59">
        <f t="shared" si="34"/>
        <v>0</v>
      </c>
      <c r="AK239" s="59">
        <f t="shared" si="35"/>
        <v>0</v>
      </c>
      <c r="AL239" s="59">
        <f t="shared" si="36"/>
        <v>0</v>
      </c>
      <c r="AM239" s="59">
        <f t="shared" si="37"/>
        <v>0</v>
      </c>
      <c r="AN239" s="59">
        <f t="shared" si="38"/>
        <v>0</v>
      </c>
      <c r="AO239" s="59">
        <f t="shared" si="39"/>
        <v>0</v>
      </c>
      <c r="AP239" s="59">
        <f t="shared" si="40"/>
        <v>0</v>
      </c>
      <c r="AQ239" s="59">
        <f t="shared" si="41"/>
        <v>0</v>
      </c>
    </row>
    <row r="240" spans="1:43" s="64" customFormat="1">
      <c r="A240" s="61" t="s">
        <v>177</v>
      </c>
      <c r="B240" s="61" t="s">
        <v>69</v>
      </c>
      <c r="C240" s="61" t="s">
        <v>110</v>
      </c>
      <c r="D240" s="61"/>
      <c r="E240" s="61" t="s">
        <v>73</v>
      </c>
      <c r="F240" s="61" t="s">
        <v>157</v>
      </c>
      <c r="G240" s="61"/>
      <c r="H240" s="61" t="s">
        <v>824</v>
      </c>
      <c r="I240" s="62">
        <v>0</v>
      </c>
      <c r="J240" s="62">
        <v>42280.639999999999</v>
      </c>
      <c r="K240" s="62">
        <v>10570.16</v>
      </c>
      <c r="L240" s="62">
        <v>31710.48</v>
      </c>
      <c r="M240" s="163">
        <f>feuille2!P97+AxTable13[[#This Row],[Solde cumulé]]</f>
        <v>43907.329359959709</v>
      </c>
      <c r="N240" s="63">
        <f>feuille2!Q97+AxTable13[[#This Row],[avr-24]]</f>
        <v>56104.178719919415</v>
      </c>
      <c r="O240" s="63">
        <f>feuille2!R97+AxTable13[[#This Row],[mai-24]]</f>
        <v>64189.527896498344</v>
      </c>
      <c r="P240" s="63">
        <f>feuille2!S97+AxTable13[[#This Row],[juin-24]]</f>
        <v>72274.877073077281</v>
      </c>
      <c r="Q240" s="63">
        <f>feuille2!T97+AxTable13[[#This Row],[juil-24]]</f>
        <v>80360.226249656218</v>
      </c>
      <c r="R240" s="63">
        <f>feuille2!U97+AxTable13[[#This Row],[août-24]]</f>
        <v>96745.575426235155</v>
      </c>
      <c r="S240" s="63">
        <f>feuille2!V97+AxTable13[[#This Row],[sept-24]]</f>
        <v>113130.92460281408</v>
      </c>
      <c r="T240" s="63">
        <f>feuille2!W97+AxTable13[[#This Row],[oct-24]]</f>
        <v>129516.273779393</v>
      </c>
      <c r="U240" s="63">
        <f>feuille2!X97+AxTable13[[#This Row],[nov-24]]</f>
        <v>145901.62295597192</v>
      </c>
      <c r="W240" s="65" t="str">
        <f>AxTable13[[#This Row],[MainAccount]]&amp;AxTable13[[#This Row],[BrandGroup]]&amp;AxTable13[[#This Row],[Channel]]&amp;AxTable13[[#This Row],[CostCenter]]&amp;AxTable13[[#This Row],[Department]]</f>
        <v>641100ADMHQR411841</v>
      </c>
      <c r="Y240" s="65">
        <f>IF(ISERROR(VLOOKUP(W240,feuille2!K:AF,14,0)),0,VLOOKUP(W240,feuille2!K:AF,14,0))-AxTable13[[#This Row],[déc-24]]</f>
        <v>-129516.273779393</v>
      </c>
      <c r="Z240" s="171">
        <f>AxTable13[[#This Row],[avr-24]]-AxTable13[[#This Row],[Solde cumulé]]</f>
        <v>12196.84935995971</v>
      </c>
      <c r="AA240" s="252">
        <f>AxTable13[[#This Row],[mai-24]]-AxTable13[[#This Row],[avr-24]]</f>
        <v>12196.849359959706</v>
      </c>
      <c r="AB240" s="63">
        <f>AxTable13[[#This Row],[juin-24]]-AxTable13[[#This Row],[mai-24]]</f>
        <v>8085.3491765789295</v>
      </c>
      <c r="AC240" s="63">
        <f>AxTable13[[#This Row],[juil-24]]-AxTable13[[#This Row],[juin-24]]</f>
        <v>8085.3491765789367</v>
      </c>
      <c r="AD240" s="63">
        <f>AxTable13[[#This Row],[août-24]]-AxTable13[[#This Row],[juil-24]]</f>
        <v>8085.3491765789367</v>
      </c>
      <c r="AE240" s="63">
        <f>AxTable13[[#This Row],[sept-24]]-AxTable13[[#This Row],[août-24]]</f>
        <v>16385.349176578937</v>
      </c>
      <c r="AF240" s="63">
        <f>AxTable13[[#This Row],[oct-24]]-AxTable13[[#This Row],[sept-24]]</f>
        <v>16385.349176578922</v>
      </c>
      <c r="AG240" s="63">
        <f>AxTable13[[#This Row],[nov-24]]-AxTable13[[#This Row],[oct-24]]</f>
        <v>16385.349176578922</v>
      </c>
      <c r="AH240" s="63">
        <f>AxTable13[[#This Row],[déc-24]]-AxTable13[[#This Row],[nov-24]]</f>
        <v>16385.349176578922</v>
      </c>
      <c r="AJ240" s="59">
        <f t="shared" si="34"/>
        <v>0</v>
      </c>
      <c r="AK240" s="59">
        <f t="shared" si="35"/>
        <v>-4111.5001833807764</v>
      </c>
      <c r="AL240" s="59">
        <f t="shared" si="36"/>
        <v>7.2759576141834259E-12</v>
      </c>
      <c r="AM240" s="59">
        <f t="shared" si="37"/>
        <v>0</v>
      </c>
      <c r="AN240" s="59">
        <f t="shared" si="38"/>
        <v>8300</v>
      </c>
      <c r="AO240" s="59">
        <f t="shared" si="39"/>
        <v>0</v>
      </c>
      <c r="AP240" s="59">
        <f t="shared" si="40"/>
        <v>0</v>
      </c>
      <c r="AQ240" s="59">
        <f t="shared" si="41"/>
        <v>0</v>
      </c>
    </row>
    <row r="241" spans="1:43" s="64" customFormat="1">
      <c r="A241" s="61" t="s">
        <v>177</v>
      </c>
      <c r="B241" s="61" t="s">
        <v>69</v>
      </c>
      <c r="C241" s="61" t="s">
        <v>110</v>
      </c>
      <c r="D241" s="61"/>
      <c r="E241" s="61" t="s">
        <v>73</v>
      </c>
      <c r="F241" s="61" t="s">
        <v>72</v>
      </c>
      <c r="G241" s="61"/>
      <c r="H241" s="61" t="s">
        <v>825</v>
      </c>
      <c r="I241" s="62">
        <v>0</v>
      </c>
      <c r="J241" s="62">
        <v>94535.35</v>
      </c>
      <c r="K241" s="62">
        <v>37619.08</v>
      </c>
      <c r="L241" s="62">
        <v>56916.27</v>
      </c>
      <c r="M241" s="163">
        <f>feuille2!P98+AxTable13[[#This Row],[Solde cumulé]]</f>
        <v>77187.163699548662</v>
      </c>
      <c r="N241" s="63">
        <f>feuille2!Q98+AxTable13[[#This Row],[avr-24]]</f>
        <v>109258.05739909732</v>
      </c>
      <c r="O241" s="63">
        <f>feuille2!R98+AxTable13[[#This Row],[mai-24]]</f>
        <v>144828.95109864598</v>
      </c>
      <c r="P241" s="63">
        <f>feuille2!S98+AxTable13[[#This Row],[juin-24]]</f>
        <v>183316.51146486131</v>
      </c>
      <c r="Q241" s="63">
        <f>feuille2!T98+AxTable13[[#This Row],[juil-24]]</f>
        <v>221804.07183107664</v>
      </c>
      <c r="R241" s="63">
        <f>feuille2!U98+AxTable13[[#This Row],[août-24]]</f>
        <v>261291.63219729197</v>
      </c>
      <c r="S241" s="63">
        <f>feuille2!V98+AxTable13[[#This Row],[sept-24]]</f>
        <v>300779.1925635073</v>
      </c>
      <c r="T241" s="63">
        <f>feuille2!W98+AxTable13[[#This Row],[oct-24]]</f>
        <v>340266.75292972266</v>
      </c>
      <c r="U241" s="63">
        <f>feuille2!X98+AxTable13[[#This Row],[nov-24]]</f>
        <v>379754.31329593796</v>
      </c>
      <c r="W241" s="65" t="str">
        <f>AxTable13[[#This Row],[MainAccount]]&amp;AxTable13[[#This Row],[BrandGroup]]&amp;AxTable13[[#This Row],[Channel]]&amp;AxTable13[[#This Row],[CostCenter]]&amp;AxTable13[[#This Row],[Department]]</f>
        <v>641100ADMHQR412041</v>
      </c>
      <c r="Y241" s="65">
        <f>IF(ISERROR(VLOOKUP(W241,feuille2!K:AF,14,0)),0,VLOOKUP(W241,feuille2!K:AF,14,0))-AxTable13[[#This Row],[déc-24]]</f>
        <v>-340266.75292972266</v>
      </c>
      <c r="Z241" s="171">
        <f>AxTable13[[#This Row],[avr-24]]-AxTable13[[#This Row],[Solde cumulé]]</f>
        <v>20270.893699548666</v>
      </c>
      <c r="AA241" s="252">
        <f>AxTable13[[#This Row],[mai-24]]-AxTable13[[#This Row],[avr-24]]</f>
        <v>32070.893699548658</v>
      </c>
      <c r="AB241" s="63">
        <f>AxTable13[[#This Row],[juin-24]]-AxTable13[[#This Row],[mai-24]]</f>
        <v>35570.893699548658</v>
      </c>
      <c r="AC241" s="63">
        <f>AxTable13[[#This Row],[juil-24]]-AxTable13[[#This Row],[juin-24]]</f>
        <v>38487.56036621533</v>
      </c>
      <c r="AD241" s="63">
        <f>AxTable13[[#This Row],[août-24]]-AxTable13[[#This Row],[juil-24]]</f>
        <v>38487.56036621533</v>
      </c>
      <c r="AE241" s="63">
        <f>AxTable13[[#This Row],[sept-24]]-AxTable13[[#This Row],[août-24]]</f>
        <v>39487.56036621533</v>
      </c>
      <c r="AF241" s="63">
        <f>AxTable13[[#This Row],[oct-24]]-AxTable13[[#This Row],[sept-24]]</f>
        <v>39487.56036621533</v>
      </c>
      <c r="AG241" s="63">
        <f>AxTable13[[#This Row],[nov-24]]-AxTable13[[#This Row],[oct-24]]</f>
        <v>39487.560366215359</v>
      </c>
      <c r="AH241" s="63">
        <f>AxTable13[[#This Row],[déc-24]]-AxTable13[[#This Row],[nov-24]]</f>
        <v>39487.560366215301</v>
      </c>
      <c r="AJ241" s="59">
        <f t="shared" si="34"/>
        <v>11799.999999999993</v>
      </c>
      <c r="AK241" s="59">
        <f t="shared" si="35"/>
        <v>3500</v>
      </c>
      <c r="AL241" s="59">
        <f t="shared" si="36"/>
        <v>2916.6666666666715</v>
      </c>
      <c r="AM241" s="59">
        <f t="shared" si="37"/>
        <v>0</v>
      </c>
      <c r="AN241" s="59">
        <f t="shared" si="38"/>
        <v>1000</v>
      </c>
      <c r="AO241" s="59">
        <f t="shared" si="39"/>
        <v>0</v>
      </c>
      <c r="AP241" s="59">
        <f t="shared" si="40"/>
        <v>0</v>
      </c>
      <c r="AQ241" s="59">
        <f t="shared" si="41"/>
        <v>-5.8207660913467407E-11</v>
      </c>
    </row>
    <row r="242" spans="1:43" s="64" customFormat="1">
      <c r="A242" s="61" t="s">
        <v>177</v>
      </c>
      <c r="B242" s="61" t="s">
        <v>69</v>
      </c>
      <c r="C242" s="61" t="s">
        <v>110</v>
      </c>
      <c r="D242" s="61"/>
      <c r="E242" s="61" t="s">
        <v>73</v>
      </c>
      <c r="F242" s="61" t="s">
        <v>111</v>
      </c>
      <c r="G242" s="61"/>
      <c r="H242" s="61" t="s">
        <v>826</v>
      </c>
      <c r="I242" s="62">
        <v>0</v>
      </c>
      <c r="J242" s="62">
        <v>16666.64</v>
      </c>
      <c r="K242" s="62">
        <v>4166.66</v>
      </c>
      <c r="L242" s="62">
        <v>12499.98</v>
      </c>
      <c r="M242" s="163">
        <f>feuille2!P99+AxTable13[[#This Row],[Solde cumulé]]</f>
        <v>16838.598167197215</v>
      </c>
      <c r="N242" s="63">
        <f>feuille2!Q99+AxTable13[[#This Row],[avr-24]]</f>
        <v>21177.21633439443</v>
      </c>
      <c r="O242" s="63">
        <f>feuille2!R99+AxTable13[[#This Row],[mai-24]]</f>
        <v>25515.834501591646</v>
      </c>
      <c r="P242" s="63">
        <f>feuille2!S99+AxTable13[[#This Row],[juin-24]]</f>
        <v>29854.452668788861</v>
      </c>
      <c r="Q242" s="63">
        <f>feuille2!T99+AxTable13[[#This Row],[juil-24]]</f>
        <v>34193.070835986073</v>
      </c>
      <c r="R242" s="63">
        <f>feuille2!U99+AxTable13[[#This Row],[août-24]]</f>
        <v>43698.35566984996</v>
      </c>
      <c r="S242" s="63">
        <f>feuille2!V99+AxTable13[[#This Row],[sept-24]]</f>
        <v>53203.640503713847</v>
      </c>
      <c r="T242" s="63">
        <f>feuille2!W99+AxTable13[[#This Row],[oct-24]]</f>
        <v>62708.925337577733</v>
      </c>
      <c r="U242" s="63">
        <f>feuille2!X99+AxTable13[[#This Row],[nov-24]]</f>
        <v>72214.21017144162</v>
      </c>
      <c r="W242" s="65" t="str">
        <f>AxTable13[[#This Row],[MainAccount]]&amp;AxTable13[[#This Row],[BrandGroup]]&amp;AxTable13[[#This Row],[Channel]]&amp;AxTable13[[#This Row],[CostCenter]]&amp;AxTable13[[#This Row],[Department]]</f>
        <v>641100ADMHQR412241</v>
      </c>
      <c r="Y242" s="65">
        <f>IF(ISERROR(VLOOKUP(W242,feuille2!K:AF,14,0)),0,VLOOKUP(W242,feuille2!K:AF,14,0))-AxTable13[[#This Row],[déc-24]]</f>
        <v>-62708.925337577733</v>
      </c>
      <c r="Z242" s="171">
        <f>AxTable13[[#This Row],[avr-24]]-AxTable13[[#This Row],[Solde cumulé]]</f>
        <v>4338.6181671972154</v>
      </c>
      <c r="AA242" s="252">
        <f>AxTable13[[#This Row],[mai-24]]-AxTable13[[#This Row],[avr-24]]</f>
        <v>4338.6181671972154</v>
      </c>
      <c r="AB242" s="63">
        <f>AxTable13[[#This Row],[juin-24]]-AxTable13[[#This Row],[mai-24]]</f>
        <v>4338.6181671972154</v>
      </c>
      <c r="AC242" s="63">
        <f>AxTable13[[#This Row],[juil-24]]-AxTable13[[#This Row],[juin-24]]</f>
        <v>4338.6181671972154</v>
      </c>
      <c r="AD242" s="63">
        <f>AxTable13[[#This Row],[août-24]]-AxTable13[[#This Row],[juil-24]]</f>
        <v>4338.6181671972117</v>
      </c>
      <c r="AE242" s="63">
        <f>AxTable13[[#This Row],[sept-24]]-AxTable13[[#This Row],[août-24]]</f>
        <v>9505.2848338638869</v>
      </c>
      <c r="AF242" s="63">
        <f>AxTable13[[#This Row],[oct-24]]-AxTable13[[#This Row],[sept-24]]</f>
        <v>9505.2848338638869</v>
      </c>
      <c r="AG242" s="63">
        <f>AxTable13[[#This Row],[nov-24]]-AxTable13[[#This Row],[oct-24]]</f>
        <v>9505.2848338638869</v>
      </c>
      <c r="AH242" s="63">
        <f>AxTable13[[#This Row],[déc-24]]-AxTable13[[#This Row],[nov-24]]</f>
        <v>9505.2848338638869</v>
      </c>
      <c r="AJ242" s="59">
        <f t="shared" si="34"/>
        <v>0</v>
      </c>
      <c r="AK242" s="59">
        <f t="shared" si="35"/>
        <v>0</v>
      </c>
      <c r="AL242" s="59">
        <f t="shared" si="36"/>
        <v>0</v>
      </c>
      <c r="AM242" s="59">
        <f t="shared" si="37"/>
        <v>0</v>
      </c>
      <c r="AN242" s="59">
        <f t="shared" si="38"/>
        <v>5166.6666666666752</v>
      </c>
      <c r="AO242" s="59">
        <f t="shared" si="39"/>
        <v>0</v>
      </c>
      <c r="AP242" s="59">
        <f t="shared" si="40"/>
        <v>0</v>
      </c>
      <c r="AQ242" s="59">
        <f t="shared" si="41"/>
        <v>0</v>
      </c>
    </row>
    <row r="243" spans="1:43" s="64" customFormat="1">
      <c r="A243" s="61" t="s">
        <v>177</v>
      </c>
      <c r="B243" s="61" t="s">
        <v>69</v>
      </c>
      <c r="C243" s="61" t="s">
        <v>110</v>
      </c>
      <c r="D243" s="61"/>
      <c r="E243" s="61" t="s">
        <v>73</v>
      </c>
      <c r="F243" s="61" t="s">
        <v>113</v>
      </c>
      <c r="G243" s="61"/>
      <c r="H243" s="61" t="s">
        <v>827</v>
      </c>
      <c r="I243" s="62">
        <v>0</v>
      </c>
      <c r="J243" s="62">
        <v>61587.5</v>
      </c>
      <c r="K243" s="62">
        <v>0</v>
      </c>
      <c r="L243" s="62">
        <v>61587.5</v>
      </c>
      <c r="M243" s="163">
        <f>feuille2!P100+AxTable13[[#This Row],[Solde cumulé]]</f>
        <v>128713.42202154678</v>
      </c>
      <c r="N243" s="63">
        <f>feuille2!Q100+AxTable13[[#This Row],[avr-24]]</f>
        <v>195839.34404309356</v>
      </c>
      <c r="O243" s="63">
        <f>feuille2!R100+AxTable13[[#This Row],[mai-24]]</f>
        <v>262965.26606464037</v>
      </c>
      <c r="P243" s="63">
        <f>feuille2!S100+AxTable13[[#This Row],[juin-24]]</f>
        <v>330091.18808618712</v>
      </c>
      <c r="Q243" s="63">
        <f>feuille2!T100+AxTable13[[#This Row],[juil-24]]</f>
        <v>397217.11010773387</v>
      </c>
      <c r="R243" s="63">
        <f>feuille2!U100+AxTable13[[#This Row],[août-24]]</f>
        <v>469343.03212928062</v>
      </c>
      <c r="S243" s="63">
        <f>feuille2!V100+AxTable13[[#This Row],[sept-24]]</f>
        <v>548135.62081749411</v>
      </c>
      <c r="T243" s="63">
        <f>feuille2!W100+AxTable13[[#This Row],[oct-24]]</f>
        <v>626928.20950570761</v>
      </c>
      <c r="U243" s="63">
        <f>feuille2!X100+AxTable13[[#This Row],[nov-24]]</f>
        <v>705720.7981939211</v>
      </c>
      <c r="W243" s="65" t="str">
        <f>AxTable13[[#This Row],[MainAccount]]&amp;AxTable13[[#This Row],[BrandGroup]]&amp;AxTable13[[#This Row],[Channel]]&amp;AxTable13[[#This Row],[CostCenter]]&amp;AxTable13[[#This Row],[Department]]</f>
        <v>641100ADMHQR412341</v>
      </c>
      <c r="Y243" s="65">
        <f>IF(ISERROR(VLOOKUP(W243,feuille2!K:AF,14,0)),0,VLOOKUP(W243,feuille2!K:AF,14,0))-AxTable13[[#This Row],[déc-24]]</f>
        <v>-626928.20950570761</v>
      </c>
      <c r="Z243" s="171">
        <f>AxTable13[[#This Row],[avr-24]]-AxTable13[[#This Row],[Solde cumulé]]</f>
        <v>67125.922021546779</v>
      </c>
      <c r="AA243" s="252">
        <f>AxTable13[[#This Row],[mai-24]]-AxTable13[[#This Row],[avr-24]]</f>
        <v>67125.922021546779</v>
      </c>
      <c r="AB243" s="63">
        <f>AxTable13[[#This Row],[juin-24]]-AxTable13[[#This Row],[mai-24]]</f>
        <v>67125.922021546809</v>
      </c>
      <c r="AC243" s="63">
        <f>AxTable13[[#This Row],[juil-24]]-AxTable13[[#This Row],[juin-24]]</f>
        <v>67125.92202154675</v>
      </c>
      <c r="AD243" s="63">
        <f>AxTable13[[#This Row],[août-24]]-AxTable13[[#This Row],[juil-24]]</f>
        <v>67125.92202154675</v>
      </c>
      <c r="AE243" s="63">
        <f>AxTable13[[#This Row],[sept-24]]-AxTable13[[#This Row],[août-24]]</f>
        <v>72125.92202154675</v>
      </c>
      <c r="AF243" s="63">
        <f>AxTable13[[#This Row],[oct-24]]-AxTable13[[#This Row],[sept-24]]</f>
        <v>78792.588688213495</v>
      </c>
      <c r="AG243" s="63">
        <f>AxTable13[[#This Row],[nov-24]]-AxTable13[[#This Row],[oct-24]]</f>
        <v>78792.588688213495</v>
      </c>
      <c r="AH243" s="63">
        <f>AxTable13[[#This Row],[déc-24]]-AxTable13[[#This Row],[nov-24]]</f>
        <v>78792.588688213495</v>
      </c>
      <c r="AJ243" s="59">
        <f t="shared" si="34"/>
        <v>0</v>
      </c>
      <c r="AK243" s="59">
        <f t="shared" si="35"/>
        <v>0</v>
      </c>
      <c r="AL243" s="59">
        <f t="shared" si="36"/>
        <v>0</v>
      </c>
      <c r="AM243" s="59">
        <f t="shared" si="37"/>
        <v>0</v>
      </c>
      <c r="AN243" s="59">
        <f t="shared" si="38"/>
        <v>5000</v>
      </c>
      <c r="AO243" s="59">
        <f t="shared" si="39"/>
        <v>6666.6666666667443</v>
      </c>
      <c r="AP243" s="59">
        <f t="shared" si="40"/>
        <v>0</v>
      </c>
      <c r="AQ243" s="59">
        <f t="shared" si="41"/>
        <v>0</v>
      </c>
    </row>
    <row r="244" spans="1:43" s="64" customFormat="1">
      <c r="A244" s="61" t="s">
        <v>177</v>
      </c>
      <c r="B244" s="61" t="s">
        <v>69</v>
      </c>
      <c r="C244" s="61" t="s">
        <v>110</v>
      </c>
      <c r="D244" s="61"/>
      <c r="E244" s="61" t="s">
        <v>73</v>
      </c>
      <c r="F244" s="61" t="s">
        <v>145</v>
      </c>
      <c r="G244" s="61"/>
      <c r="H244" s="61" t="s">
        <v>828</v>
      </c>
      <c r="I244" s="62">
        <v>0</v>
      </c>
      <c r="J244" s="62">
        <v>78751.070000000007</v>
      </c>
      <c r="K244" s="62">
        <v>18858.25</v>
      </c>
      <c r="L244" s="62">
        <v>59892.82</v>
      </c>
      <c r="M244" s="163">
        <f>feuille2!P101+AxTable13[[#This Row],[Solde cumulé]]</f>
        <v>84563.664145282077</v>
      </c>
      <c r="N244" s="63">
        <f>feuille2!Q101+AxTable13[[#This Row],[avr-24]]</f>
        <v>109234.50829056415</v>
      </c>
      <c r="O244" s="63">
        <f>feuille2!R101+AxTable13[[#This Row],[mai-24]]</f>
        <v>137861.60243584623</v>
      </c>
      <c r="P244" s="63">
        <f>feuille2!S101+AxTable13[[#This Row],[juin-24]]</f>
        <v>166488.69658112832</v>
      </c>
      <c r="Q244" s="63">
        <f>feuille2!T101+AxTable13[[#This Row],[juil-24]]</f>
        <v>195115.7907264104</v>
      </c>
      <c r="R244" s="63">
        <f>feuille2!U101+AxTable13[[#This Row],[août-24]]</f>
        <v>223742.88487169248</v>
      </c>
      <c r="S244" s="63">
        <f>feuille2!V101+AxTable13[[#This Row],[sept-24]]</f>
        <v>256326.22901697457</v>
      </c>
      <c r="T244" s="63">
        <f>feuille2!W101+AxTable13[[#This Row],[oct-24]]</f>
        <v>288909.57316225662</v>
      </c>
      <c r="U244" s="63">
        <f>feuille2!X101+AxTable13[[#This Row],[nov-24]]</f>
        <v>321492.91730753868</v>
      </c>
      <c r="W244" s="65" t="str">
        <f>AxTable13[[#This Row],[MainAccount]]&amp;AxTable13[[#This Row],[BrandGroup]]&amp;AxTable13[[#This Row],[Channel]]&amp;AxTable13[[#This Row],[CostCenter]]&amp;AxTable13[[#This Row],[Department]]</f>
        <v>641100ADMHQR412441</v>
      </c>
      <c r="Y244" s="65">
        <f>IF(ISERROR(VLOOKUP(W244,feuille2!K:AF,14,0)),0,VLOOKUP(W244,feuille2!K:AF,14,0))-AxTable13[[#This Row],[déc-24]]</f>
        <v>-288909.57316225662</v>
      </c>
      <c r="Z244" s="171">
        <f>AxTable13[[#This Row],[avr-24]]-AxTable13[[#This Row],[Solde cumulé]]</f>
        <v>24670.844145282077</v>
      </c>
      <c r="AA244" s="252">
        <f>AxTable13[[#This Row],[mai-24]]-AxTable13[[#This Row],[avr-24]]</f>
        <v>24670.84414528207</v>
      </c>
      <c r="AB244" s="63">
        <f>AxTable13[[#This Row],[juin-24]]-AxTable13[[#This Row],[mai-24]]</f>
        <v>28627.094145282084</v>
      </c>
      <c r="AC244" s="63">
        <f>AxTable13[[#This Row],[juil-24]]-AxTable13[[#This Row],[juin-24]]</f>
        <v>28627.094145282084</v>
      </c>
      <c r="AD244" s="63">
        <f>AxTable13[[#This Row],[août-24]]-AxTable13[[#This Row],[juil-24]]</f>
        <v>28627.094145282084</v>
      </c>
      <c r="AE244" s="63">
        <f>AxTable13[[#This Row],[sept-24]]-AxTable13[[#This Row],[août-24]]</f>
        <v>28627.094145282084</v>
      </c>
      <c r="AF244" s="63">
        <f>AxTable13[[#This Row],[oct-24]]-AxTable13[[#This Row],[sept-24]]</f>
        <v>32583.344145282084</v>
      </c>
      <c r="AG244" s="63">
        <f>AxTable13[[#This Row],[nov-24]]-AxTable13[[#This Row],[oct-24]]</f>
        <v>32583.344145282055</v>
      </c>
      <c r="AH244" s="63">
        <f>AxTable13[[#This Row],[déc-24]]-AxTable13[[#This Row],[nov-24]]</f>
        <v>32583.344145282055</v>
      </c>
      <c r="AJ244" s="59">
        <f t="shared" si="34"/>
        <v>0</v>
      </c>
      <c r="AK244" s="59">
        <f t="shared" si="35"/>
        <v>3956.2500000000146</v>
      </c>
      <c r="AL244" s="59">
        <f t="shared" si="36"/>
        <v>0</v>
      </c>
      <c r="AM244" s="59">
        <f t="shared" si="37"/>
        <v>0</v>
      </c>
      <c r="AN244" s="59">
        <f t="shared" si="38"/>
        <v>0</v>
      </c>
      <c r="AO244" s="59">
        <f t="shared" si="39"/>
        <v>3956.25</v>
      </c>
      <c r="AP244" s="59">
        <f t="shared" si="40"/>
        <v>-2.9103830456733704E-11</v>
      </c>
      <c r="AQ244" s="59">
        <f t="shared" si="41"/>
        <v>0</v>
      </c>
    </row>
    <row r="245" spans="1:43" s="64" customFormat="1">
      <c r="A245" s="61" t="s">
        <v>177</v>
      </c>
      <c r="B245" s="61" t="s">
        <v>69</v>
      </c>
      <c r="C245" s="61" t="s">
        <v>110</v>
      </c>
      <c r="D245" s="61"/>
      <c r="E245" s="61" t="s">
        <v>116</v>
      </c>
      <c r="F245" s="61" t="s">
        <v>115</v>
      </c>
      <c r="G245" s="61"/>
      <c r="H245" s="61" t="s">
        <v>829</v>
      </c>
      <c r="I245" s="62">
        <v>0</v>
      </c>
      <c r="J245" s="62">
        <v>80526.67</v>
      </c>
      <c r="K245" s="62">
        <v>80526.67</v>
      </c>
      <c r="L245" s="62">
        <v>0</v>
      </c>
      <c r="M245" s="163"/>
      <c r="W245" s="65" t="str">
        <f>AxTable13[[#This Row],[MainAccount]]&amp;AxTable13[[#This Row],[BrandGroup]]&amp;AxTable13[[#This Row],[Channel]]&amp;AxTable13[[#This Row],[CostCenter]]&amp;AxTable13[[#This Row],[Department]]</f>
        <v>641100ADMHQR421042</v>
      </c>
      <c r="Y245" s="65">
        <f>IF(ISERROR(VLOOKUP(W245,feuille2!K:AF,14,0)),0,VLOOKUP(W245,feuille2!K:AF,14,0))-AxTable13[[#This Row],[déc-24]]</f>
        <v>0</v>
      </c>
      <c r="Z245" s="171">
        <f>AxTable13[[#This Row],[avr-24]]-AxTable13[[#This Row],[Solde cumulé]]</f>
        <v>0</v>
      </c>
      <c r="AA245" s="252">
        <f>AxTable13[[#This Row],[mai-24]]-AxTable13[[#This Row],[avr-24]]</f>
        <v>0</v>
      </c>
      <c r="AB245" s="63">
        <f>AxTable13[[#This Row],[juin-24]]-AxTable13[[#This Row],[mai-24]]</f>
        <v>0</v>
      </c>
      <c r="AC245" s="63">
        <f>AxTable13[[#This Row],[juil-24]]-AxTable13[[#This Row],[juin-24]]</f>
        <v>0</v>
      </c>
      <c r="AD245" s="63">
        <f>AxTable13[[#This Row],[août-24]]-AxTable13[[#This Row],[juil-24]]</f>
        <v>0</v>
      </c>
      <c r="AE245" s="63">
        <f>AxTable13[[#This Row],[sept-24]]-AxTable13[[#This Row],[août-24]]</f>
        <v>0</v>
      </c>
      <c r="AF245" s="63">
        <f>AxTable13[[#This Row],[oct-24]]-AxTable13[[#This Row],[sept-24]]</f>
        <v>0</v>
      </c>
      <c r="AG245" s="63">
        <f>AxTable13[[#This Row],[nov-24]]-AxTable13[[#This Row],[oct-24]]</f>
        <v>0</v>
      </c>
      <c r="AH245" s="63">
        <f>AxTable13[[#This Row],[déc-24]]-AxTable13[[#This Row],[nov-24]]</f>
        <v>0</v>
      </c>
      <c r="AJ245" s="59">
        <f t="shared" si="34"/>
        <v>0</v>
      </c>
      <c r="AK245" s="59">
        <f t="shared" si="35"/>
        <v>0</v>
      </c>
      <c r="AL245" s="59">
        <f t="shared" si="36"/>
        <v>0</v>
      </c>
      <c r="AM245" s="59">
        <f t="shared" si="37"/>
        <v>0</v>
      </c>
      <c r="AN245" s="59">
        <f t="shared" si="38"/>
        <v>0</v>
      </c>
      <c r="AO245" s="59">
        <f t="shared" si="39"/>
        <v>0</v>
      </c>
      <c r="AP245" s="59">
        <f t="shared" si="40"/>
        <v>0</v>
      </c>
      <c r="AQ245" s="59">
        <f t="shared" si="41"/>
        <v>0</v>
      </c>
    </row>
    <row r="246" spans="1:43" s="156" customFormat="1">
      <c r="A246" s="153" t="s">
        <v>188</v>
      </c>
      <c r="B246" s="153" t="s">
        <v>69</v>
      </c>
      <c r="C246" s="153" t="s">
        <v>110</v>
      </c>
      <c r="D246" s="153"/>
      <c r="E246" s="153" t="s">
        <v>150</v>
      </c>
      <c r="F246" s="153" t="s">
        <v>149</v>
      </c>
      <c r="G246" s="153"/>
      <c r="H246" s="153" t="s">
        <v>830</v>
      </c>
      <c r="I246" s="154">
        <v>0</v>
      </c>
      <c r="J246" s="154">
        <v>41549.599999999999</v>
      </c>
      <c r="K246" s="154">
        <v>33451.26</v>
      </c>
      <c r="L246" s="154">
        <v>8098.34</v>
      </c>
      <c r="M246" s="164">
        <f>feuille2!P103+AxTable13[[#This Row],[Solde cumulé]]</f>
        <v>10032.723333333333</v>
      </c>
      <c r="N246" s="155">
        <f>feuille2!Q103+AxTable13[[#This Row],[avr-24]]</f>
        <v>11967.106666666667</v>
      </c>
      <c r="O246" s="155">
        <f>feuille2!R103+AxTable13[[#This Row],[mai-24]]</f>
        <v>13901.49</v>
      </c>
      <c r="P246" s="155">
        <f>feuille2!S103+AxTable13[[#This Row],[juin-24]]</f>
        <v>15835.873333333333</v>
      </c>
      <c r="Q246" s="155">
        <f>feuille2!T103+AxTable13[[#This Row],[juil-24]]</f>
        <v>17770.256666666668</v>
      </c>
      <c r="R246" s="155">
        <f>feuille2!U103+AxTable13[[#This Row],[août-24]]</f>
        <v>19704.640000000003</v>
      </c>
      <c r="S246" s="155">
        <f>feuille2!V103+AxTable13[[#This Row],[sept-24]]</f>
        <v>21639.023333333338</v>
      </c>
      <c r="T246" s="155">
        <f>feuille2!W103+AxTable13[[#This Row],[oct-24]]</f>
        <v>23573.406666666673</v>
      </c>
      <c r="U246" s="155">
        <f>feuille2!X103+AxTable13[[#This Row],[nov-24]]</f>
        <v>25507.790000000008</v>
      </c>
      <c r="W246" s="157" t="str">
        <f>AxTable13[[#This Row],[MainAccount]]&amp;AxTable13[[#This Row],[BrandGroup]]&amp;AxTable13[[#This Row],[Channel]]&amp;AxTable13[[#This Row],[CostCenter]]&amp;AxTable13[[#This Row],[Department]]</f>
        <v>641110ADMHQR101010</v>
      </c>
      <c r="Y246" s="157">
        <f>IF(ISERROR(VLOOKUP(W246,feuille2!K:AF,14,0)),0,VLOOKUP(W246,feuille2!K:AF,14,0))-AxTable13[[#This Row],[déc-24]]</f>
        <v>-23573.406666666673</v>
      </c>
      <c r="Z246" s="171">
        <f>AxTable13[[#This Row],[avr-24]]-AxTable13[[#This Row],[Solde cumulé]]</f>
        <v>1934.3833333333332</v>
      </c>
      <c r="AA246" s="245">
        <f>AxTable13[[#This Row],[mai-24]]-AxTable13[[#This Row],[avr-24]]</f>
        <v>1934.3833333333332</v>
      </c>
      <c r="AB246" s="63">
        <f>AxTable13[[#This Row],[juin-24]]-AxTable13[[#This Row],[mai-24]]</f>
        <v>1934.3833333333332</v>
      </c>
      <c r="AC246" s="63">
        <f>AxTable13[[#This Row],[juil-24]]-AxTable13[[#This Row],[juin-24]]</f>
        <v>1934.3833333333332</v>
      </c>
      <c r="AD246" s="63">
        <f>AxTable13[[#This Row],[août-24]]-AxTable13[[#This Row],[juil-24]]</f>
        <v>1934.383333333335</v>
      </c>
      <c r="AE246" s="63">
        <f>AxTable13[[#This Row],[sept-24]]-AxTable13[[#This Row],[août-24]]</f>
        <v>1934.383333333335</v>
      </c>
      <c r="AF246" s="63">
        <f>AxTable13[[#This Row],[oct-24]]-AxTable13[[#This Row],[sept-24]]</f>
        <v>1934.383333333335</v>
      </c>
      <c r="AG246" s="63">
        <f>AxTable13[[#This Row],[nov-24]]-AxTable13[[#This Row],[oct-24]]</f>
        <v>1934.383333333335</v>
      </c>
      <c r="AH246" s="63">
        <f>AxTable13[[#This Row],[déc-24]]-AxTable13[[#This Row],[nov-24]]</f>
        <v>1934.383333333335</v>
      </c>
      <c r="AJ246" s="59">
        <f t="shared" si="34"/>
        <v>0</v>
      </c>
      <c r="AK246" s="59">
        <f t="shared" si="35"/>
        <v>0</v>
      </c>
      <c r="AL246" s="59">
        <f t="shared" si="36"/>
        <v>0</v>
      </c>
      <c r="AM246" s="59">
        <f t="shared" si="37"/>
        <v>1.8189894035458565E-12</v>
      </c>
      <c r="AN246" s="59">
        <f t="shared" si="38"/>
        <v>0</v>
      </c>
      <c r="AO246" s="59">
        <f t="shared" si="39"/>
        <v>0</v>
      </c>
      <c r="AP246" s="59">
        <f t="shared" si="40"/>
        <v>0</v>
      </c>
      <c r="AQ246" s="59">
        <f t="shared" si="41"/>
        <v>0</v>
      </c>
    </row>
    <row r="247" spans="1:43" s="156" customFormat="1">
      <c r="A247" s="153" t="s">
        <v>188</v>
      </c>
      <c r="B247" s="153" t="s">
        <v>69</v>
      </c>
      <c r="C247" s="153" t="s">
        <v>110</v>
      </c>
      <c r="D247" s="153"/>
      <c r="E247" s="153" t="s">
        <v>128</v>
      </c>
      <c r="F247" s="153" t="s">
        <v>127</v>
      </c>
      <c r="G247" s="153"/>
      <c r="H247" s="153" t="s">
        <v>831</v>
      </c>
      <c r="I247" s="154">
        <v>0</v>
      </c>
      <c r="J247" s="154">
        <v>95920.39</v>
      </c>
      <c r="K247" s="154">
        <v>79401.7</v>
      </c>
      <c r="L247" s="154">
        <v>16518.689999999999</v>
      </c>
      <c r="M247" s="164">
        <f>feuille2!P104+AxTable13[[#This Row],[Solde cumulé]]</f>
        <v>16518.689999999999</v>
      </c>
      <c r="N247" s="155">
        <f>feuille2!Q104+AxTable13[[#This Row],[avr-24]]</f>
        <v>16518.689999999999</v>
      </c>
      <c r="O247" s="155">
        <f>feuille2!R104+AxTable13[[#This Row],[mai-24]]</f>
        <v>16518.689999999999</v>
      </c>
      <c r="P247" s="155">
        <f>feuille2!S104+AxTable13[[#This Row],[juin-24]]</f>
        <v>16518.689999999999</v>
      </c>
      <c r="Q247" s="155">
        <f>feuille2!T104+AxTable13[[#This Row],[juil-24]]</f>
        <v>16518.689999999999</v>
      </c>
      <c r="R247" s="155">
        <f>feuille2!U104+AxTable13[[#This Row],[août-24]]</f>
        <v>16518.689999999999</v>
      </c>
      <c r="S247" s="155">
        <f>feuille2!V104+AxTable13[[#This Row],[sept-24]]</f>
        <v>16518.689999999999</v>
      </c>
      <c r="T247" s="155">
        <f>feuille2!W104+AxTable13[[#This Row],[oct-24]]</f>
        <v>16518.689999999999</v>
      </c>
      <c r="U247" s="155">
        <f>feuille2!X104+AxTable13[[#This Row],[nov-24]]</f>
        <v>16518.689999999999</v>
      </c>
      <c r="W247" s="157" t="str">
        <f>AxTable13[[#This Row],[MainAccount]]&amp;AxTable13[[#This Row],[BrandGroup]]&amp;AxTable13[[#This Row],[Channel]]&amp;AxTable13[[#This Row],[CostCenter]]&amp;AxTable13[[#This Row],[Department]]</f>
        <v>641110ADMHQR201020</v>
      </c>
      <c r="Y247" s="157">
        <f>IF(ISERROR(VLOOKUP(W247,feuille2!K:AF,14,0)),0,VLOOKUP(W247,feuille2!K:AF,14,0))-AxTable13[[#This Row],[déc-24]]</f>
        <v>-16518.689999999999</v>
      </c>
      <c r="Z247" s="171">
        <f>AxTable13[[#This Row],[avr-24]]-AxTable13[[#This Row],[Solde cumulé]]</f>
        <v>0</v>
      </c>
      <c r="AA247" s="245">
        <f>AxTable13[[#This Row],[mai-24]]-AxTable13[[#This Row],[avr-24]]</f>
        <v>0</v>
      </c>
      <c r="AB247" s="63">
        <f>AxTable13[[#This Row],[juin-24]]-AxTable13[[#This Row],[mai-24]]</f>
        <v>0</v>
      </c>
      <c r="AC247" s="63">
        <f>AxTable13[[#This Row],[juil-24]]-AxTable13[[#This Row],[juin-24]]</f>
        <v>0</v>
      </c>
      <c r="AD247" s="63">
        <f>AxTable13[[#This Row],[août-24]]-AxTable13[[#This Row],[juil-24]]</f>
        <v>0</v>
      </c>
      <c r="AE247" s="63">
        <f>AxTable13[[#This Row],[sept-24]]-AxTable13[[#This Row],[août-24]]</f>
        <v>0</v>
      </c>
      <c r="AF247" s="63">
        <f>AxTable13[[#This Row],[oct-24]]-AxTable13[[#This Row],[sept-24]]</f>
        <v>0</v>
      </c>
      <c r="AG247" s="63">
        <f>AxTable13[[#This Row],[nov-24]]-AxTable13[[#This Row],[oct-24]]</f>
        <v>0</v>
      </c>
      <c r="AH247" s="63">
        <f>AxTable13[[#This Row],[déc-24]]-AxTable13[[#This Row],[nov-24]]</f>
        <v>0</v>
      </c>
      <c r="AJ247" s="59">
        <f t="shared" si="34"/>
        <v>0</v>
      </c>
      <c r="AK247" s="59">
        <f t="shared" si="35"/>
        <v>0</v>
      </c>
      <c r="AL247" s="59">
        <f t="shared" si="36"/>
        <v>0</v>
      </c>
      <c r="AM247" s="59">
        <f t="shared" si="37"/>
        <v>0</v>
      </c>
      <c r="AN247" s="59">
        <f t="shared" si="38"/>
        <v>0</v>
      </c>
      <c r="AO247" s="59">
        <f t="shared" si="39"/>
        <v>0</v>
      </c>
      <c r="AP247" s="59">
        <f t="shared" si="40"/>
        <v>0</v>
      </c>
      <c r="AQ247" s="59">
        <f t="shared" si="41"/>
        <v>0</v>
      </c>
    </row>
    <row r="248" spans="1:43" s="156" customFormat="1">
      <c r="A248" s="153" t="s">
        <v>188</v>
      </c>
      <c r="B248" s="153" t="s">
        <v>69</v>
      </c>
      <c r="C248" s="153" t="s">
        <v>110</v>
      </c>
      <c r="D248" s="153"/>
      <c r="E248" s="153" t="s">
        <v>73</v>
      </c>
      <c r="F248" s="153" t="s">
        <v>153</v>
      </c>
      <c r="G248" s="153"/>
      <c r="H248" s="153" t="s">
        <v>832</v>
      </c>
      <c r="I248" s="154">
        <v>0</v>
      </c>
      <c r="J248" s="154">
        <v>1167</v>
      </c>
      <c r="K248" s="154">
        <v>583.5</v>
      </c>
      <c r="L248" s="154">
        <v>583.5</v>
      </c>
      <c r="M248" s="164">
        <f>feuille2!P105+AxTable13[[#This Row],[Solde cumulé]]</f>
        <v>864.91833333333329</v>
      </c>
      <c r="N248" s="155">
        <f>feuille2!Q105+AxTable13[[#This Row],[avr-24]]</f>
        <v>1146.3366666666666</v>
      </c>
      <c r="O248" s="155">
        <f>feuille2!R105+AxTable13[[#This Row],[mai-24]]</f>
        <v>1427.7549999999999</v>
      </c>
      <c r="P248" s="155">
        <f>feuille2!S105+AxTable13[[#This Row],[juin-24]]</f>
        <v>1709.1733333333332</v>
      </c>
      <c r="Q248" s="155">
        <f>feuille2!T105+AxTable13[[#This Row],[juil-24]]</f>
        <v>1990.5916666666665</v>
      </c>
      <c r="R248" s="155">
        <f>feuille2!U105+AxTable13[[#This Row],[août-24]]</f>
        <v>2272.0099999999998</v>
      </c>
      <c r="S248" s="155">
        <f>feuille2!V105+AxTable13[[#This Row],[sept-24]]</f>
        <v>2553.4283333333333</v>
      </c>
      <c r="T248" s="155">
        <f>feuille2!W105+AxTable13[[#This Row],[oct-24]]</f>
        <v>2834.8466666666664</v>
      </c>
      <c r="U248" s="155">
        <f>feuille2!X105+AxTable13[[#This Row],[nov-24]]</f>
        <v>3116.2649999999994</v>
      </c>
      <c r="W248" s="157" t="str">
        <f>AxTable13[[#This Row],[MainAccount]]&amp;AxTable13[[#This Row],[BrandGroup]]&amp;AxTable13[[#This Row],[Channel]]&amp;AxTable13[[#This Row],[CostCenter]]&amp;AxTable13[[#This Row],[Department]]</f>
        <v>641110ADMHQR411341</v>
      </c>
      <c r="Y248" s="157">
        <f>IF(ISERROR(VLOOKUP(W248,feuille2!K:AF,14,0)),0,VLOOKUP(W248,feuille2!K:AF,14,0))-AxTable13[[#This Row],[déc-24]]</f>
        <v>-2834.8466666666664</v>
      </c>
      <c r="Z248" s="171">
        <f>AxTable13[[#This Row],[avr-24]]-AxTable13[[#This Row],[Solde cumulé]]</f>
        <v>281.41833333333329</v>
      </c>
      <c r="AA248" s="245">
        <f>AxTable13[[#This Row],[mai-24]]-AxTable13[[#This Row],[avr-24]]</f>
        <v>281.41833333333329</v>
      </c>
      <c r="AB248" s="63">
        <f>AxTable13[[#This Row],[juin-24]]-AxTable13[[#This Row],[mai-24]]</f>
        <v>281.41833333333329</v>
      </c>
      <c r="AC248" s="63">
        <f>AxTable13[[#This Row],[juil-24]]-AxTable13[[#This Row],[juin-24]]</f>
        <v>281.41833333333329</v>
      </c>
      <c r="AD248" s="63">
        <f>AxTable13[[#This Row],[août-24]]-AxTable13[[#This Row],[juil-24]]</f>
        <v>281.41833333333329</v>
      </c>
      <c r="AE248" s="63">
        <f>AxTable13[[#This Row],[sept-24]]-AxTable13[[#This Row],[août-24]]</f>
        <v>281.41833333333329</v>
      </c>
      <c r="AF248" s="63">
        <f>AxTable13[[#This Row],[oct-24]]-AxTable13[[#This Row],[sept-24]]</f>
        <v>281.41833333333352</v>
      </c>
      <c r="AG248" s="63">
        <f>AxTable13[[#This Row],[nov-24]]-AxTable13[[#This Row],[oct-24]]</f>
        <v>281.41833333333307</v>
      </c>
      <c r="AH248" s="63">
        <f>AxTable13[[#This Row],[déc-24]]-AxTable13[[#This Row],[nov-24]]</f>
        <v>281.41833333333307</v>
      </c>
      <c r="AJ248" s="59">
        <f t="shared" si="34"/>
        <v>0</v>
      </c>
      <c r="AK248" s="59">
        <f t="shared" si="35"/>
        <v>0</v>
      </c>
      <c r="AL248" s="59">
        <f t="shared" si="36"/>
        <v>0</v>
      </c>
      <c r="AM248" s="59">
        <f t="shared" si="37"/>
        <v>0</v>
      </c>
      <c r="AN248" s="59">
        <f t="shared" si="38"/>
        <v>0</v>
      </c>
      <c r="AO248" s="59">
        <f t="shared" si="39"/>
        <v>0</v>
      </c>
      <c r="AP248" s="59">
        <f t="shared" si="40"/>
        <v>-4.5474735088646412E-13</v>
      </c>
      <c r="AQ248" s="59">
        <f t="shared" si="41"/>
        <v>0</v>
      </c>
    </row>
    <row r="249" spans="1:43" s="156" customFormat="1">
      <c r="A249" s="153" t="s">
        <v>188</v>
      </c>
      <c r="B249" s="153" t="s">
        <v>69</v>
      </c>
      <c r="C249" s="153" t="s">
        <v>110</v>
      </c>
      <c r="D249" s="153"/>
      <c r="E249" s="153" t="s">
        <v>73</v>
      </c>
      <c r="F249" s="153" t="s">
        <v>155</v>
      </c>
      <c r="G249" s="153"/>
      <c r="H249" s="153" t="s">
        <v>833</v>
      </c>
      <c r="I249" s="154">
        <v>0</v>
      </c>
      <c r="J249" s="154">
        <v>52586.93</v>
      </c>
      <c r="K249" s="154">
        <v>25448.76</v>
      </c>
      <c r="L249" s="154">
        <v>27138.17</v>
      </c>
      <c r="M249" s="164">
        <f>feuille2!P106+AxTable13[[#This Row],[Solde cumulé]]</f>
        <v>29685.761666666665</v>
      </c>
      <c r="N249" s="155">
        <f>feuille2!Q106+AxTable13[[#This Row],[avr-24]]</f>
        <v>32233.353333333333</v>
      </c>
      <c r="O249" s="155">
        <f>feuille2!R106+AxTable13[[#This Row],[mai-24]]</f>
        <v>34780.945</v>
      </c>
      <c r="P249" s="155">
        <f>feuille2!S106+AxTable13[[#This Row],[juin-24]]</f>
        <v>37328.536666666667</v>
      </c>
      <c r="Q249" s="155">
        <f>feuille2!T106+AxTable13[[#This Row],[juil-24]]</f>
        <v>39876.128333333334</v>
      </c>
      <c r="R249" s="155">
        <f>feuille2!U106+AxTable13[[#This Row],[août-24]]</f>
        <v>42423.72</v>
      </c>
      <c r="S249" s="155">
        <f>feuille2!V106+AxTable13[[#This Row],[sept-24]]</f>
        <v>44971.311666666668</v>
      </c>
      <c r="T249" s="155">
        <f>feuille2!W106+AxTable13[[#This Row],[oct-24]]</f>
        <v>47518.903333333335</v>
      </c>
      <c r="U249" s="155">
        <f>feuille2!X106+AxTable13[[#This Row],[nov-24]]</f>
        <v>50066.495000000003</v>
      </c>
      <c r="W249" s="157" t="str">
        <f>AxTable13[[#This Row],[MainAccount]]&amp;AxTable13[[#This Row],[BrandGroup]]&amp;AxTable13[[#This Row],[Channel]]&amp;AxTable13[[#This Row],[CostCenter]]&amp;AxTable13[[#This Row],[Department]]</f>
        <v>641110ADMHQR411441</v>
      </c>
      <c r="Y249" s="157">
        <f>IF(ISERROR(VLOOKUP(W249,feuille2!K:AF,14,0)),0,VLOOKUP(W249,feuille2!K:AF,14,0))-AxTable13[[#This Row],[déc-24]]</f>
        <v>-47518.903333333335</v>
      </c>
      <c r="Z249" s="171">
        <f>AxTable13[[#This Row],[avr-24]]-AxTable13[[#This Row],[Solde cumulé]]</f>
        <v>2547.5916666666672</v>
      </c>
      <c r="AA249" s="245">
        <f>AxTable13[[#This Row],[mai-24]]-AxTable13[[#This Row],[avr-24]]</f>
        <v>2547.5916666666672</v>
      </c>
      <c r="AB249" s="63">
        <f>AxTable13[[#This Row],[juin-24]]-AxTable13[[#This Row],[mai-24]]</f>
        <v>2547.5916666666672</v>
      </c>
      <c r="AC249" s="63">
        <f>AxTable13[[#This Row],[juil-24]]-AxTable13[[#This Row],[juin-24]]</f>
        <v>2547.5916666666672</v>
      </c>
      <c r="AD249" s="63">
        <f>AxTable13[[#This Row],[août-24]]-AxTable13[[#This Row],[juil-24]]</f>
        <v>2547.5916666666672</v>
      </c>
      <c r="AE249" s="63">
        <f>AxTable13[[#This Row],[sept-24]]-AxTable13[[#This Row],[août-24]]</f>
        <v>2547.5916666666672</v>
      </c>
      <c r="AF249" s="63">
        <f>AxTable13[[#This Row],[oct-24]]-AxTable13[[#This Row],[sept-24]]</f>
        <v>2547.5916666666672</v>
      </c>
      <c r="AG249" s="63">
        <f>AxTable13[[#This Row],[nov-24]]-AxTable13[[#This Row],[oct-24]]</f>
        <v>2547.5916666666672</v>
      </c>
      <c r="AH249" s="63">
        <f>AxTable13[[#This Row],[déc-24]]-AxTable13[[#This Row],[nov-24]]</f>
        <v>2547.5916666666672</v>
      </c>
      <c r="AJ249" s="59">
        <f t="shared" si="34"/>
        <v>0</v>
      </c>
      <c r="AK249" s="59">
        <f t="shared" si="35"/>
        <v>0</v>
      </c>
      <c r="AL249" s="59">
        <f t="shared" si="36"/>
        <v>0</v>
      </c>
      <c r="AM249" s="59">
        <f t="shared" si="37"/>
        <v>0</v>
      </c>
      <c r="AN249" s="59">
        <f t="shared" si="38"/>
        <v>0</v>
      </c>
      <c r="AO249" s="59">
        <f t="shared" si="39"/>
        <v>0</v>
      </c>
      <c r="AP249" s="59">
        <f t="shared" si="40"/>
        <v>0</v>
      </c>
      <c r="AQ249" s="59">
        <f t="shared" si="41"/>
        <v>0</v>
      </c>
    </row>
    <row r="250" spans="1:43" s="156" customFormat="1">
      <c r="A250" s="153" t="s">
        <v>188</v>
      </c>
      <c r="B250" s="153" t="s">
        <v>69</v>
      </c>
      <c r="C250" s="153" t="s">
        <v>110</v>
      </c>
      <c r="D250" s="153"/>
      <c r="E250" s="153" t="s">
        <v>73</v>
      </c>
      <c r="F250" s="153" t="s">
        <v>157</v>
      </c>
      <c r="G250" s="153"/>
      <c r="H250" s="153" t="s">
        <v>834</v>
      </c>
      <c r="I250" s="154">
        <v>0</v>
      </c>
      <c r="J250" s="154">
        <v>66216.100000000006</v>
      </c>
      <c r="K250" s="154">
        <v>56319.21</v>
      </c>
      <c r="L250" s="154">
        <v>9896.89</v>
      </c>
      <c r="M250" s="164">
        <f>feuille2!P107+AxTable13[[#This Row],[Solde cumulé]]</f>
        <v>12662.912666666667</v>
      </c>
      <c r="N250" s="155">
        <f>feuille2!Q107+AxTable13[[#This Row],[avr-24]]</f>
        <v>15428.935333333335</v>
      </c>
      <c r="O250" s="155">
        <f>feuille2!R107+AxTable13[[#This Row],[mai-24]]</f>
        <v>18194.958000000002</v>
      </c>
      <c r="P250" s="155">
        <f>feuille2!S107+AxTable13[[#This Row],[juin-24]]</f>
        <v>20960.98066666667</v>
      </c>
      <c r="Q250" s="155">
        <f>feuille2!T107+AxTable13[[#This Row],[juil-24]]</f>
        <v>23727.003333333338</v>
      </c>
      <c r="R250" s="155">
        <f>feuille2!U107+AxTable13[[#This Row],[août-24]]</f>
        <v>26493.026000000005</v>
      </c>
      <c r="S250" s="155">
        <f>feuille2!V107+AxTable13[[#This Row],[sept-24]]</f>
        <v>29259.048666666673</v>
      </c>
      <c r="T250" s="155">
        <f>feuille2!W107+AxTable13[[#This Row],[oct-24]]</f>
        <v>32025.071333333341</v>
      </c>
      <c r="U250" s="155">
        <f>feuille2!X107+AxTable13[[#This Row],[nov-24]]</f>
        <v>34791.094000000005</v>
      </c>
      <c r="W250" s="157" t="str">
        <f>AxTable13[[#This Row],[MainAccount]]&amp;AxTable13[[#This Row],[BrandGroup]]&amp;AxTable13[[#This Row],[Channel]]&amp;AxTable13[[#This Row],[CostCenter]]&amp;AxTable13[[#This Row],[Department]]</f>
        <v>641110ADMHQR411841</v>
      </c>
      <c r="Y250" s="157">
        <f>IF(ISERROR(VLOOKUP(W250,feuille2!K:AF,14,0)),0,VLOOKUP(W250,feuille2!K:AF,14,0))-AxTable13[[#This Row],[déc-24]]</f>
        <v>-32025.071333333337</v>
      </c>
      <c r="Z250" s="171">
        <f>AxTable13[[#This Row],[avr-24]]-AxTable13[[#This Row],[Solde cumulé]]</f>
        <v>2766.0226666666676</v>
      </c>
      <c r="AA250" s="245">
        <f>AxTable13[[#This Row],[mai-24]]-AxTable13[[#This Row],[avr-24]]</f>
        <v>2766.0226666666676</v>
      </c>
      <c r="AB250" s="63">
        <f>AxTable13[[#This Row],[juin-24]]-AxTable13[[#This Row],[mai-24]]</f>
        <v>2766.0226666666676</v>
      </c>
      <c r="AC250" s="63">
        <f>AxTable13[[#This Row],[juil-24]]-AxTable13[[#This Row],[juin-24]]</f>
        <v>2766.0226666666676</v>
      </c>
      <c r="AD250" s="63">
        <f>AxTable13[[#This Row],[août-24]]-AxTable13[[#This Row],[juil-24]]</f>
        <v>2766.0226666666676</v>
      </c>
      <c r="AE250" s="63">
        <f>AxTable13[[#This Row],[sept-24]]-AxTable13[[#This Row],[août-24]]</f>
        <v>2766.0226666666676</v>
      </c>
      <c r="AF250" s="63">
        <f>AxTable13[[#This Row],[oct-24]]-AxTable13[[#This Row],[sept-24]]</f>
        <v>2766.0226666666676</v>
      </c>
      <c r="AG250" s="63">
        <f>AxTable13[[#This Row],[nov-24]]-AxTable13[[#This Row],[oct-24]]</f>
        <v>2766.0226666666676</v>
      </c>
      <c r="AH250" s="63">
        <f>AxTable13[[#This Row],[déc-24]]-AxTable13[[#This Row],[nov-24]]</f>
        <v>2766.022666666664</v>
      </c>
      <c r="AJ250" s="59">
        <f t="shared" si="34"/>
        <v>0</v>
      </c>
      <c r="AK250" s="59">
        <f t="shared" si="35"/>
        <v>0</v>
      </c>
      <c r="AL250" s="59">
        <f t="shared" si="36"/>
        <v>0</v>
      </c>
      <c r="AM250" s="59">
        <f t="shared" si="37"/>
        <v>0</v>
      </c>
      <c r="AN250" s="59">
        <f t="shared" si="38"/>
        <v>0</v>
      </c>
      <c r="AO250" s="59">
        <f t="shared" si="39"/>
        <v>0</v>
      </c>
      <c r="AP250" s="59">
        <f t="shared" si="40"/>
        <v>0</v>
      </c>
      <c r="AQ250" s="59">
        <f t="shared" si="41"/>
        <v>-3.637978807091713E-12</v>
      </c>
    </row>
    <row r="251" spans="1:43" s="156" customFormat="1">
      <c r="A251" s="153" t="s">
        <v>188</v>
      </c>
      <c r="B251" s="153" t="s">
        <v>69</v>
      </c>
      <c r="C251" s="153" t="s">
        <v>110</v>
      </c>
      <c r="D251" s="153"/>
      <c r="E251" s="153" t="s">
        <v>73</v>
      </c>
      <c r="F251" s="153" t="s">
        <v>72</v>
      </c>
      <c r="G251" s="153"/>
      <c r="H251" s="153" t="s">
        <v>835</v>
      </c>
      <c r="I251" s="154">
        <v>0</v>
      </c>
      <c r="J251" s="154">
        <v>202155.53</v>
      </c>
      <c r="K251" s="154">
        <v>191327.66</v>
      </c>
      <c r="L251" s="154">
        <v>10827.87</v>
      </c>
      <c r="M251" s="164">
        <f>feuille2!P108+AxTable13[[#This Row],[Solde cumulé]]</f>
        <v>19620.829595238094</v>
      </c>
      <c r="N251" s="155">
        <f>feuille2!Q108+AxTable13[[#This Row],[avr-24]]</f>
        <v>28413.789190476189</v>
      </c>
      <c r="O251" s="155">
        <f>feuille2!R108+AxTable13[[#This Row],[mai-24]]</f>
        <v>37206.748785714284</v>
      </c>
      <c r="P251" s="155">
        <f>feuille2!S108+AxTable13[[#This Row],[juin-24]]</f>
        <v>45999.708380952376</v>
      </c>
      <c r="Q251" s="155">
        <f>feuille2!T108+AxTable13[[#This Row],[juil-24]]</f>
        <v>54792.667976190467</v>
      </c>
      <c r="R251" s="155">
        <f>feuille2!U108+AxTable13[[#This Row],[août-24]]</f>
        <v>63585.627571428558</v>
      </c>
      <c r="S251" s="155">
        <f>feuille2!V108+AxTable13[[#This Row],[sept-24]]</f>
        <v>72378.58716666665</v>
      </c>
      <c r="T251" s="155">
        <f>feuille2!W108+AxTable13[[#This Row],[oct-24]]</f>
        <v>81171.546761904741</v>
      </c>
      <c r="U251" s="155">
        <f>feuille2!X108+AxTable13[[#This Row],[nov-24]]</f>
        <v>89964.506357142833</v>
      </c>
      <c r="W251" s="157" t="str">
        <f>AxTable13[[#This Row],[MainAccount]]&amp;AxTable13[[#This Row],[BrandGroup]]&amp;AxTable13[[#This Row],[Channel]]&amp;AxTable13[[#This Row],[CostCenter]]&amp;AxTable13[[#This Row],[Department]]</f>
        <v>641110ADMHQR412041</v>
      </c>
      <c r="Y251" s="157">
        <f>IF(ISERROR(VLOOKUP(W251,feuille2!K:AF,14,0)),0,VLOOKUP(W251,feuille2!K:AF,14,0))-AxTable13[[#This Row],[déc-24]]</f>
        <v>-81171.546761904741</v>
      </c>
      <c r="Z251" s="171">
        <f>AxTable13[[#This Row],[avr-24]]-AxTable13[[#This Row],[Solde cumulé]]</f>
        <v>8792.9595952380932</v>
      </c>
      <c r="AA251" s="245">
        <f>AxTable13[[#This Row],[mai-24]]-AxTable13[[#This Row],[avr-24]]</f>
        <v>8792.9595952380951</v>
      </c>
      <c r="AB251" s="63">
        <f>AxTable13[[#This Row],[juin-24]]-AxTable13[[#This Row],[mai-24]]</f>
        <v>8792.9595952380951</v>
      </c>
      <c r="AC251" s="63">
        <f>AxTable13[[#This Row],[juil-24]]-AxTable13[[#This Row],[juin-24]]</f>
        <v>8792.9595952380914</v>
      </c>
      <c r="AD251" s="63">
        <f>AxTable13[[#This Row],[août-24]]-AxTable13[[#This Row],[juil-24]]</f>
        <v>8792.9595952380914</v>
      </c>
      <c r="AE251" s="63">
        <f>AxTable13[[#This Row],[sept-24]]-AxTable13[[#This Row],[août-24]]</f>
        <v>8792.9595952380914</v>
      </c>
      <c r="AF251" s="63">
        <f>AxTable13[[#This Row],[oct-24]]-AxTable13[[#This Row],[sept-24]]</f>
        <v>8792.9595952380914</v>
      </c>
      <c r="AG251" s="63">
        <f>AxTable13[[#This Row],[nov-24]]-AxTable13[[#This Row],[oct-24]]</f>
        <v>8792.9595952380914</v>
      </c>
      <c r="AH251" s="63">
        <f>AxTable13[[#This Row],[déc-24]]-AxTable13[[#This Row],[nov-24]]</f>
        <v>8792.9595952380914</v>
      </c>
      <c r="AJ251" s="59">
        <f t="shared" si="34"/>
        <v>0</v>
      </c>
      <c r="AK251" s="59">
        <f t="shared" si="35"/>
        <v>0</v>
      </c>
      <c r="AL251" s="59">
        <f t="shared" si="36"/>
        <v>0</v>
      </c>
      <c r="AM251" s="59">
        <f t="shared" si="37"/>
        <v>0</v>
      </c>
      <c r="AN251" s="59">
        <f t="shared" si="38"/>
        <v>0</v>
      </c>
      <c r="AO251" s="59">
        <f t="shared" si="39"/>
        <v>0</v>
      </c>
      <c r="AP251" s="59">
        <f t="shared" si="40"/>
        <v>0</v>
      </c>
      <c r="AQ251" s="59">
        <f t="shared" si="41"/>
        <v>0</v>
      </c>
    </row>
    <row r="252" spans="1:43" s="156" customFormat="1">
      <c r="A252" s="153" t="s">
        <v>188</v>
      </c>
      <c r="B252" s="153" t="s">
        <v>69</v>
      </c>
      <c r="C252" s="153" t="s">
        <v>110</v>
      </c>
      <c r="D252" s="153"/>
      <c r="E252" s="153" t="s">
        <v>73</v>
      </c>
      <c r="F252" s="153" t="s">
        <v>111</v>
      </c>
      <c r="G252" s="153"/>
      <c r="H252" s="153" t="s">
        <v>836</v>
      </c>
      <c r="I252" s="154">
        <v>0</v>
      </c>
      <c r="J252" s="154">
        <v>35756.1</v>
      </c>
      <c r="K252" s="154">
        <v>33903.839999999997</v>
      </c>
      <c r="L252" s="154">
        <v>1852.26</v>
      </c>
      <c r="M252" s="164">
        <f>feuille2!P109+AxTable13[[#This Row],[Solde cumulé]]</f>
        <v>2881.7633333333333</v>
      </c>
      <c r="N252" s="155">
        <f>feuille2!Q109+AxTable13[[#This Row],[avr-24]]</f>
        <v>3911.2666666666664</v>
      </c>
      <c r="O252" s="155">
        <f>feuille2!R109+AxTable13[[#This Row],[mai-24]]</f>
        <v>4940.7699999999995</v>
      </c>
      <c r="P252" s="155">
        <f>feuille2!S109+AxTable13[[#This Row],[juin-24]]</f>
        <v>5970.2733333333326</v>
      </c>
      <c r="Q252" s="155">
        <f>feuille2!T109+AxTable13[[#This Row],[juil-24]]</f>
        <v>6999.7766666666657</v>
      </c>
      <c r="R252" s="155">
        <f>feuille2!U109+AxTable13[[#This Row],[août-24]]</f>
        <v>8029.2799999999988</v>
      </c>
      <c r="S252" s="155">
        <f>feuille2!V109+AxTable13[[#This Row],[sept-24]]</f>
        <v>9058.7833333333328</v>
      </c>
      <c r="T252" s="155">
        <f>feuille2!W109+AxTable13[[#This Row],[oct-24]]</f>
        <v>10088.286666666667</v>
      </c>
      <c r="U252" s="155">
        <f>feuille2!X109+AxTable13[[#This Row],[nov-24]]</f>
        <v>11117.79</v>
      </c>
      <c r="W252" s="157" t="str">
        <f>AxTable13[[#This Row],[MainAccount]]&amp;AxTable13[[#This Row],[BrandGroup]]&amp;AxTable13[[#This Row],[Channel]]&amp;AxTable13[[#This Row],[CostCenter]]&amp;AxTable13[[#This Row],[Department]]</f>
        <v>641110ADMHQR412241</v>
      </c>
      <c r="Y252" s="157">
        <f>IF(ISERROR(VLOOKUP(W252,feuille2!K:AF,14,0)),0,VLOOKUP(W252,feuille2!K:AF,14,0))-AxTable13[[#This Row],[déc-24]]</f>
        <v>-10088.286666666667</v>
      </c>
      <c r="Z252" s="171">
        <f>AxTable13[[#This Row],[avr-24]]-AxTable13[[#This Row],[Solde cumulé]]</f>
        <v>1029.5033333333333</v>
      </c>
      <c r="AA252" s="245">
        <f>AxTable13[[#This Row],[mai-24]]-AxTable13[[#This Row],[avr-24]]</f>
        <v>1029.5033333333331</v>
      </c>
      <c r="AB252" s="63">
        <f>AxTable13[[#This Row],[juin-24]]-AxTable13[[#This Row],[mai-24]]</f>
        <v>1029.5033333333331</v>
      </c>
      <c r="AC252" s="63">
        <f>AxTable13[[#This Row],[juil-24]]-AxTable13[[#This Row],[juin-24]]</f>
        <v>1029.5033333333331</v>
      </c>
      <c r="AD252" s="63">
        <f>AxTable13[[#This Row],[août-24]]-AxTable13[[#This Row],[juil-24]]</f>
        <v>1029.5033333333331</v>
      </c>
      <c r="AE252" s="63">
        <f>AxTable13[[#This Row],[sept-24]]-AxTable13[[#This Row],[août-24]]</f>
        <v>1029.5033333333331</v>
      </c>
      <c r="AF252" s="63">
        <f>AxTable13[[#This Row],[oct-24]]-AxTable13[[#This Row],[sept-24]]</f>
        <v>1029.503333333334</v>
      </c>
      <c r="AG252" s="63">
        <f>AxTable13[[#This Row],[nov-24]]-AxTable13[[#This Row],[oct-24]]</f>
        <v>1029.503333333334</v>
      </c>
      <c r="AH252" s="63">
        <f>AxTable13[[#This Row],[déc-24]]-AxTable13[[#This Row],[nov-24]]</f>
        <v>1029.503333333334</v>
      </c>
      <c r="AJ252" s="59">
        <f t="shared" si="34"/>
        <v>0</v>
      </c>
      <c r="AK252" s="59">
        <f t="shared" si="35"/>
        <v>0</v>
      </c>
      <c r="AL252" s="59">
        <f t="shared" si="36"/>
        <v>0</v>
      </c>
      <c r="AM252" s="59">
        <f t="shared" si="37"/>
        <v>0</v>
      </c>
      <c r="AN252" s="59">
        <f t="shared" si="38"/>
        <v>0</v>
      </c>
      <c r="AO252" s="59">
        <f t="shared" si="39"/>
        <v>0</v>
      </c>
      <c r="AP252" s="59">
        <f t="shared" si="40"/>
        <v>0</v>
      </c>
      <c r="AQ252" s="59">
        <f t="shared" si="41"/>
        <v>0</v>
      </c>
    </row>
    <row r="253" spans="1:43" s="156" customFormat="1">
      <c r="A253" s="153" t="s">
        <v>188</v>
      </c>
      <c r="B253" s="153" t="s">
        <v>69</v>
      </c>
      <c r="C253" s="153" t="s">
        <v>110</v>
      </c>
      <c r="D253" s="153"/>
      <c r="E253" s="153" t="s">
        <v>73</v>
      </c>
      <c r="F253" s="153" t="s">
        <v>113</v>
      </c>
      <c r="G253" s="153"/>
      <c r="H253" s="153" t="s">
        <v>837</v>
      </c>
      <c r="I253" s="154">
        <v>0</v>
      </c>
      <c r="J253" s="154">
        <v>19318.04</v>
      </c>
      <c r="K253" s="154">
        <v>0</v>
      </c>
      <c r="L253" s="154">
        <v>19318.04</v>
      </c>
      <c r="M253" s="164">
        <f>feuille2!P110+AxTable13[[#This Row],[Solde cumulé]]</f>
        <v>29888.262333333336</v>
      </c>
      <c r="N253" s="155">
        <f>feuille2!Q110+AxTable13[[#This Row],[avr-24]]</f>
        <v>40458.484666666671</v>
      </c>
      <c r="O253" s="155">
        <f>feuille2!R110+AxTable13[[#This Row],[mai-24]]</f>
        <v>51028.707000000009</v>
      </c>
      <c r="P253" s="155">
        <f>feuille2!S110+AxTable13[[#This Row],[juin-24]]</f>
        <v>61598.929333333348</v>
      </c>
      <c r="Q253" s="155">
        <f>feuille2!T110+AxTable13[[#This Row],[juil-24]]</f>
        <v>72169.151666666687</v>
      </c>
      <c r="R253" s="155">
        <f>feuille2!U110+AxTable13[[#This Row],[août-24]]</f>
        <v>82739.374000000025</v>
      </c>
      <c r="S253" s="155">
        <f>feuille2!V110+AxTable13[[#This Row],[sept-24]]</f>
        <v>93309.596333333364</v>
      </c>
      <c r="T253" s="155">
        <f>feuille2!W110+AxTable13[[#This Row],[oct-24]]</f>
        <v>103879.8186666667</v>
      </c>
      <c r="U253" s="155">
        <f>feuille2!X110+AxTable13[[#This Row],[nov-24]]</f>
        <v>114450.04100000004</v>
      </c>
      <c r="W253" s="157" t="str">
        <f>AxTable13[[#This Row],[MainAccount]]&amp;AxTable13[[#This Row],[BrandGroup]]&amp;AxTable13[[#This Row],[Channel]]&amp;AxTable13[[#This Row],[CostCenter]]&amp;AxTable13[[#This Row],[Department]]</f>
        <v>641110ADMHQR412341</v>
      </c>
      <c r="Y253" s="157">
        <f>IF(ISERROR(VLOOKUP(W253,feuille2!K:AF,14,0)),0,VLOOKUP(W253,feuille2!K:AF,14,0))-AxTable13[[#This Row],[déc-24]]</f>
        <v>-103879.8186666667</v>
      </c>
      <c r="Z253" s="171">
        <f>AxTable13[[#This Row],[avr-24]]-AxTable13[[#This Row],[Solde cumulé]]</f>
        <v>10570.222333333335</v>
      </c>
      <c r="AA253" s="245">
        <f>AxTable13[[#This Row],[mai-24]]-AxTable13[[#This Row],[avr-24]]</f>
        <v>10570.222333333335</v>
      </c>
      <c r="AB253" s="63">
        <f>AxTable13[[#This Row],[juin-24]]-AxTable13[[#This Row],[mai-24]]</f>
        <v>10570.222333333339</v>
      </c>
      <c r="AC253" s="63">
        <f>AxTable13[[#This Row],[juil-24]]-AxTable13[[#This Row],[juin-24]]</f>
        <v>10570.222333333339</v>
      </c>
      <c r="AD253" s="63">
        <f>AxTable13[[#This Row],[août-24]]-AxTable13[[#This Row],[juil-24]]</f>
        <v>10570.222333333339</v>
      </c>
      <c r="AE253" s="63">
        <f>AxTable13[[#This Row],[sept-24]]-AxTable13[[#This Row],[août-24]]</f>
        <v>10570.222333333339</v>
      </c>
      <c r="AF253" s="63">
        <f>AxTable13[[#This Row],[oct-24]]-AxTable13[[#This Row],[sept-24]]</f>
        <v>10570.222333333339</v>
      </c>
      <c r="AG253" s="63">
        <f>AxTable13[[#This Row],[nov-24]]-AxTable13[[#This Row],[oct-24]]</f>
        <v>10570.222333333339</v>
      </c>
      <c r="AH253" s="63">
        <f>AxTable13[[#This Row],[déc-24]]-AxTable13[[#This Row],[nov-24]]</f>
        <v>10570.222333333339</v>
      </c>
      <c r="AJ253" s="59">
        <f t="shared" si="34"/>
        <v>0</v>
      </c>
      <c r="AK253" s="59">
        <f t="shared" si="35"/>
        <v>0</v>
      </c>
      <c r="AL253" s="59">
        <f t="shared" si="36"/>
        <v>0</v>
      </c>
      <c r="AM253" s="59">
        <f t="shared" si="37"/>
        <v>0</v>
      </c>
      <c r="AN253" s="59">
        <f t="shared" si="38"/>
        <v>0</v>
      </c>
      <c r="AO253" s="59">
        <f t="shared" si="39"/>
        <v>0</v>
      </c>
      <c r="AP253" s="59">
        <f t="shared" si="40"/>
        <v>0</v>
      </c>
      <c r="AQ253" s="59">
        <f t="shared" si="41"/>
        <v>0</v>
      </c>
    </row>
    <row r="254" spans="1:43" s="156" customFormat="1">
      <c r="A254" s="153" t="s">
        <v>188</v>
      </c>
      <c r="B254" s="153" t="s">
        <v>69</v>
      </c>
      <c r="C254" s="153" t="s">
        <v>110</v>
      </c>
      <c r="D254" s="153"/>
      <c r="E254" s="153" t="s">
        <v>73</v>
      </c>
      <c r="F254" s="153" t="s">
        <v>145</v>
      </c>
      <c r="G254" s="153"/>
      <c r="H254" s="153" t="s">
        <v>838</v>
      </c>
      <c r="I254" s="154">
        <v>0</v>
      </c>
      <c r="J254" s="154">
        <v>118934.54</v>
      </c>
      <c r="K254" s="154">
        <v>100913.06</v>
      </c>
      <c r="L254" s="154">
        <v>18021.48</v>
      </c>
      <c r="M254" s="164">
        <f>feuille2!P111+AxTable13[[#This Row],[Solde cumulé]]</f>
        <v>22589.894</v>
      </c>
      <c r="N254" s="155">
        <f>feuille2!Q111+AxTable13[[#This Row],[avr-24]]</f>
        <v>27158.308000000001</v>
      </c>
      <c r="O254" s="155">
        <f>feuille2!R111+AxTable13[[#This Row],[mai-24]]</f>
        <v>31726.722000000002</v>
      </c>
      <c r="P254" s="155">
        <f>feuille2!S111+AxTable13[[#This Row],[juin-24]]</f>
        <v>36295.135999999999</v>
      </c>
      <c r="Q254" s="155">
        <f>feuille2!T111+AxTable13[[#This Row],[juil-24]]</f>
        <v>40863.550000000003</v>
      </c>
      <c r="R254" s="155">
        <f>feuille2!U111+AxTable13[[#This Row],[août-24]]</f>
        <v>45431.964000000007</v>
      </c>
      <c r="S254" s="155">
        <f>feuille2!V111+AxTable13[[#This Row],[sept-24]]</f>
        <v>50000.378000000012</v>
      </c>
      <c r="T254" s="155">
        <f>feuille2!W111+AxTable13[[#This Row],[oct-24]]</f>
        <v>54568.792000000016</v>
      </c>
      <c r="U254" s="155">
        <f>feuille2!X111+AxTable13[[#This Row],[nov-24]]</f>
        <v>59137.20600000002</v>
      </c>
      <c r="W254" s="157" t="str">
        <f>AxTable13[[#This Row],[MainAccount]]&amp;AxTable13[[#This Row],[BrandGroup]]&amp;AxTable13[[#This Row],[Channel]]&amp;AxTable13[[#This Row],[CostCenter]]&amp;AxTable13[[#This Row],[Department]]</f>
        <v>641110ADMHQR412441</v>
      </c>
      <c r="Y254" s="157">
        <f>IF(ISERROR(VLOOKUP(W254,feuille2!K:AF,14,0)),0,VLOOKUP(W254,feuille2!K:AF,14,0))-AxTable13[[#This Row],[déc-24]]</f>
        <v>-54568.792000000016</v>
      </c>
      <c r="Z254" s="171">
        <f>AxTable13[[#This Row],[avr-24]]-AxTable13[[#This Row],[Solde cumulé]]</f>
        <v>4568.4140000000007</v>
      </c>
      <c r="AA254" s="245">
        <f>AxTable13[[#This Row],[mai-24]]-AxTable13[[#This Row],[avr-24]]</f>
        <v>4568.4140000000007</v>
      </c>
      <c r="AB254" s="63">
        <f>AxTable13[[#This Row],[juin-24]]-AxTable13[[#This Row],[mai-24]]</f>
        <v>4568.4140000000007</v>
      </c>
      <c r="AC254" s="63">
        <f>AxTable13[[#This Row],[juil-24]]-AxTable13[[#This Row],[juin-24]]</f>
        <v>4568.413999999997</v>
      </c>
      <c r="AD254" s="63">
        <f>AxTable13[[#This Row],[août-24]]-AxTable13[[#This Row],[juil-24]]</f>
        <v>4568.4140000000043</v>
      </c>
      <c r="AE254" s="63">
        <f>AxTable13[[#This Row],[sept-24]]-AxTable13[[#This Row],[août-24]]</f>
        <v>4568.4140000000043</v>
      </c>
      <c r="AF254" s="63">
        <f>AxTable13[[#This Row],[oct-24]]-AxTable13[[#This Row],[sept-24]]</f>
        <v>4568.4140000000043</v>
      </c>
      <c r="AG254" s="63">
        <f>AxTable13[[#This Row],[nov-24]]-AxTable13[[#This Row],[oct-24]]</f>
        <v>4568.4140000000043</v>
      </c>
      <c r="AH254" s="63">
        <f>AxTable13[[#This Row],[déc-24]]-AxTable13[[#This Row],[nov-24]]</f>
        <v>4568.4140000000043</v>
      </c>
      <c r="AJ254" s="59">
        <f t="shared" si="34"/>
        <v>0</v>
      </c>
      <c r="AK254" s="59">
        <f t="shared" si="35"/>
        <v>0</v>
      </c>
      <c r="AL254" s="59">
        <f t="shared" si="36"/>
        <v>0</v>
      </c>
      <c r="AM254" s="59">
        <f t="shared" si="37"/>
        <v>7.2759576141834259E-12</v>
      </c>
      <c r="AN254" s="59">
        <f t="shared" si="38"/>
        <v>0</v>
      </c>
      <c r="AO254" s="59">
        <f t="shared" si="39"/>
        <v>0</v>
      </c>
      <c r="AP254" s="59">
        <f t="shared" si="40"/>
        <v>0</v>
      </c>
      <c r="AQ254" s="59">
        <f t="shared" si="41"/>
        <v>0</v>
      </c>
    </row>
    <row r="255" spans="1:43" s="156" customFormat="1">
      <c r="A255" s="153" t="s">
        <v>188</v>
      </c>
      <c r="B255" s="153" t="s">
        <v>69</v>
      </c>
      <c r="C255" s="153" t="s">
        <v>110</v>
      </c>
      <c r="D255" s="153"/>
      <c r="E255" s="153" t="s">
        <v>116</v>
      </c>
      <c r="F255" s="153" t="s">
        <v>115</v>
      </c>
      <c r="G255" s="153"/>
      <c r="H255" s="153" t="s">
        <v>839</v>
      </c>
      <c r="I255" s="154">
        <v>0</v>
      </c>
      <c r="J255" s="154">
        <v>129516.67</v>
      </c>
      <c r="K255" s="154">
        <v>129516.67</v>
      </c>
      <c r="L255" s="154">
        <v>0</v>
      </c>
      <c r="M255" s="164">
        <f>AxTable13[[#This Row],[Solde cumulé]]</f>
        <v>0</v>
      </c>
      <c r="N255" s="155">
        <f>AxTable13[[#This Row],[avr-24]]</f>
        <v>0</v>
      </c>
      <c r="O255" s="155">
        <f>AxTable13[[#This Row],[mai-24]]</f>
        <v>0</v>
      </c>
      <c r="P255" s="155">
        <f>AxTable13[[#This Row],[juin-24]]</f>
        <v>0</v>
      </c>
      <c r="Q255" s="155">
        <f>AxTable13[[#This Row],[juil-24]]</f>
        <v>0</v>
      </c>
      <c r="R255" s="155">
        <f>AxTable13[[#This Row],[août-24]]</f>
        <v>0</v>
      </c>
      <c r="S255" s="155">
        <f>AxTable13[[#This Row],[sept-24]]</f>
        <v>0</v>
      </c>
      <c r="T255" s="155">
        <f>AxTable13[[#This Row],[oct-24]]</f>
        <v>0</v>
      </c>
      <c r="U255" s="155">
        <f>AxTable13[[#This Row],[nov-24]]</f>
        <v>0</v>
      </c>
      <c r="W255" s="157" t="str">
        <f>AxTable13[[#This Row],[MainAccount]]&amp;AxTable13[[#This Row],[BrandGroup]]&amp;AxTable13[[#This Row],[Channel]]&amp;AxTable13[[#This Row],[CostCenter]]&amp;AxTable13[[#This Row],[Department]]</f>
        <v>641110ADMHQR421042</v>
      </c>
      <c r="Y255" s="157">
        <f>IF(ISERROR(VLOOKUP(W255,feuille2!K:AF,14,0)),0,VLOOKUP(W255,feuille2!K:AF,14,0))-AxTable13[[#This Row],[déc-24]]</f>
        <v>0</v>
      </c>
      <c r="Z255" s="171">
        <f>AxTable13[[#This Row],[avr-24]]-AxTable13[[#This Row],[Solde cumulé]]</f>
        <v>0</v>
      </c>
      <c r="AA255" s="63">
        <f>AxTable13[[#This Row],[mai-24]]-AxTable13[[#This Row],[avr-24]]</f>
        <v>0</v>
      </c>
      <c r="AB255" s="63">
        <f>AxTable13[[#This Row],[juin-24]]-AxTable13[[#This Row],[mai-24]]</f>
        <v>0</v>
      </c>
      <c r="AC255" s="63">
        <f>AxTable13[[#This Row],[juil-24]]-AxTable13[[#This Row],[juin-24]]</f>
        <v>0</v>
      </c>
      <c r="AD255" s="63">
        <f>AxTable13[[#This Row],[août-24]]-AxTable13[[#This Row],[juil-24]]</f>
        <v>0</v>
      </c>
      <c r="AE255" s="63">
        <f>AxTable13[[#This Row],[sept-24]]-AxTable13[[#This Row],[août-24]]</f>
        <v>0</v>
      </c>
      <c r="AF255" s="63">
        <f>AxTable13[[#This Row],[oct-24]]-AxTable13[[#This Row],[sept-24]]</f>
        <v>0</v>
      </c>
      <c r="AG255" s="63">
        <f>AxTable13[[#This Row],[nov-24]]-AxTable13[[#This Row],[oct-24]]</f>
        <v>0</v>
      </c>
      <c r="AH255" s="63">
        <f>AxTable13[[#This Row],[déc-24]]-AxTable13[[#This Row],[nov-24]]</f>
        <v>0</v>
      </c>
      <c r="AJ255" s="59">
        <f t="shared" si="34"/>
        <v>0</v>
      </c>
      <c r="AK255" s="59">
        <f t="shared" si="35"/>
        <v>0</v>
      </c>
      <c r="AL255" s="59">
        <f t="shared" si="36"/>
        <v>0</v>
      </c>
      <c r="AM255" s="59">
        <f t="shared" si="37"/>
        <v>0</v>
      </c>
      <c r="AN255" s="59">
        <f t="shared" si="38"/>
        <v>0</v>
      </c>
      <c r="AO255" s="59">
        <f t="shared" si="39"/>
        <v>0</v>
      </c>
      <c r="AP255" s="59">
        <f t="shared" si="40"/>
        <v>0</v>
      </c>
      <c r="AQ255" s="59">
        <f t="shared" si="41"/>
        <v>0</v>
      </c>
    </row>
    <row r="256" spans="1:43" s="161" customFormat="1">
      <c r="A256" s="158" t="s">
        <v>199</v>
      </c>
      <c r="B256" s="158" t="s">
        <v>69</v>
      </c>
      <c r="C256" s="158" t="s">
        <v>110</v>
      </c>
      <c r="D256" s="158"/>
      <c r="E256" s="158" t="s">
        <v>150</v>
      </c>
      <c r="F256" s="158" t="s">
        <v>149</v>
      </c>
      <c r="G256" s="158"/>
      <c r="H256" s="158" t="s">
        <v>840</v>
      </c>
      <c r="I256" s="159">
        <v>0</v>
      </c>
      <c r="J256" s="159">
        <v>68614.42</v>
      </c>
      <c r="K256" s="159">
        <v>66291.850000000006</v>
      </c>
      <c r="L256" s="159">
        <v>2322.5700000000002</v>
      </c>
      <c r="M256" s="165">
        <f>AxTable13[[#This Row],[Solde cumulé]]</f>
        <v>2322.5700000000002</v>
      </c>
      <c r="N256" s="160">
        <f>AxTable13[[#This Row],[avr-24]]</f>
        <v>2322.5700000000002</v>
      </c>
      <c r="O256" s="160">
        <f>AxTable13[[#This Row],[mai-24]]</f>
        <v>2322.5700000000002</v>
      </c>
      <c r="P256" s="160">
        <f>AxTable13[[#This Row],[juin-24]]</f>
        <v>2322.5700000000002</v>
      </c>
      <c r="Q256" s="160">
        <f>AxTable13[[#This Row],[juil-24]]</f>
        <v>2322.5700000000002</v>
      </c>
      <c r="R256" s="160">
        <f>AxTable13[[#This Row],[août-24]]</f>
        <v>2322.5700000000002</v>
      </c>
      <c r="S256" s="160">
        <f>AxTable13[[#This Row],[sept-24]]</f>
        <v>2322.5700000000002</v>
      </c>
      <c r="T256" s="160">
        <f>AxTable13[[#This Row],[oct-24]]</f>
        <v>2322.5700000000002</v>
      </c>
      <c r="U256" s="160">
        <f>AxTable13[[#This Row],[nov-24]]</f>
        <v>2322.5700000000002</v>
      </c>
      <c r="W256" s="162" t="str">
        <f>AxTable13[[#This Row],[MainAccount]]&amp;AxTable13[[#This Row],[BrandGroup]]&amp;AxTable13[[#This Row],[Channel]]&amp;AxTable13[[#This Row],[CostCenter]]&amp;AxTable13[[#This Row],[Department]]</f>
        <v>641200ADMHQR101010</v>
      </c>
      <c r="Y256" s="162">
        <f>IF(ISERROR(VLOOKUP(W256,feuille2!K:AF,14,0)),0,VLOOKUP(W256,feuille2!K:AF,14,0))-AxTable13[[#This Row],[déc-24]]</f>
        <v>-2322.5700000000002</v>
      </c>
      <c r="Z256" s="171">
        <f>AxTable13[[#This Row],[avr-24]]-AxTable13[[#This Row],[Solde cumulé]]</f>
        <v>0</v>
      </c>
      <c r="AA256" s="63">
        <f>AxTable13[[#This Row],[mai-24]]-AxTable13[[#This Row],[avr-24]]</f>
        <v>0</v>
      </c>
      <c r="AB256" s="63">
        <f>AxTable13[[#This Row],[juin-24]]-AxTable13[[#This Row],[mai-24]]</f>
        <v>0</v>
      </c>
      <c r="AC256" s="63">
        <f>AxTable13[[#This Row],[juil-24]]-AxTable13[[#This Row],[juin-24]]</f>
        <v>0</v>
      </c>
      <c r="AD256" s="63">
        <f>AxTable13[[#This Row],[août-24]]-AxTable13[[#This Row],[juil-24]]</f>
        <v>0</v>
      </c>
      <c r="AE256" s="63">
        <f>AxTable13[[#This Row],[sept-24]]-AxTable13[[#This Row],[août-24]]</f>
        <v>0</v>
      </c>
      <c r="AF256" s="63">
        <f>AxTable13[[#This Row],[oct-24]]-AxTable13[[#This Row],[sept-24]]</f>
        <v>0</v>
      </c>
      <c r="AG256" s="63">
        <f>AxTable13[[#This Row],[nov-24]]-AxTable13[[#This Row],[oct-24]]</f>
        <v>0</v>
      </c>
      <c r="AH256" s="63">
        <f>AxTable13[[#This Row],[déc-24]]-AxTable13[[#This Row],[nov-24]]</f>
        <v>0</v>
      </c>
      <c r="AJ256" s="59">
        <f t="shared" si="34"/>
        <v>0</v>
      </c>
      <c r="AK256" s="59">
        <f t="shared" si="35"/>
        <v>0</v>
      </c>
      <c r="AL256" s="59">
        <f t="shared" si="36"/>
        <v>0</v>
      </c>
      <c r="AM256" s="59">
        <f t="shared" si="37"/>
        <v>0</v>
      </c>
      <c r="AN256" s="59">
        <f t="shared" si="38"/>
        <v>0</v>
      </c>
      <c r="AO256" s="59">
        <f t="shared" si="39"/>
        <v>0</v>
      </c>
      <c r="AP256" s="59">
        <f t="shared" si="40"/>
        <v>0</v>
      </c>
      <c r="AQ256" s="59">
        <f t="shared" si="41"/>
        <v>0</v>
      </c>
    </row>
    <row r="257" spans="1:43" s="161" customFormat="1">
      <c r="A257" s="158" t="s">
        <v>199</v>
      </c>
      <c r="B257" s="158" t="s">
        <v>69</v>
      </c>
      <c r="C257" s="158" t="s">
        <v>110</v>
      </c>
      <c r="D257" s="158"/>
      <c r="E257" s="158" t="s">
        <v>128</v>
      </c>
      <c r="F257" s="158" t="s">
        <v>127</v>
      </c>
      <c r="G257" s="158"/>
      <c r="H257" s="158" t="s">
        <v>841</v>
      </c>
      <c r="I257" s="159">
        <v>0</v>
      </c>
      <c r="J257" s="159">
        <v>122543.92</v>
      </c>
      <c r="K257" s="159">
        <v>115305.9</v>
      </c>
      <c r="L257" s="159">
        <v>7238.02</v>
      </c>
      <c r="M257" s="165">
        <f>AxTable13[[#This Row],[Solde cumulé]]</f>
        <v>7238.02</v>
      </c>
      <c r="N257" s="160">
        <f>AxTable13[[#This Row],[avr-24]]</f>
        <v>7238.02</v>
      </c>
      <c r="O257" s="160">
        <f>AxTable13[[#This Row],[mai-24]]</f>
        <v>7238.02</v>
      </c>
      <c r="P257" s="160">
        <f>AxTable13[[#This Row],[juin-24]]</f>
        <v>7238.02</v>
      </c>
      <c r="Q257" s="160">
        <f>AxTable13[[#This Row],[juil-24]]</f>
        <v>7238.02</v>
      </c>
      <c r="R257" s="160">
        <f>AxTable13[[#This Row],[août-24]]</f>
        <v>7238.02</v>
      </c>
      <c r="S257" s="160">
        <f>AxTable13[[#This Row],[sept-24]]</f>
        <v>7238.02</v>
      </c>
      <c r="T257" s="160">
        <f>AxTable13[[#This Row],[oct-24]]</f>
        <v>7238.02</v>
      </c>
      <c r="U257" s="160">
        <f>AxTable13[[#This Row],[nov-24]]</f>
        <v>7238.02</v>
      </c>
      <c r="W257" s="162" t="str">
        <f>AxTable13[[#This Row],[MainAccount]]&amp;AxTable13[[#This Row],[BrandGroup]]&amp;AxTable13[[#This Row],[Channel]]&amp;AxTable13[[#This Row],[CostCenter]]&amp;AxTable13[[#This Row],[Department]]</f>
        <v>641200ADMHQR201020</v>
      </c>
      <c r="Y257" s="162">
        <f>IF(ISERROR(VLOOKUP(W257,feuille2!K:AF,14,0)),0,VLOOKUP(W257,feuille2!K:AF,14,0))-AxTable13[[#This Row],[déc-24]]</f>
        <v>-7238.02</v>
      </c>
      <c r="Z257" s="171">
        <f>AxTable13[[#This Row],[avr-24]]-AxTable13[[#This Row],[Solde cumulé]]</f>
        <v>0</v>
      </c>
      <c r="AA257" s="63">
        <f>AxTable13[[#This Row],[mai-24]]-AxTable13[[#This Row],[avr-24]]</f>
        <v>0</v>
      </c>
      <c r="AB257" s="63">
        <f>AxTable13[[#This Row],[juin-24]]-AxTable13[[#This Row],[mai-24]]</f>
        <v>0</v>
      </c>
      <c r="AC257" s="63">
        <f>AxTable13[[#This Row],[juil-24]]-AxTable13[[#This Row],[juin-24]]</f>
        <v>0</v>
      </c>
      <c r="AD257" s="63">
        <f>AxTable13[[#This Row],[août-24]]-AxTable13[[#This Row],[juil-24]]</f>
        <v>0</v>
      </c>
      <c r="AE257" s="63">
        <f>AxTable13[[#This Row],[sept-24]]-AxTable13[[#This Row],[août-24]]</f>
        <v>0</v>
      </c>
      <c r="AF257" s="63">
        <f>AxTable13[[#This Row],[oct-24]]-AxTable13[[#This Row],[sept-24]]</f>
        <v>0</v>
      </c>
      <c r="AG257" s="63">
        <f>AxTable13[[#This Row],[nov-24]]-AxTable13[[#This Row],[oct-24]]</f>
        <v>0</v>
      </c>
      <c r="AH257" s="63">
        <f>AxTable13[[#This Row],[déc-24]]-AxTable13[[#This Row],[nov-24]]</f>
        <v>0</v>
      </c>
      <c r="AJ257" s="59">
        <f t="shared" si="34"/>
        <v>0</v>
      </c>
      <c r="AK257" s="59">
        <f t="shared" si="35"/>
        <v>0</v>
      </c>
      <c r="AL257" s="59">
        <f t="shared" si="36"/>
        <v>0</v>
      </c>
      <c r="AM257" s="59">
        <f t="shared" si="37"/>
        <v>0</v>
      </c>
      <c r="AN257" s="59">
        <f t="shared" si="38"/>
        <v>0</v>
      </c>
      <c r="AO257" s="59">
        <f t="shared" si="39"/>
        <v>0</v>
      </c>
      <c r="AP257" s="59">
        <f t="shared" si="40"/>
        <v>0</v>
      </c>
      <c r="AQ257" s="59">
        <f t="shared" si="41"/>
        <v>0</v>
      </c>
    </row>
    <row r="258" spans="1:43" s="161" customFormat="1">
      <c r="A258" s="158" t="s">
        <v>199</v>
      </c>
      <c r="B258" s="158" t="s">
        <v>69</v>
      </c>
      <c r="C258" s="158" t="s">
        <v>110</v>
      </c>
      <c r="D258" s="158"/>
      <c r="E258" s="158" t="s">
        <v>73</v>
      </c>
      <c r="F258" s="158" t="s">
        <v>153</v>
      </c>
      <c r="G258" s="158"/>
      <c r="H258" s="158" t="s">
        <v>842</v>
      </c>
      <c r="I258" s="159">
        <v>0</v>
      </c>
      <c r="J258" s="159">
        <v>13598.13</v>
      </c>
      <c r="K258" s="159">
        <v>9167.1200000000008</v>
      </c>
      <c r="L258" s="159">
        <v>4431.01</v>
      </c>
      <c r="M258" s="165">
        <f>AxTable13[[#This Row],[Solde cumulé]]</f>
        <v>4431.01</v>
      </c>
      <c r="N258" s="160">
        <f>AxTable13[[#This Row],[avr-24]]</f>
        <v>4431.01</v>
      </c>
      <c r="O258" s="160">
        <f>AxTable13[[#This Row],[mai-24]]</f>
        <v>4431.01</v>
      </c>
      <c r="P258" s="160">
        <f>AxTable13[[#This Row],[juin-24]]</f>
        <v>4431.01</v>
      </c>
      <c r="Q258" s="160">
        <f>AxTable13[[#This Row],[juil-24]]</f>
        <v>4431.01</v>
      </c>
      <c r="R258" s="160">
        <f>AxTable13[[#This Row],[août-24]]</f>
        <v>4431.01</v>
      </c>
      <c r="S258" s="160">
        <f>AxTable13[[#This Row],[sept-24]]</f>
        <v>4431.01</v>
      </c>
      <c r="T258" s="160">
        <f>AxTable13[[#This Row],[oct-24]]</f>
        <v>4431.01</v>
      </c>
      <c r="U258" s="160">
        <f>AxTable13[[#This Row],[nov-24]]</f>
        <v>4431.01</v>
      </c>
      <c r="W258" s="162" t="str">
        <f>AxTable13[[#This Row],[MainAccount]]&amp;AxTable13[[#This Row],[BrandGroup]]&amp;AxTable13[[#This Row],[Channel]]&amp;AxTable13[[#This Row],[CostCenter]]&amp;AxTable13[[#This Row],[Department]]</f>
        <v>641200ADMHQR411341</v>
      </c>
      <c r="Y258" s="162">
        <f>IF(ISERROR(VLOOKUP(W258,feuille2!K:AF,14,0)),0,VLOOKUP(W258,feuille2!K:AF,14,0))-AxTable13[[#This Row],[déc-24]]</f>
        <v>-4431.01</v>
      </c>
      <c r="Z258" s="171">
        <f>AxTable13[[#This Row],[avr-24]]-AxTable13[[#This Row],[Solde cumulé]]</f>
        <v>0</v>
      </c>
      <c r="AA258" s="63">
        <f>AxTable13[[#This Row],[mai-24]]-AxTable13[[#This Row],[avr-24]]</f>
        <v>0</v>
      </c>
      <c r="AB258" s="63">
        <f>AxTable13[[#This Row],[juin-24]]-AxTable13[[#This Row],[mai-24]]</f>
        <v>0</v>
      </c>
      <c r="AC258" s="63">
        <f>AxTable13[[#This Row],[juil-24]]-AxTable13[[#This Row],[juin-24]]</f>
        <v>0</v>
      </c>
      <c r="AD258" s="63">
        <f>AxTable13[[#This Row],[août-24]]-AxTable13[[#This Row],[juil-24]]</f>
        <v>0</v>
      </c>
      <c r="AE258" s="63">
        <f>AxTable13[[#This Row],[sept-24]]-AxTable13[[#This Row],[août-24]]</f>
        <v>0</v>
      </c>
      <c r="AF258" s="63">
        <f>AxTable13[[#This Row],[oct-24]]-AxTable13[[#This Row],[sept-24]]</f>
        <v>0</v>
      </c>
      <c r="AG258" s="63">
        <f>AxTable13[[#This Row],[nov-24]]-AxTable13[[#This Row],[oct-24]]</f>
        <v>0</v>
      </c>
      <c r="AH258" s="63">
        <f>AxTable13[[#This Row],[déc-24]]-AxTable13[[#This Row],[nov-24]]</f>
        <v>0</v>
      </c>
      <c r="AJ258" s="59">
        <f t="shared" si="34"/>
        <v>0</v>
      </c>
      <c r="AK258" s="59">
        <f t="shared" si="35"/>
        <v>0</v>
      </c>
      <c r="AL258" s="59">
        <f t="shared" si="36"/>
        <v>0</v>
      </c>
      <c r="AM258" s="59">
        <f t="shared" si="37"/>
        <v>0</v>
      </c>
      <c r="AN258" s="59">
        <f t="shared" si="38"/>
        <v>0</v>
      </c>
      <c r="AO258" s="59">
        <f t="shared" si="39"/>
        <v>0</v>
      </c>
      <c r="AP258" s="59">
        <f t="shared" si="40"/>
        <v>0</v>
      </c>
      <c r="AQ258" s="59">
        <f t="shared" si="41"/>
        <v>0</v>
      </c>
    </row>
    <row r="259" spans="1:43" s="161" customFormat="1">
      <c r="A259" s="158" t="s">
        <v>199</v>
      </c>
      <c r="B259" s="158" t="s">
        <v>69</v>
      </c>
      <c r="C259" s="158" t="s">
        <v>110</v>
      </c>
      <c r="D259" s="158"/>
      <c r="E259" s="158" t="s">
        <v>73</v>
      </c>
      <c r="F259" s="158" t="s">
        <v>155</v>
      </c>
      <c r="G259" s="158"/>
      <c r="H259" s="158" t="s">
        <v>843</v>
      </c>
      <c r="I259" s="159">
        <v>0</v>
      </c>
      <c r="J259" s="159">
        <v>41785.97</v>
      </c>
      <c r="K259" s="159">
        <v>27082.65</v>
      </c>
      <c r="L259" s="159">
        <v>14703.32</v>
      </c>
      <c r="M259" s="165">
        <f>AxTable13[[#This Row],[Solde cumulé]]</f>
        <v>14703.32</v>
      </c>
      <c r="N259" s="160">
        <f>AxTable13[[#This Row],[avr-24]]</f>
        <v>14703.32</v>
      </c>
      <c r="O259" s="160">
        <f>AxTable13[[#This Row],[mai-24]]</f>
        <v>14703.32</v>
      </c>
      <c r="P259" s="160">
        <f>AxTable13[[#This Row],[juin-24]]</f>
        <v>14703.32</v>
      </c>
      <c r="Q259" s="160">
        <f>AxTable13[[#This Row],[juil-24]]</f>
        <v>14703.32</v>
      </c>
      <c r="R259" s="160">
        <f>AxTable13[[#This Row],[août-24]]</f>
        <v>14703.32</v>
      </c>
      <c r="S259" s="160">
        <f>AxTable13[[#This Row],[sept-24]]</f>
        <v>14703.32</v>
      </c>
      <c r="T259" s="160">
        <f>AxTable13[[#This Row],[oct-24]]</f>
        <v>14703.32</v>
      </c>
      <c r="U259" s="160">
        <f>AxTable13[[#This Row],[nov-24]]</f>
        <v>14703.32</v>
      </c>
      <c r="W259" s="162" t="str">
        <f>AxTable13[[#This Row],[MainAccount]]&amp;AxTable13[[#This Row],[BrandGroup]]&amp;AxTable13[[#This Row],[Channel]]&amp;AxTable13[[#This Row],[CostCenter]]&amp;AxTable13[[#This Row],[Department]]</f>
        <v>641200ADMHQR411441</v>
      </c>
      <c r="Y259" s="162">
        <f>IF(ISERROR(VLOOKUP(W259,feuille2!K:AF,14,0)),0,VLOOKUP(W259,feuille2!K:AF,14,0))-AxTable13[[#This Row],[déc-24]]</f>
        <v>-14703.32</v>
      </c>
      <c r="Z259" s="171">
        <f>AxTable13[[#This Row],[avr-24]]-AxTable13[[#This Row],[Solde cumulé]]</f>
        <v>0</v>
      </c>
      <c r="AA259" s="63">
        <f>AxTable13[[#This Row],[mai-24]]-AxTable13[[#This Row],[avr-24]]</f>
        <v>0</v>
      </c>
      <c r="AB259" s="63">
        <f>AxTable13[[#This Row],[juin-24]]-AxTable13[[#This Row],[mai-24]]</f>
        <v>0</v>
      </c>
      <c r="AC259" s="63">
        <f>AxTable13[[#This Row],[juil-24]]-AxTable13[[#This Row],[juin-24]]</f>
        <v>0</v>
      </c>
      <c r="AD259" s="63">
        <f>AxTable13[[#This Row],[août-24]]-AxTable13[[#This Row],[juil-24]]</f>
        <v>0</v>
      </c>
      <c r="AE259" s="63">
        <f>AxTable13[[#This Row],[sept-24]]-AxTable13[[#This Row],[août-24]]</f>
        <v>0</v>
      </c>
      <c r="AF259" s="63">
        <f>AxTable13[[#This Row],[oct-24]]-AxTable13[[#This Row],[sept-24]]</f>
        <v>0</v>
      </c>
      <c r="AG259" s="63">
        <f>AxTable13[[#This Row],[nov-24]]-AxTable13[[#This Row],[oct-24]]</f>
        <v>0</v>
      </c>
      <c r="AH259" s="63">
        <f>AxTable13[[#This Row],[déc-24]]-AxTable13[[#This Row],[nov-24]]</f>
        <v>0</v>
      </c>
      <c r="AJ259" s="59">
        <f t="shared" ref="AJ259:AJ322" si="42">AA259-Z259</f>
        <v>0</v>
      </c>
      <c r="AK259" s="59">
        <f t="shared" ref="AK259:AK322" si="43">AB259-AA259</f>
        <v>0</v>
      </c>
      <c r="AL259" s="59">
        <f t="shared" ref="AL259:AL322" si="44">AC259-AB259</f>
        <v>0</v>
      </c>
      <c r="AM259" s="59">
        <f t="shared" ref="AM259:AM322" si="45">AD259-AC259</f>
        <v>0</v>
      </c>
      <c r="AN259" s="59">
        <f t="shared" ref="AN259:AN322" si="46">AE259-AD259</f>
        <v>0</v>
      </c>
      <c r="AO259" s="59">
        <f t="shared" ref="AO259:AO322" si="47">AF259-AE259</f>
        <v>0</v>
      </c>
      <c r="AP259" s="59">
        <f t="shared" ref="AP259:AP322" si="48">AG259-AF259</f>
        <v>0</v>
      </c>
      <c r="AQ259" s="59">
        <f t="shared" ref="AQ259:AQ322" si="49">AH259-AG259</f>
        <v>0</v>
      </c>
    </row>
    <row r="260" spans="1:43" s="161" customFormat="1">
      <c r="A260" s="158" t="s">
        <v>199</v>
      </c>
      <c r="B260" s="158" t="s">
        <v>69</v>
      </c>
      <c r="C260" s="158" t="s">
        <v>110</v>
      </c>
      <c r="D260" s="158"/>
      <c r="E260" s="158" t="s">
        <v>73</v>
      </c>
      <c r="F260" s="158" t="s">
        <v>157</v>
      </c>
      <c r="G260" s="158"/>
      <c r="H260" s="158" t="s">
        <v>844</v>
      </c>
      <c r="I260" s="159">
        <v>0</v>
      </c>
      <c r="J260" s="159">
        <v>94240.6</v>
      </c>
      <c r="K260" s="159">
        <v>91422.94</v>
      </c>
      <c r="L260" s="159">
        <v>2817.66</v>
      </c>
      <c r="M260" s="165">
        <f>AxTable13[[#This Row],[Solde cumulé]]</f>
        <v>2817.66</v>
      </c>
      <c r="N260" s="160">
        <f>AxTable13[[#This Row],[avr-24]]</f>
        <v>2817.66</v>
      </c>
      <c r="O260" s="160">
        <f>AxTable13[[#This Row],[mai-24]]</f>
        <v>2817.66</v>
      </c>
      <c r="P260" s="160">
        <f>AxTable13[[#This Row],[juin-24]]</f>
        <v>2817.66</v>
      </c>
      <c r="Q260" s="160">
        <f>AxTable13[[#This Row],[juil-24]]</f>
        <v>2817.66</v>
      </c>
      <c r="R260" s="160">
        <f>AxTable13[[#This Row],[août-24]]</f>
        <v>2817.66</v>
      </c>
      <c r="S260" s="160">
        <f>AxTable13[[#This Row],[sept-24]]</f>
        <v>2817.66</v>
      </c>
      <c r="T260" s="160">
        <f>AxTable13[[#This Row],[oct-24]]</f>
        <v>2817.66</v>
      </c>
      <c r="U260" s="160">
        <f>AxTable13[[#This Row],[nov-24]]</f>
        <v>2817.66</v>
      </c>
      <c r="W260" s="162" t="str">
        <f>AxTable13[[#This Row],[MainAccount]]&amp;AxTable13[[#This Row],[BrandGroup]]&amp;AxTable13[[#This Row],[Channel]]&amp;AxTable13[[#This Row],[CostCenter]]&amp;AxTable13[[#This Row],[Department]]</f>
        <v>641200ADMHQR411841</v>
      </c>
      <c r="Y260" s="162">
        <f>IF(ISERROR(VLOOKUP(W260,feuille2!K:AF,14,0)),0,VLOOKUP(W260,feuille2!K:AF,14,0))-AxTable13[[#This Row],[déc-24]]</f>
        <v>-2817.66</v>
      </c>
      <c r="Z260" s="171">
        <f>AxTable13[[#This Row],[avr-24]]-AxTable13[[#This Row],[Solde cumulé]]</f>
        <v>0</v>
      </c>
      <c r="AA260" s="63">
        <f>AxTable13[[#This Row],[mai-24]]-AxTable13[[#This Row],[avr-24]]</f>
        <v>0</v>
      </c>
      <c r="AB260" s="63">
        <f>AxTable13[[#This Row],[juin-24]]-AxTable13[[#This Row],[mai-24]]</f>
        <v>0</v>
      </c>
      <c r="AC260" s="63">
        <f>AxTable13[[#This Row],[juil-24]]-AxTable13[[#This Row],[juin-24]]</f>
        <v>0</v>
      </c>
      <c r="AD260" s="63">
        <f>AxTable13[[#This Row],[août-24]]-AxTable13[[#This Row],[juil-24]]</f>
        <v>0</v>
      </c>
      <c r="AE260" s="63">
        <f>AxTable13[[#This Row],[sept-24]]-AxTable13[[#This Row],[août-24]]</f>
        <v>0</v>
      </c>
      <c r="AF260" s="63">
        <f>AxTable13[[#This Row],[oct-24]]-AxTable13[[#This Row],[sept-24]]</f>
        <v>0</v>
      </c>
      <c r="AG260" s="63">
        <f>AxTable13[[#This Row],[nov-24]]-AxTable13[[#This Row],[oct-24]]</f>
        <v>0</v>
      </c>
      <c r="AH260" s="63">
        <f>AxTable13[[#This Row],[déc-24]]-AxTable13[[#This Row],[nov-24]]</f>
        <v>0</v>
      </c>
      <c r="AJ260" s="59">
        <f t="shared" si="42"/>
        <v>0</v>
      </c>
      <c r="AK260" s="59">
        <f t="shared" si="43"/>
        <v>0</v>
      </c>
      <c r="AL260" s="59">
        <f t="shared" si="44"/>
        <v>0</v>
      </c>
      <c r="AM260" s="59">
        <f t="shared" si="45"/>
        <v>0</v>
      </c>
      <c r="AN260" s="59">
        <f t="shared" si="46"/>
        <v>0</v>
      </c>
      <c r="AO260" s="59">
        <f t="shared" si="47"/>
        <v>0</v>
      </c>
      <c r="AP260" s="59">
        <f t="shared" si="48"/>
        <v>0</v>
      </c>
      <c r="AQ260" s="59">
        <f t="shared" si="49"/>
        <v>0</v>
      </c>
    </row>
    <row r="261" spans="1:43" s="161" customFormat="1">
      <c r="A261" s="158" t="s">
        <v>199</v>
      </c>
      <c r="B261" s="158" t="s">
        <v>69</v>
      </c>
      <c r="C261" s="158" t="s">
        <v>110</v>
      </c>
      <c r="D261" s="158"/>
      <c r="E261" s="158" t="s">
        <v>73</v>
      </c>
      <c r="F261" s="158" t="s">
        <v>72</v>
      </c>
      <c r="G261" s="158"/>
      <c r="H261" s="158" t="s">
        <v>845</v>
      </c>
      <c r="I261" s="159">
        <v>0</v>
      </c>
      <c r="J261" s="159">
        <v>65972.759999999995</v>
      </c>
      <c r="K261" s="159">
        <v>80956.98</v>
      </c>
      <c r="L261" s="159">
        <v>-14984.22</v>
      </c>
      <c r="M261" s="165">
        <f>AxTable13[[#This Row],[Solde cumulé]]</f>
        <v>-14984.22</v>
      </c>
      <c r="N261" s="160">
        <f>AxTable13[[#This Row],[avr-24]]</f>
        <v>-14984.22</v>
      </c>
      <c r="O261" s="160">
        <f>AxTable13[[#This Row],[mai-24]]</f>
        <v>-14984.22</v>
      </c>
      <c r="P261" s="160">
        <f>AxTable13[[#This Row],[juin-24]]</f>
        <v>-14984.22</v>
      </c>
      <c r="Q261" s="160">
        <f>AxTable13[[#This Row],[juil-24]]</f>
        <v>-14984.22</v>
      </c>
      <c r="R261" s="160">
        <f>AxTable13[[#This Row],[août-24]]</f>
        <v>-14984.22</v>
      </c>
      <c r="S261" s="160">
        <f>AxTable13[[#This Row],[sept-24]]</f>
        <v>-14984.22</v>
      </c>
      <c r="T261" s="160">
        <f>AxTable13[[#This Row],[oct-24]]</f>
        <v>-14984.22</v>
      </c>
      <c r="U261" s="160">
        <f>AxTable13[[#This Row],[nov-24]]</f>
        <v>-14984.22</v>
      </c>
      <c r="W261" s="162" t="str">
        <f>AxTable13[[#This Row],[MainAccount]]&amp;AxTable13[[#This Row],[BrandGroup]]&amp;AxTable13[[#This Row],[Channel]]&amp;AxTable13[[#This Row],[CostCenter]]&amp;AxTable13[[#This Row],[Department]]</f>
        <v>641200ADMHQR412041</v>
      </c>
      <c r="Y261" s="162">
        <f>IF(ISERROR(VLOOKUP(W261,feuille2!K:AF,14,0)),0,VLOOKUP(W261,feuille2!K:AF,14,0))-AxTable13[[#This Row],[déc-24]]</f>
        <v>14984.22</v>
      </c>
      <c r="Z261" s="171">
        <f>AxTable13[[#This Row],[avr-24]]-AxTable13[[#This Row],[Solde cumulé]]</f>
        <v>0</v>
      </c>
      <c r="AA261" s="63">
        <f>AxTable13[[#This Row],[mai-24]]-AxTable13[[#This Row],[avr-24]]</f>
        <v>0</v>
      </c>
      <c r="AB261" s="63">
        <f>AxTable13[[#This Row],[juin-24]]-AxTable13[[#This Row],[mai-24]]</f>
        <v>0</v>
      </c>
      <c r="AC261" s="63">
        <f>AxTable13[[#This Row],[juil-24]]-AxTable13[[#This Row],[juin-24]]</f>
        <v>0</v>
      </c>
      <c r="AD261" s="63">
        <f>AxTable13[[#This Row],[août-24]]-AxTable13[[#This Row],[juil-24]]</f>
        <v>0</v>
      </c>
      <c r="AE261" s="63">
        <f>AxTable13[[#This Row],[sept-24]]-AxTable13[[#This Row],[août-24]]</f>
        <v>0</v>
      </c>
      <c r="AF261" s="63">
        <f>AxTable13[[#This Row],[oct-24]]-AxTable13[[#This Row],[sept-24]]</f>
        <v>0</v>
      </c>
      <c r="AG261" s="63">
        <f>AxTable13[[#This Row],[nov-24]]-AxTable13[[#This Row],[oct-24]]</f>
        <v>0</v>
      </c>
      <c r="AH261" s="63">
        <f>AxTable13[[#This Row],[déc-24]]-AxTable13[[#This Row],[nov-24]]</f>
        <v>0</v>
      </c>
      <c r="AJ261" s="59">
        <f t="shared" si="42"/>
        <v>0</v>
      </c>
      <c r="AK261" s="59">
        <f t="shared" si="43"/>
        <v>0</v>
      </c>
      <c r="AL261" s="59">
        <f t="shared" si="44"/>
        <v>0</v>
      </c>
      <c r="AM261" s="59">
        <f t="shared" si="45"/>
        <v>0</v>
      </c>
      <c r="AN261" s="59">
        <f t="shared" si="46"/>
        <v>0</v>
      </c>
      <c r="AO261" s="59">
        <f t="shared" si="47"/>
        <v>0</v>
      </c>
      <c r="AP261" s="59">
        <f t="shared" si="48"/>
        <v>0</v>
      </c>
      <c r="AQ261" s="59">
        <f t="shared" si="49"/>
        <v>0</v>
      </c>
    </row>
    <row r="262" spans="1:43" s="161" customFormat="1">
      <c r="A262" s="158" t="s">
        <v>199</v>
      </c>
      <c r="B262" s="158" t="s">
        <v>69</v>
      </c>
      <c r="C262" s="158" t="s">
        <v>110</v>
      </c>
      <c r="D262" s="158"/>
      <c r="E262" s="158" t="s">
        <v>73</v>
      </c>
      <c r="F262" s="158" t="s">
        <v>111</v>
      </c>
      <c r="G262" s="158"/>
      <c r="H262" s="158" t="s">
        <v>846</v>
      </c>
      <c r="I262" s="159">
        <v>0</v>
      </c>
      <c r="J262" s="159">
        <v>3121.28</v>
      </c>
      <c r="K262" s="159">
        <v>2759.84</v>
      </c>
      <c r="L262" s="159">
        <v>361.44</v>
      </c>
      <c r="M262" s="165">
        <f>AxTable13[[#This Row],[Solde cumulé]]</f>
        <v>361.44</v>
      </c>
      <c r="N262" s="160">
        <f>AxTable13[[#This Row],[avr-24]]</f>
        <v>361.44</v>
      </c>
      <c r="O262" s="160">
        <f>AxTable13[[#This Row],[mai-24]]</f>
        <v>361.44</v>
      </c>
      <c r="P262" s="160">
        <f>AxTable13[[#This Row],[juin-24]]</f>
        <v>361.44</v>
      </c>
      <c r="Q262" s="160">
        <f>AxTable13[[#This Row],[juil-24]]</f>
        <v>361.44</v>
      </c>
      <c r="R262" s="160">
        <f>AxTable13[[#This Row],[août-24]]</f>
        <v>361.44</v>
      </c>
      <c r="S262" s="160">
        <f>AxTable13[[#This Row],[sept-24]]</f>
        <v>361.44</v>
      </c>
      <c r="T262" s="160">
        <f>AxTable13[[#This Row],[oct-24]]</f>
        <v>361.44</v>
      </c>
      <c r="U262" s="160">
        <f>AxTable13[[#This Row],[nov-24]]</f>
        <v>361.44</v>
      </c>
      <c r="W262" s="162" t="str">
        <f>AxTable13[[#This Row],[MainAccount]]&amp;AxTable13[[#This Row],[BrandGroup]]&amp;AxTable13[[#This Row],[Channel]]&amp;AxTable13[[#This Row],[CostCenter]]&amp;AxTable13[[#This Row],[Department]]</f>
        <v>641200ADMHQR412241</v>
      </c>
      <c r="Y262" s="162">
        <f>IF(ISERROR(VLOOKUP(W262,feuille2!K:AF,14,0)),0,VLOOKUP(W262,feuille2!K:AF,14,0))-AxTable13[[#This Row],[déc-24]]</f>
        <v>-361.44</v>
      </c>
      <c r="Z262" s="171">
        <f>AxTable13[[#This Row],[avr-24]]-AxTable13[[#This Row],[Solde cumulé]]</f>
        <v>0</v>
      </c>
      <c r="AA262" s="63">
        <f>AxTable13[[#This Row],[mai-24]]-AxTable13[[#This Row],[avr-24]]</f>
        <v>0</v>
      </c>
      <c r="AB262" s="63">
        <f>AxTable13[[#This Row],[juin-24]]-AxTable13[[#This Row],[mai-24]]</f>
        <v>0</v>
      </c>
      <c r="AC262" s="63">
        <f>AxTable13[[#This Row],[juil-24]]-AxTable13[[#This Row],[juin-24]]</f>
        <v>0</v>
      </c>
      <c r="AD262" s="63">
        <f>AxTable13[[#This Row],[août-24]]-AxTable13[[#This Row],[juil-24]]</f>
        <v>0</v>
      </c>
      <c r="AE262" s="63">
        <f>AxTable13[[#This Row],[sept-24]]-AxTable13[[#This Row],[août-24]]</f>
        <v>0</v>
      </c>
      <c r="AF262" s="63">
        <f>AxTable13[[#This Row],[oct-24]]-AxTable13[[#This Row],[sept-24]]</f>
        <v>0</v>
      </c>
      <c r="AG262" s="63">
        <f>AxTable13[[#This Row],[nov-24]]-AxTable13[[#This Row],[oct-24]]</f>
        <v>0</v>
      </c>
      <c r="AH262" s="63">
        <f>AxTable13[[#This Row],[déc-24]]-AxTable13[[#This Row],[nov-24]]</f>
        <v>0</v>
      </c>
      <c r="AJ262" s="59">
        <f t="shared" si="42"/>
        <v>0</v>
      </c>
      <c r="AK262" s="59">
        <f t="shared" si="43"/>
        <v>0</v>
      </c>
      <c r="AL262" s="59">
        <f t="shared" si="44"/>
        <v>0</v>
      </c>
      <c r="AM262" s="59">
        <f t="shared" si="45"/>
        <v>0</v>
      </c>
      <c r="AN262" s="59">
        <f t="shared" si="46"/>
        <v>0</v>
      </c>
      <c r="AO262" s="59">
        <f t="shared" si="47"/>
        <v>0</v>
      </c>
      <c r="AP262" s="59">
        <f t="shared" si="48"/>
        <v>0</v>
      </c>
      <c r="AQ262" s="59">
        <f t="shared" si="49"/>
        <v>0</v>
      </c>
    </row>
    <row r="263" spans="1:43" s="161" customFormat="1">
      <c r="A263" s="158" t="s">
        <v>199</v>
      </c>
      <c r="B263" s="158" t="s">
        <v>69</v>
      </c>
      <c r="C263" s="158" t="s">
        <v>110</v>
      </c>
      <c r="D263" s="158"/>
      <c r="E263" s="158" t="s">
        <v>73</v>
      </c>
      <c r="F263" s="158" t="s">
        <v>113</v>
      </c>
      <c r="G263" s="158"/>
      <c r="H263" s="158" t="s">
        <v>847</v>
      </c>
      <c r="I263" s="159">
        <v>0</v>
      </c>
      <c r="J263" s="159">
        <v>4100.7700000000004</v>
      </c>
      <c r="K263" s="159">
        <v>0</v>
      </c>
      <c r="L263" s="159">
        <v>4100.7700000000004</v>
      </c>
      <c r="M263" s="165">
        <f>AxTable13[[#This Row],[Solde cumulé]]</f>
        <v>4100.7700000000004</v>
      </c>
      <c r="N263" s="160">
        <f>AxTable13[[#This Row],[avr-24]]</f>
        <v>4100.7700000000004</v>
      </c>
      <c r="O263" s="160">
        <f>AxTable13[[#This Row],[mai-24]]</f>
        <v>4100.7700000000004</v>
      </c>
      <c r="P263" s="160">
        <f>AxTable13[[#This Row],[juin-24]]</f>
        <v>4100.7700000000004</v>
      </c>
      <c r="Q263" s="160">
        <f>AxTable13[[#This Row],[juil-24]]</f>
        <v>4100.7700000000004</v>
      </c>
      <c r="R263" s="160">
        <f>AxTable13[[#This Row],[août-24]]</f>
        <v>4100.7700000000004</v>
      </c>
      <c r="S263" s="160">
        <f>AxTable13[[#This Row],[sept-24]]</f>
        <v>4100.7700000000004</v>
      </c>
      <c r="T263" s="160">
        <f>AxTable13[[#This Row],[oct-24]]</f>
        <v>4100.7700000000004</v>
      </c>
      <c r="U263" s="160">
        <f>AxTable13[[#This Row],[nov-24]]</f>
        <v>4100.7700000000004</v>
      </c>
      <c r="W263" s="162" t="str">
        <f>AxTable13[[#This Row],[MainAccount]]&amp;AxTable13[[#This Row],[BrandGroup]]&amp;AxTable13[[#This Row],[Channel]]&amp;AxTable13[[#This Row],[CostCenter]]&amp;AxTable13[[#This Row],[Department]]</f>
        <v>641200ADMHQR412341</v>
      </c>
      <c r="Y263" s="162">
        <f>IF(ISERROR(VLOOKUP(W263,feuille2!K:AF,14,0)),0,VLOOKUP(W263,feuille2!K:AF,14,0))-AxTable13[[#This Row],[déc-24]]</f>
        <v>-4100.7700000000004</v>
      </c>
      <c r="Z263" s="171">
        <f>AxTable13[[#This Row],[avr-24]]-AxTable13[[#This Row],[Solde cumulé]]</f>
        <v>0</v>
      </c>
      <c r="AA263" s="63">
        <f>AxTable13[[#This Row],[mai-24]]-AxTable13[[#This Row],[avr-24]]</f>
        <v>0</v>
      </c>
      <c r="AB263" s="63">
        <f>AxTable13[[#This Row],[juin-24]]-AxTable13[[#This Row],[mai-24]]</f>
        <v>0</v>
      </c>
      <c r="AC263" s="63">
        <f>AxTable13[[#This Row],[juil-24]]-AxTable13[[#This Row],[juin-24]]</f>
        <v>0</v>
      </c>
      <c r="AD263" s="63">
        <f>AxTable13[[#This Row],[août-24]]-AxTable13[[#This Row],[juil-24]]</f>
        <v>0</v>
      </c>
      <c r="AE263" s="63">
        <f>AxTable13[[#This Row],[sept-24]]-AxTable13[[#This Row],[août-24]]</f>
        <v>0</v>
      </c>
      <c r="AF263" s="63">
        <f>AxTable13[[#This Row],[oct-24]]-AxTable13[[#This Row],[sept-24]]</f>
        <v>0</v>
      </c>
      <c r="AG263" s="63">
        <f>AxTable13[[#This Row],[nov-24]]-AxTable13[[#This Row],[oct-24]]</f>
        <v>0</v>
      </c>
      <c r="AH263" s="63">
        <f>AxTable13[[#This Row],[déc-24]]-AxTable13[[#This Row],[nov-24]]</f>
        <v>0</v>
      </c>
      <c r="AJ263" s="59">
        <f t="shared" si="42"/>
        <v>0</v>
      </c>
      <c r="AK263" s="59">
        <f t="shared" si="43"/>
        <v>0</v>
      </c>
      <c r="AL263" s="59">
        <f t="shared" si="44"/>
        <v>0</v>
      </c>
      <c r="AM263" s="59">
        <f t="shared" si="45"/>
        <v>0</v>
      </c>
      <c r="AN263" s="59">
        <f t="shared" si="46"/>
        <v>0</v>
      </c>
      <c r="AO263" s="59">
        <f t="shared" si="47"/>
        <v>0</v>
      </c>
      <c r="AP263" s="59">
        <f t="shared" si="48"/>
        <v>0</v>
      </c>
      <c r="AQ263" s="59">
        <f t="shared" si="49"/>
        <v>0</v>
      </c>
    </row>
    <row r="264" spans="1:43" s="161" customFormat="1">
      <c r="A264" s="158" t="s">
        <v>199</v>
      </c>
      <c r="B264" s="158" t="s">
        <v>69</v>
      </c>
      <c r="C264" s="158" t="s">
        <v>110</v>
      </c>
      <c r="D264" s="158"/>
      <c r="E264" s="158" t="s">
        <v>73</v>
      </c>
      <c r="F264" s="158" t="s">
        <v>145</v>
      </c>
      <c r="G264" s="158"/>
      <c r="H264" s="158" t="s">
        <v>848</v>
      </c>
      <c r="I264" s="159">
        <v>0</v>
      </c>
      <c r="J264" s="159">
        <v>130847.72</v>
      </c>
      <c r="K264" s="159">
        <v>126900.61</v>
      </c>
      <c r="L264" s="159">
        <v>3947.11</v>
      </c>
      <c r="M264" s="165">
        <f>AxTable13[[#This Row],[Solde cumulé]]</f>
        <v>3947.11</v>
      </c>
      <c r="N264" s="160">
        <f>AxTable13[[#This Row],[avr-24]]</f>
        <v>3947.11</v>
      </c>
      <c r="O264" s="160">
        <f>AxTable13[[#This Row],[mai-24]]</f>
        <v>3947.11</v>
      </c>
      <c r="P264" s="160">
        <f>AxTable13[[#This Row],[juin-24]]</f>
        <v>3947.11</v>
      </c>
      <c r="Q264" s="160">
        <f>AxTable13[[#This Row],[juil-24]]</f>
        <v>3947.11</v>
      </c>
      <c r="R264" s="160">
        <f>AxTable13[[#This Row],[août-24]]</f>
        <v>3947.11</v>
      </c>
      <c r="S264" s="160">
        <f>AxTable13[[#This Row],[sept-24]]</f>
        <v>3947.11</v>
      </c>
      <c r="T264" s="160">
        <f>AxTable13[[#This Row],[oct-24]]</f>
        <v>3947.11</v>
      </c>
      <c r="U264" s="160">
        <f>AxTable13[[#This Row],[nov-24]]</f>
        <v>3947.11</v>
      </c>
      <c r="W264" s="162" t="str">
        <f>AxTable13[[#This Row],[MainAccount]]&amp;AxTable13[[#This Row],[BrandGroup]]&amp;AxTable13[[#This Row],[Channel]]&amp;AxTable13[[#This Row],[CostCenter]]&amp;AxTable13[[#This Row],[Department]]</f>
        <v>641200ADMHQR412441</v>
      </c>
      <c r="Y264" s="162">
        <f>IF(ISERROR(VLOOKUP(W264,feuille2!K:AF,14,0)),0,VLOOKUP(W264,feuille2!K:AF,14,0))-AxTable13[[#This Row],[déc-24]]</f>
        <v>-3947.11</v>
      </c>
      <c r="Z264" s="171">
        <f>AxTable13[[#This Row],[avr-24]]-AxTable13[[#This Row],[Solde cumulé]]</f>
        <v>0</v>
      </c>
      <c r="AA264" s="63">
        <f>AxTable13[[#This Row],[mai-24]]-AxTable13[[#This Row],[avr-24]]</f>
        <v>0</v>
      </c>
      <c r="AB264" s="63">
        <f>AxTable13[[#This Row],[juin-24]]-AxTable13[[#This Row],[mai-24]]</f>
        <v>0</v>
      </c>
      <c r="AC264" s="63">
        <f>AxTable13[[#This Row],[juil-24]]-AxTable13[[#This Row],[juin-24]]</f>
        <v>0</v>
      </c>
      <c r="AD264" s="63">
        <f>AxTable13[[#This Row],[août-24]]-AxTable13[[#This Row],[juil-24]]</f>
        <v>0</v>
      </c>
      <c r="AE264" s="63">
        <f>AxTable13[[#This Row],[sept-24]]-AxTable13[[#This Row],[août-24]]</f>
        <v>0</v>
      </c>
      <c r="AF264" s="63">
        <f>AxTable13[[#This Row],[oct-24]]-AxTable13[[#This Row],[sept-24]]</f>
        <v>0</v>
      </c>
      <c r="AG264" s="63">
        <f>AxTable13[[#This Row],[nov-24]]-AxTable13[[#This Row],[oct-24]]</f>
        <v>0</v>
      </c>
      <c r="AH264" s="63">
        <f>AxTable13[[#This Row],[déc-24]]-AxTable13[[#This Row],[nov-24]]</f>
        <v>0</v>
      </c>
      <c r="AJ264" s="59">
        <f t="shared" si="42"/>
        <v>0</v>
      </c>
      <c r="AK264" s="59">
        <f t="shared" si="43"/>
        <v>0</v>
      </c>
      <c r="AL264" s="59">
        <f t="shared" si="44"/>
        <v>0</v>
      </c>
      <c r="AM264" s="59">
        <f t="shared" si="45"/>
        <v>0</v>
      </c>
      <c r="AN264" s="59">
        <f t="shared" si="46"/>
        <v>0</v>
      </c>
      <c r="AO264" s="59">
        <f t="shared" si="47"/>
        <v>0</v>
      </c>
      <c r="AP264" s="59">
        <f t="shared" si="48"/>
        <v>0</v>
      </c>
      <c r="AQ264" s="59">
        <f t="shared" si="49"/>
        <v>0</v>
      </c>
    </row>
    <row r="265" spans="1:43" s="161" customFormat="1">
      <c r="A265" s="158" t="s">
        <v>199</v>
      </c>
      <c r="B265" s="158" t="s">
        <v>69</v>
      </c>
      <c r="C265" s="158" t="s">
        <v>110</v>
      </c>
      <c r="D265" s="158"/>
      <c r="E265" s="158" t="s">
        <v>116</v>
      </c>
      <c r="F265" s="158" t="s">
        <v>115</v>
      </c>
      <c r="G265" s="158"/>
      <c r="H265" s="158" t="s">
        <v>849</v>
      </c>
      <c r="I265" s="159">
        <v>0</v>
      </c>
      <c r="J265" s="159">
        <v>99189.67</v>
      </c>
      <c r="K265" s="159">
        <v>99189.67</v>
      </c>
      <c r="L265" s="159">
        <v>0</v>
      </c>
      <c r="M265" s="165">
        <f>AxTable13[[#This Row],[Solde cumulé]]</f>
        <v>0</v>
      </c>
      <c r="N265" s="160">
        <f>AxTable13[[#This Row],[avr-24]]</f>
        <v>0</v>
      </c>
      <c r="O265" s="160">
        <f>AxTable13[[#This Row],[mai-24]]</f>
        <v>0</v>
      </c>
      <c r="P265" s="160">
        <f>AxTable13[[#This Row],[juin-24]]</f>
        <v>0</v>
      </c>
      <c r="Q265" s="160">
        <f>AxTable13[[#This Row],[juil-24]]</f>
        <v>0</v>
      </c>
      <c r="R265" s="160">
        <f>AxTable13[[#This Row],[août-24]]</f>
        <v>0</v>
      </c>
      <c r="S265" s="160">
        <f>AxTable13[[#This Row],[sept-24]]</f>
        <v>0</v>
      </c>
      <c r="T265" s="160">
        <f>AxTable13[[#This Row],[oct-24]]</f>
        <v>0</v>
      </c>
      <c r="U265" s="160">
        <f>AxTable13[[#This Row],[nov-24]]</f>
        <v>0</v>
      </c>
      <c r="W265" s="162" t="str">
        <f>AxTable13[[#This Row],[MainAccount]]&amp;AxTable13[[#This Row],[BrandGroup]]&amp;AxTable13[[#This Row],[Channel]]&amp;AxTable13[[#This Row],[CostCenter]]&amp;AxTable13[[#This Row],[Department]]</f>
        <v>641200ADMHQR421042</v>
      </c>
      <c r="Y265" s="162">
        <f>IF(ISERROR(VLOOKUP(W265,feuille2!K:AF,14,0)),0,VLOOKUP(W265,feuille2!K:AF,14,0))-AxTable13[[#This Row],[déc-24]]</f>
        <v>0</v>
      </c>
      <c r="Z265" s="171">
        <f>AxTable13[[#This Row],[avr-24]]-AxTable13[[#This Row],[Solde cumulé]]</f>
        <v>0</v>
      </c>
      <c r="AA265" s="63">
        <f>AxTable13[[#This Row],[mai-24]]-AxTable13[[#This Row],[avr-24]]</f>
        <v>0</v>
      </c>
      <c r="AB265" s="63">
        <f>AxTable13[[#This Row],[juin-24]]-AxTable13[[#This Row],[mai-24]]</f>
        <v>0</v>
      </c>
      <c r="AC265" s="63">
        <f>AxTable13[[#This Row],[juil-24]]-AxTable13[[#This Row],[juin-24]]</f>
        <v>0</v>
      </c>
      <c r="AD265" s="63">
        <f>AxTable13[[#This Row],[août-24]]-AxTable13[[#This Row],[juil-24]]</f>
        <v>0</v>
      </c>
      <c r="AE265" s="63">
        <f>AxTable13[[#This Row],[sept-24]]-AxTable13[[#This Row],[août-24]]</f>
        <v>0</v>
      </c>
      <c r="AF265" s="63">
        <f>AxTable13[[#This Row],[oct-24]]-AxTable13[[#This Row],[sept-24]]</f>
        <v>0</v>
      </c>
      <c r="AG265" s="63">
        <f>AxTable13[[#This Row],[nov-24]]-AxTable13[[#This Row],[oct-24]]</f>
        <v>0</v>
      </c>
      <c r="AH265" s="63">
        <f>AxTable13[[#This Row],[déc-24]]-AxTable13[[#This Row],[nov-24]]</f>
        <v>0</v>
      </c>
      <c r="AJ265" s="59">
        <f t="shared" si="42"/>
        <v>0</v>
      </c>
      <c r="AK265" s="59">
        <f t="shared" si="43"/>
        <v>0</v>
      </c>
      <c r="AL265" s="59">
        <f t="shared" si="44"/>
        <v>0</v>
      </c>
      <c r="AM265" s="59">
        <f t="shared" si="45"/>
        <v>0</v>
      </c>
      <c r="AN265" s="59">
        <f t="shared" si="46"/>
        <v>0</v>
      </c>
      <c r="AO265" s="59">
        <f t="shared" si="47"/>
        <v>0</v>
      </c>
      <c r="AP265" s="59">
        <f t="shared" si="48"/>
        <v>0</v>
      </c>
      <c r="AQ265" s="59">
        <f t="shared" si="49"/>
        <v>0</v>
      </c>
    </row>
    <row r="266" spans="1:43" s="161" customFormat="1">
      <c r="A266" s="158" t="s">
        <v>210</v>
      </c>
      <c r="B266" s="158" t="s">
        <v>69</v>
      </c>
      <c r="C266" s="158" t="s">
        <v>110</v>
      </c>
      <c r="D266" s="158"/>
      <c r="E266" s="158" t="s">
        <v>150</v>
      </c>
      <c r="F266" s="158" t="s">
        <v>149</v>
      </c>
      <c r="G266" s="158"/>
      <c r="H266" s="158" t="s">
        <v>850</v>
      </c>
      <c r="I266" s="159">
        <v>0</v>
      </c>
      <c r="J266" s="159">
        <v>1663.54</v>
      </c>
      <c r="K266" s="159">
        <v>831.77</v>
      </c>
      <c r="L266" s="159">
        <v>831.77</v>
      </c>
      <c r="M266" s="165">
        <f>AxTable13[[#This Row],[Solde cumulé]]</f>
        <v>831.77</v>
      </c>
      <c r="N266" s="160">
        <f>AxTable13[[#This Row],[avr-24]]</f>
        <v>831.77</v>
      </c>
      <c r="O266" s="160">
        <f>AxTable13[[#This Row],[mai-24]]</f>
        <v>831.77</v>
      </c>
      <c r="P266" s="160">
        <f>AxTable13[[#This Row],[juin-24]]</f>
        <v>831.77</v>
      </c>
      <c r="Q266" s="160">
        <f>AxTable13[[#This Row],[juil-24]]</f>
        <v>831.77</v>
      </c>
      <c r="R266" s="160">
        <f>AxTable13[[#This Row],[août-24]]</f>
        <v>831.77</v>
      </c>
      <c r="S266" s="160">
        <f>AxTable13[[#This Row],[sept-24]]</f>
        <v>831.77</v>
      </c>
      <c r="T266" s="160">
        <f>AxTable13[[#This Row],[oct-24]]</f>
        <v>831.77</v>
      </c>
      <c r="U266" s="160">
        <f>AxTable13[[#This Row],[nov-24]]</f>
        <v>831.77</v>
      </c>
      <c r="W266" s="162" t="str">
        <f>AxTable13[[#This Row],[MainAccount]]&amp;AxTable13[[#This Row],[BrandGroup]]&amp;AxTable13[[#This Row],[Channel]]&amp;AxTable13[[#This Row],[CostCenter]]&amp;AxTable13[[#This Row],[Department]]</f>
        <v>641400ADMHQR101010</v>
      </c>
      <c r="Y266" s="162">
        <f>IF(ISERROR(VLOOKUP(W266,feuille2!K:AF,14,0)),0,VLOOKUP(W266,feuille2!K:AF,14,0))-AxTable13[[#This Row],[déc-24]]</f>
        <v>-831.77</v>
      </c>
      <c r="Z266" s="171">
        <f>AxTable13[[#This Row],[avr-24]]-AxTable13[[#This Row],[Solde cumulé]]</f>
        <v>0</v>
      </c>
      <c r="AA266" s="63">
        <f>AxTable13[[#This Row],[mai-24]]-AxTable13[[#This Row],[avr-24]]</f>
        <v>0</v>
      </c>
      <c r="AB266" s="63">
        <f>AxTable13[[#This Row],[juin-24]]-AxTable13[[#This Row],[mai-24]]</f>
        <v>0</v>
      </c>
      <c r="AC266" s="63">
        <f>AxTable13[[#This Row],[juil-24]]-AxTable13[[#This Row],[juin-24]]</f>
        <v>0</v>
      </c>
      <c r="AD266" s="63">
        <f>AxTable13[[#This Row],[août-24]]-AxTable13[[#This Row],[juil-24]]</f>
        <v>0</v>
      </c>
      <c r="AE266" s="63">
        <f>AxTable13[[#This Row],[sept-24]]-AxTable13[[#This Row],[août-24]]</f>
        <v>0</v>
      </c>
      <c r="AF266" s="63">
        <f>AxTable13[[#This Row],[oct-24]]-AxTable13[[#This Row],[sept-24]]</f>
        <v>0</v>
      </c>
      <c r="AG266" s="63">
        <f>AxTable13[[#This Row],[nov-24]]-AxTable13[[#This Row],[oct-24]]</f>
        <v>0</v>
      </c>
      <c r="AH266" s="63">
        <f>AxTable13[[#This Row],[déc-24]]-AxTable13[[#This Row],[nov-24]]</f>
        <v>0</v>
      </c>
      <c r="AJ266" s="59">
        <f t="shared" si="42"/>
        <v>0</v>
      </c>
      <c r="AK266" s="59">
        <f t="shared" si="43"/>
        <v>0</v>
      </c>
      <c r="AL266" s="59">
        <f t="shared" si="44"/>
        <v>0</v>
      </c>
      <c r="AM266" s="59">
        <f t="shared" si="45"/>
        <v>0</v>
      </c>
      <c r="AN266" s="59">
        <f t="shared" si="46"/>
        <v>0</v>
      </c>
      <c r="AO266" s="59">
        <f t="shared" si="47"/>
        <v>0</v>
      </c>
      <c r="AP266" s="59">
        <f t="shared" si="48"/>
        <v>0</v>
      </c>
      <c r="AQ266" s="59">
        <f t="shared" si="49"/>
        <v>0</v>
      </c>
    </row>
    <row r="267" spans="1:43" s="161" customFormat="1">
      <c r="A267" s="158" t="s">
        <v>210</v>
      </c>
      <c r="B267" s="158" t="s">
        <v>69</v>
      </c>
      <c r="C267" s="158" t="s">
        <v>110</v>
      </c>
      <c r="D267" s="158"/>
      <c r="E267" s="158" t="s">
        <v>128</v>
      </c>
      <c r="F267" s="158" t="s">
        <v>127</v>
      </c>
      <c r="G267" s="158"/>
      <c r="H267" s="158" t="s">
        <v>851</v>
      </c>
      <c r="I267" s="159">
        <v>0</v>
      </c>
      <c r="J267" s="159">
        <v>587.5</v>
      </c>
      <c r="K267" s="159">
        <v>293.75</v>
      </c>
      <c r="L267" s="159">
        <v>293.75</v>
      </c>
      <c r="M267" s="165">
        <f>AxTable13[[#This Row],[Solde cumulé]]</f>
        <v>293.75</v>
      </c>
      <c r="N267" s="160">
        <f>AxTable13[[#This Row],[avr-24]]</f>
        <v>293.75</v>
      </c>
      <c r="O267" s="160">
        <f>AxTable13[[#This Row],[mai-24]]</f>
        <v>293.75</v>
      </c>
      <c r="P267" s="160">
        <f>AxTable13[[#This Row],[juin-24]]</f>
        <v>293.75</v>
      </c>
      <c r="Q267" s="160">
        <f>AxTable13[[#This Row],[juil-24]]</f>
        <v>293.75</v>
      </c>
      <c r="R267" s="160">
        <f>AxTable13[[#This Row],[août-24]]</f>
        <v>293.75</v>
      </c>
      <c r="S267" s="160">
        <f>AxTable13[[#This Row],[sept-24]]</f>
        <v>293.75</v>
      </c>
      <c r="T267" s="160">
        <f>AxTable13[[#This Row],[oct-24]]</f>
        <v>293.75</v>
      </c>
      <c r="U267" s="160">
        <f>AxTable13[[#This Row],[nov-24]]</f>
        <v>293.75</v>
      </c>
      <c r="W267" s="162" t="str">
        <f>AxTable13[[#This Row],[MainAccount]]&amp;AxTable13[[#This Row],[BrandGroup]]&amp;AxTable13[[#This Row],[Channel]]&amp;AxTable13[[#This Row],[CostCenter]]&amp;AxTable13[[#This Row],[Department]]</f>
        <v>641400ADMHQR201020</v>
      </c>
      <c r="Y267" s="162">
        <f>IF(ISERROR(VLOOKUP(W267,feuille2!K:AF,14,0)),0,VLOOKUP(W267,feuille2!K:AF,14,0))-AxTable13[[#This Row],[déc-24]]</f>
        <v>-293.75</v>
      </c>
      <c r="Z267" s="171">
        <f>AxTable13[[#This Row],[avr-24]]-AxTable13[[#This Row],[Solde cumulé]]</f>
        <v>0</v>
      </c>
      <c r="AA267" s="63">
        <f>AxTable13[[#This Row],[mai-24]]-AxTable13[[#This Row],[avr-24]]</f>
        <v>0</v>
      </c>
      <c r="AB267" s="63">
        <f>AxTable13[[#This Row],[juin-24]]-AxTable13[[#This Row],[mai-24]]</f>
        <v>0</v>
      </c>
      <c r="AC267" s="63">
        <f>AxTable13[[#This Row],[juil-24]]-AxTable13[[#This Row],[juin-24]]</f>
        <v>0</v>
      </c>
      <c r="AD267" s="63">
        <f>AxTable13[[#This Row],[août-24]]-AxTable13[[#This Row],[juil-24]]</f>
        <v>0</v>
      </c>
      <c r="AE267" s="63">
        <f>AxTable13[[#This Row],[sept-24]]-AxTable13[[#This Row],[août-24]]</f>
        <v>0</v>
      </c>
      <c r="AF267" s="63">
        <f>AxTable13[[#This Row],[oct-24]]-AxTable13[[#This Row],[sept-24]]</f>
        <v>0</v>
      </c>
      <c r="AG267" s="63">
        <f>AxTable13[[#This Row],[nov-24]]-AxTable13[[#This Row],[oct-24]]</f>
        <v>0</v>
      </c>
      <c r="AH267" s="63">
        <f>AxTable13[[#This Row],[déc-24]]-AxTable13[[#This Row],[nov-24]]</f>
        <v>0</v>
      </c>
      <c r="AJ267" s="59">
        <f t="shared" si="42"/>
        <v>0</v>
      </c>
      <c r="AK267" s="59">
        <f t="shared" si="43"/>
        <v>0</v>
      </c>
      <c r="AL267" s="59">
        <f t="shared" si="44"/>
        <v>0</v>
      </c>
      <c r="AM267" s="59">
        <f t="shared" si="45"/>
        <v>0</v>
      </c>
      <c r="AN267" s="59">
        <f t="shared" si="46"/>
        <v>0</v>
      </c>
      <c r="AO267" s="59">
        <f t="shared" si="47"/>
        <v>0</v>
      </c>
      <c r="AP267" s="59">
        <f t="shared" si="48"/>
        <v>0</v>
      </c>
      <c r="AQ267" s="59">
        <f t="shared" si="49"/>
        <v>0</v>
      </c>
    </row>
    <row r="268" spans="1:43" s="161" customFormat="1">
      <c r="A268" s="158" t="s">
        <v>210</v>
      </c>
      <c r="B268" s="158" t="s">
        <v>69</v>
      </c>
      <c r="C268" s="158" t="s">
        <v>110</v>
      </c>
      <c r="D268" s="158"/>
      <c r="E268" s="158" t="s">
        <v>73</v>
      </c>
      <c r="F268" s="158" t="s">
        <v>153</v>
      </c>
      <c r="G268" s="158"/>
      <c r="H268" s="158" t="s">
        <v>852</v>
      </c>
      <c r="I268" s="159">
        <v>0</v>
      </c>
      <c r="J268" s="159">
        <v>147.86000000000001</v>
      </c>
      <c r="K268" s="159">
        <v>0</v>
      </c>
      <c r="L268" s="159">
        <v>147.86000000000001</v>
      </c>
      <c r="M268" s="165">
        <f>AxTable13[[#This Row],[Solde cumulé]]</f>
        <v>147.86000000000001</v>
      </c>
      <c r="N268" s="160">
        <f>AxTable13[[#This Row],[avr-24]]</f>
        <v>147.86000000000001</v>
      </c>
      <c r="O268" s="160">
        <f>AxTable13[[#This Row],[mai-24]]</f>
        <v>147.86000000000001</v>
      </c>
      <c r="P268" s="160">
        <f>AxTable13[[#This Row],[juin-24]]</f>
        <v>147.86000000000001</v>
      </c>
      <c r="Q268" s="160">
        <f>AxTable13[[#This Row],[juil-24]]</f>
        <v>147.86000000000001</v>
      </c>
      <c r="R268" s="160">
        <f>AxTable13[[#This Row],[août-24]]</f>
        <v>147.86000000000001</v>
      </c>
      <c r="S268" s="160">
        <f>AxTable13[[#This Row],[sept-24]]</f>
        <v>147.86000000000001</v>
      </c>
      <c r="T268" s="160">
        <f>AxTable13[[#This Row],[oct-24]]</f>
        <v>147.86000000000001</v>
      </c>
      <c r="U268" s="160">
        <f>AxTable13[[#This Row],[nov-24]]</f>
        <v>147.86000000000001</v>
      </c>
      <c r="W268" s="162" t="str">
        <f>AxTable13[[#This Row],[MainAccount]]&amp;AxTable13[[#This Row],[BrandGroup]]&amp;AxTable13[[#This Row],[Channel]]&amp;AxTable13[[#This Row],[CostCenter]]&amp;AxTable13[[#This Row],[Department]]</f>
        <v>641400ADMHQR411341</v>
      </c>
      <c r="Y268" s="162">
        <f>IF(ISERROR(VLOOKUP(W268,feuille2!K:AF,14,0)),0,VLOOKUP(W268,feuille2!K:AF,14,0))-AxTable13[[#This Row],[déc-24]]</f>
        <v>-147.86000000000001</v>
      </c>
      <c r="Z268" s="171">
        <f>AxTable13[[#This Row],[avr-24]]-AxTable13[[#This Row],[Solde cumulé]]</f>
        <v>0</v>
      </c>
      <c r="AA268" s="63">
        <f>AxTable13[[#This Row],[mai-24]]-AxTable13[[#This Row],[avr-24]]</f>
        <v>0</v>
      </c>
      <c r="AB268" s="63">
        <f>AxTable13[[#This Row],[juin-24]]-AxTable13[[#This Row],[mai-24]]</f>
        <v>0</v>
      </c>
      <c r="AC268" s="63">
        <f>AxTable13[[#This Row],[juil-24]]-AxTable13[[#This Row],[juin-24]]</f>
        <v>0</v>
      </c>
      <c r="AD268" s="63">
        <f>AxTable13[[#This Row],[août-24]]-AxTable13[[#This Row],[juil-24]]</f>
        <v>0</v>
      </c>
      <c r="AE268" s="63">
        <f>AxTable13[[#This Row],[sept-24]]-AxTable13[[#This Row],[août-24]]</f>
        <v>0</v>
      </c>
      <c r="AF268" s="63">
        <f>AxTable13[[#This Row],[oct-24]]-AxTable13[[#This Row],[sept-24]]</f>
        <v>0</v>
      </c>
      <c r="AG268" s="63">
        <f>AxTable13[[#This Row],[nov-24]]-AxTable13[[#This Row],[oct-24]]</f>
        <v>0</v>
      </c>
      <c r="AH268" s="63">
        <f>AxTable13[[#This Row],[déc-24]]-AxTable13[[#This Row],[nov-24]]</f>
        <v>0</v>
      </c>
      <c r="AJ268" s="59">
        <f t="shared" si="42"/>
        <v>0</v>
      </c>
      <c r="AK268" s="59">
        <f t="shared" si="43"/>
        <v>0</v>
      </c>
      <c r="AL268" s="59">
        <f t="shared" si="44"/>
        <v>0</v>
      </c>
      <c r="AM268" s="59">
        <f t="shared" si="45"/>
        <v>0</v>
      </c>
      <c r="AN268" s="59">
        <f t="shared" si="46"/>
        <v>0</v>
      </c>
      <c r="AO268" s="59">
        <f t="shared" si="47"/>
        <v>0</v>
      </c>
      <c r="AP268" s="59">
        <f t="shared" si="48"/>
        <v>0</v>
      </c>
      <c r="AQ268" s="59">
        <f t="shared" si="49"/>
        <v>0</v>
      </c>
    </row>
    <row r="269" spans="1:43" s="161" customFormat="1">
      <c r="A269" s="158" t="s">
        <v>210</v>
      </c>
      <c r="B269" s="158" t="s">
        <v>69</v>
      </c>
      <c r="C269" s="158" t="s">
        <v>110</v>
      </c>
      <c r="D269" s="158"/>
      <c r="E269" s="158" t="s">
        <v>73</v>
      </c>
      <c r="F269" s="158" t="s">
        <v>155</v>
      </c>
      <c r="G269" s="158"/>
      <c r="H269" s="158" t="s">
        <v>853</v>
      </c>
      <c r="I269" s="159">
        <v>0</v>
      </c>
      <c r="J269" s="159">
        <v>268.01</v>
      </c>
      <c r="K269" s="159">
        <v>0</v>
      </c>
      <c r="L269" s="159">
        <v>268.01</v>
      </c>
      <c r="M269" s="165">
        <f>AxTable13[[#This Row],[Solde cumulé]]</f>
        <v>268.01</v>
      </c>
      <c r="N269" s="160">
        <f>AxTable13[[#This Row],[avr-24]]</f>
        <v>268.01</v>
      </c>
      <c r="O269" s="160">
        <f>AxTable13[[#This Row],[mai-24]]</f>
        <v>268.01</v>
      </c>
      <c r="P269" s="160">
        <f>AxTable13[[#This Row],[juin-24]]</f>
        <v>268.01</v>
      </c>
      <c r="Q269" s="160">
        <f>AxTable13[[#This Row],[juil-24]]</f>
        <v>268.01</v>
      </c>
      <c r="R269" s="160">
        <f>AxTable13[[#This Row],[août-24]]</f>
        <v>268.01</v>
      </c>
      <c r="S269" s="160">
        <f>AxTable13[[#This Row],[sept-24]]</f>
        <v>268.01</v>
      </c>
      <c r="T269" s="160">
        <f>AxTable13[[#This Row],[oct-24]]</f>
        <v>268.01</v>
      </c>
      <c r="U269" s="160">
        <f>AxTable13[[#This Row],[nov-24]]</f>
        <v>268.01</v>
      </c>
      <c r="W269" s="162" t="str">
        <f>AxTable13[[#This Row],[MainAccount]]&amp;AxTable13[[#This Row],[BrandGroup]]&amp;AxTable13[[#This Row],[Channel]]&amp;AxTable13[[#This Row],[CostCenter]]&amp;AxTable13[[#This Row],[Department]]</f>
        <v>641400ADMHQR411441</v>
      </c>
      <c r="Y269" s="162">
        <f>IF(ISERROR(VLOOKUP(W269,feuille2!K:AF,14,0)),0,VLOOKUP(W269,feuille2!K:AF,14,0))-AxTable13[[#This Row],[déc-24]]</f>
        <v>-268.01</v>
      </c>
      <c r="Z269" s="171">
        <f>AxTable13[[#This Row],[avr-24]]-AxTable13[[#This Row],[Solde cumulé]]</f>
        <v>0</v>
      </c>
      <c r="AA269" s="63">
        <f>AxTable13[[#This Row],[mai-24]]-AxTable13[[#This Row],[avr-24]]</f>
        <v>0</v>
      </c>
      <c r="AB269" s="63">
        <f>AxTable13[[#This Row],[juin-24]]-AxTable13[[#This Row],[mai-24]]</f>
        <v>0</v>
      </c>
      <c r="AC269" s="63">
        <f>AxTable13[[#This Row],[juil-24]]-AxTable13[[#This Row],[juin-24]]</f>
        <v>0</v>
      </c>
      <c r="AD269" s="63">
        <f>AxTable13[[#This Row],[août-24]]-AxTable13[[#This Row],[juil-24]]</f>
        <v>0</v>
      </c>
      <c r="AE269" s="63">
        <f>AxTable13[[#This Row],[sept-24]]-AxTable13[[#This Row],[août-24]]</f>
        <v>0</v>
      </c>
      <c r="AF269" s="63">
        <f>AxTable13[[#This Row],[oct-24]]-AxTable13[[#This Row],[sept-24]]</f>
        <v>0</v>
      </c>
      <c r="AG269" s="63">
        <f>AxTable13[[#This Row],[nov-24]]-AxTable13[[#This Row],[oct-24]]</f>
        <v>0</v>
      </c>
      <c r="AH269" s="63">
        <f>AxTable13[[#This Row],[déc-24]]-AxTable13[[#This Row],[nov-24]]</f>
        <v>0</v>
      </c>
      <c r="AJ269" s="59">
        <f t="shared" si="42"/>
        <v>0</v>
      </c>
      <c r="AK269" s="59">
        <f t="shared" si="43"/>
        <v>0</v>
      </c>
      <c r="AL269" s="59">
        <f t="shared" si="44"/>
        <v>0</v>
      </c>
      <c r="AM269" s="59">
        <f t="shared" si="45"/>
        <v>0</v>
      </c>
      <c r="AN269" s="59">
        <f t="shared" si="46"/>
        <v>0</v>
      </c>
      <c r="AO269" s="59">
        <f t="shared" si="47"/>
        <v>0</v>
      </c>
      <c r="AP269" s="59">
        <f t="shared" si="48"/>
        <v>0</v>
      </c>
      <c r="AQ269" s="59">
        <f t="shared" si="49"/>
        <v>0</v>
      </c>
    </row>
    <row r="270" spans="1:43" s="161" customFormat="1">
      <c r="A270" s="158" t="s">
        <v>210</v>
      </c>
      <c r="B270" s="158" t="s">
        <v>69</v>
      </c>
      <c r="C270" s="158" t="s">
        <v>110</v>
      </c>
      <c r="D270" s="158"/>
      <c r="E270" s="158" t="s">
        <v>73</v>
      </c>
      <c r="F270" s="158" t="s">
        <v>72</v>
      </c>
      <c r="G270" s="158"/>
      <c r="H270" s="158" t="s">
        <v>854</v>
      </c>
      <c r="I270" s="159">
        <v>0</v>
      </c>
      <c r="J270" s="159">
        <v>269.54000000000002</v>
      </c>
      <c r="K270" s="159">
        <v>193.49</v>
      </c>
      <c r="L270" s="159">
        <v>76.05</v>
      </c>
      <c r="M270" s="165">
        <f>AxTable13[[#This Row],[Solde cumulé]]</f>
        <v>76.05</v>
      </c>
      <c r="N270" s="160">
        <f>AxTable13[[#This Row],[avr-24]]</f>
        <v>76.05</v>
      </c>
      <c r="O270" s="160">
        <f>AxTable13[[#This Row],[mai-24]]</f>
        <v>76.05</v>
      </c>
      <c r="P270" s="160">
        <f>AxTable13[[#This Row],[juin-24]]</f>
        <v>76.05</v>
      </c>
      <c r="Q270" s="160">
        <f>AxTable13[[#This Row],[juil-24]]</f>
        <v>76.05</v>
      </c>
      <c r="R270" s="160">
        <f>AxTable13[[#This Row],[août-24]]</f>
        <v>76.05</v>
      </c>
      <c r="S270" s="160">
        <f>AxTable13[[#This Row],[sept-24]]</f>
        <v>76.05</v>
      </c>
      <c r="T270" s="160">
        <f>AxTable13[[#This Row],[oct-24]]</f>
        <v>76.05</v>
      </c>
      <c r="U270" s="160">
        <f>AxTable13[[#This Row],[nov-24]]</f>
        <v>76.05</v>
      </c>
      <c r="W270" s="162" t="str">
        <f>AxTable13[[#This Row],[MainAccount]]&amp;AxTable13[[#This Row],[BrandGroup]]&amp;AxTable13[[#This Row],[Channel]]&amp;AxTable13[[#This Row],[CostCenter]]&amp;AxTable13[[#This Row],[Department]]</f>
        <v>641400ADMHQR412041</v>
      </c>
      <c r="Y270" s="162">
        <f>IF(ISERROR(VLOOKUP(W270,feuille2!K:AF,14,0)),0,VLOOKUP(W270,feuille2!K:AF,14,0))-AxTable13[[#This Row],[déc-24]]</f>
        <v>-76.05</v>
      </c>
      <c r="Z270" s="171">
        <f>AxTable13[[#This Row],[avr-24]]-AxTable13[[#This Row],[Solde cumulé]]</f>
        <v>0</v>
      </c>
      <c r="AA270" s="63">
        <f>AxTable13[[#This Row],[mai-24]]-AxTable13[[#This Row],[avr-24]]</f>
        <v>0</v>
      </c>
      <c r="AB270" s="63">
        <f>AxTable13[[#This Row],[juin-24]]-AxTable13[[#This Row],[mai-24]]</f>
        <v>0</v>
      </c>
      <c r="AC270" s="63">
        <f>AxTable13[[#This Row],[juil-24]]-AxTable13[[#This Row],[juin-24]]</f>
        <v>0</v>
      </c>
      <c r="AD270" s="63">
        <f>AxTable13[[#This Row],[août-24]]-AxTable13[[#This Row],[juil-24]]</f>
        <v>0</v>
      </c>
      <c r="AE270" s="63">
        <f>AxTable13[[#This Row],[sept-24]]-AxTable13[[#This Row],[août-24]]</f>
        <v>0</v>
      </c>
      <c r="AF270" s="63">
        <f>AxTable13[[#This Row],[oct-24]]-AxTable13[[#This Row],[sept-24]]</f>
        <v>0</v>
      </c>
      <c r="AG270" s="63">
        <f>AxTable13[[#This Row],[nov-24]]-AxTable13[[#This Row],[oct-24]]</f>
        <v>0</v>
      </c>
      <c r="AH270" s="63">
        <f>AxTable13[[#This Row],[déc-24]]-AxTable13[[#This Row],[nov-24]]</f>
        <v>0</v>
      </c>
      <c r="AJ270" s="59">
        <f t="shared" si="42"/>
        <v>0</v>
      </c>
      <c r="AK270" s="59">
        <f t="shared" si="43"/>
        <v>0</v>
      </c>
      <c r="AL270" s="59">
        <f t="shared" si="44"/>
        <v>0</v>
      </c>
      <c r="AM270" s="59">
        <f t="shared" si="45"/>
        <v>0</v>
      </c>
      <c r="AN270" s="59">
        <f t="shared" si="46"/>
        <v>0</v>
      </c>
      <c r="AO270" s="59">
        <f t="shared" si="47"/>
        <v>0</v>
      </c>
      <c r="AP270" s="59">
        <f t="shared" si="48"/>
        <v>0</v>
      </c>
      <c r="AQ270" s="59">
        <f t="shared" si="49"/>
        <v>0</v>
      </c>
    </row>
    <row r="271" spans="1:43" s="161" customFormat="1">
      <c r="A271" s="158" t="s">
        <v>210</v>
      </c>
      <c r="B271" s="158" t="s">
        <v>69</v>
      </c>
      <c r="C271" s="158" t="s">
        <v>110</v>
      </c>
      <c r="D271" s="158"/>
      <c r="E271" s="158" t="s">
        <v>73</v>
      </c>
      <c r="F271" s="158" t="s">
        <v>113</v>
      </c>
      <c r="G271" s="158"/>
      <c r="H271" s="158" t="s">
        <v>855</v>
      </c>
      <c r="I271" s="159">
        <v>0</v>
      </c>
      <c r="J271" s="159">
        <v>1926.74</v>
      </c>
      <c r="K271" s="159">
        <v>0</v>
      </c>
      <c r="L271" s="159">
        <v>1926.74</v>
      </c>
      <c r="M271" s="165">
        <f>AxTable13[[#This Row],[Solde cumulé]]</f>
        <v>1926.74</v>
      </c>
      <c r="N271" s="160">
        <f>AxTable13[[#This Row],[avr-24]]</f>
        <v>1926.74</v>
      </c>
      <c r="O271" s="160">
        <f>AxTable13[[#This Row],[mai-24]]</f>
        <v>1926.74</v>
      </c>
      <c r="P271" s="160">
        <f>AxTable13[[#This Row],[juin-24]]</f>
        <v>1926.74</v>
      </c>
      <c r="Q271" s="160">
        <f>AxTable13[[#This Row],[juil-24]]</f>
        <v>1926.74</v>
      </c>
      <c r="R271" s="160">
        <f>AxTable13[[#This Row],[août-24]]</f>
        <v>1926.74</v>
      </c>
      <c r="S271" s="160">
        <f>AxTable13[[#This Row],[sept-24]]</f>
        <v>1926.74</v>
      </c>
      <c r="T271" s="160">
        <f>AxTable13[[#This Row],[oct-24]]</f>
        <v>1926.74</v>
      </c>
      <c r="U271" s="160">
        <f>AxTable13[[#This Row],[nov-24]]</f>
        <v>1926.74</v>
      </c>
      <c r="W271" s="162" t="str">
        <f>AxTable13[[#This Row],[MainAccount]]&amp;AxTable13[[#This Row],[BrandGroup]]&amp;AxTable13[[#This Row],[Channel]]&amp;AxTable13[[#This Row],[CostCenter]]&amp;AxTable13[[#This Row],[Department]]</f>
        <v>641400ADMHQR412341</v>
      </c>
      <c r="Y271" s="162">
        <f>IF(ISERROR(VLOOKUP(W271,feuille2!K:AF,14,0)),0,VLOOKUP(W271,feuille2!K:AF,14,0))-AxTable13[[#This Row],[déc-24]]</f>
        <v>-1926.74</v>
      </c>
      <c r="Z271" s="171">
        <f>AxTable13[[#This Row],[avr-24]]-AxTable13[[#This Row],[Solde cumulé]]</f>
        <v>0</v>
      </c>
      <c r="AA271" s="63">
        <f>AxTable13[[#This Row],[mai-24]]-AxTable13[[#This Row],[avr-24]]</f>
        <v>0</v>
      </c>
      <c r="AB271" s="63">
        <f>AxTable13[[#This Row],[juin-24]]-AxTable13[[#This Row],[mai-24]]</f>
        <v>0</v>
      </c>
      <c r="AC271" s="63">
        <f>AxTable13[[#This Row],[juil-24]]-AxTable13[[#This Row],[juin-24]]</f>
        <v>0</v>
      </c>
      <c r="AD271" s="63">
        <f>AxTable13[[#This Row],[août-24]]-AxTable13[[#This Row],[juil-24]]</f>
        <v>0</v>
      </c>
      <c r="AE271" s="63">
        <f>AxTable13[[#This Row],[sept-24]]-AxTable13[[#This Row],[août-24]]</f>
        <v>0</v>
      </c>
      <c r="AF271" s="63">
        <f>AxTable13[[#This Row],[oct-24]]-AxTable13[[#This Row],[sept-24]]</f>
        <v>0</v>
      </c>
      <c r="AG271" s="63">
        <f>AxTable13[[#This Row],[nov-24]]-AxTable13[[#This Row],[oct-24]]</f>
        <v>0</v>
      </c>
      <c r="AH271" s="63">
        <f>AxTable13[[#This Row],[déc-24]]-AxTable13[[#This Row],[nov-24]]</f>
        <v>0</v>
      </c>
      <c r="AJ271" s="59">
        <f t="shared" si="42"/>
        <v>0</v>
      </c>
      <c r="AK271" s="59">
        <f t="shared" si="43"/>
        <v>0</v>
      </c>
      <c r="AL271" s="59">
        <f t="shared" si="44"/>
        <v>0</v>
      </c>
      <c r="AM271" s="59">
        <f t="shared" si="45"/>
        <v>0</v>
      </c>
      <c r="AN271" s="59">
        <f t="shared" si="46"/>
        <v>0</v>
      </c>
      <c r="AO271" s="59">
        <f t="shared" si="47"/>
        <v>0</v>
      </c>
      <c r="AP271" s="59">
        <f t="shared" si="48"/>
        <v>0</v>
      </c>
      <c r="AQ271" s="59">
        <f t="shared" si="49"/>
        <v>0</v>
      </c>
    </row>
    <row r="272" spans="1:43" s="161" customFormat="1">
      <c r="A272" s="158" t="s">
        <v>210</v>
      </c>
      <c r="B272" s="158" t="s">
        <v>69</v>
      </c>
      <c r="C272" s="158" t="s">
        <v>110</v>
      </c>
      <c r="D272" s="158"/>
      <c r="E272" s="158" t="s">
        <v>73</v>
      </c>
      <c r="F272" s="158" t="s">
        <v>145</v>
      </c>
      <c r="G272" s="158"/>
      <c r="H272" s="158" t="s">
        <v>856</v>
      </c>
      <c r="I272" s="159">
        <v>0</v>
      </c>
      <c r="J272" s="159">
        <v>5856.83</v>
      </c>
      <c r="K272" s="159">
        <v>3062.42</v>
      </c>
      <c r="L272" s="159">
        <v>2794.41</v>
      </c>
      <c r="M272" s="165">
        <f>AxTable13[[#This Row],[Solde cumulé]]</f>
        <v>2794.41</v>
      </c>
      <c r="N272" s="160">
        <f>AxTable13[[#This Row],[avr-24]]</f>
        <v>2794.41</v>
      </c>
      <c r="O272" s="160">
        <f>AxTable13[[#This Row],[mai-24]]</f>
        <v>2794.41</v>
      </c>
      <c r="P272" s="160">
        <f>AxTable13[[#This Row],[juin-24]]</f>
        <v>2794.41</v>
      </c>
      <c r="Q272" s="160">
        <f>AxTable13[[#This Row],[juil-24]]</f>
        <v>2794.41</v>
      </c>
      <c r="R272" s="160">
        <f>AxTable13[[#This Row],[août-24]]</f>
        <v>2794.41</v>
      </c>
      <c r="S272" s="160">
        <f>AxTable13[[#This Row],[sept-24]]</f>
        <v>2794.41</v>
      </c>
      <c r="T272" s="160">
        <f>AxTable13[[#This Row],[oct-24]]</f>
        <v>2794.41</v>
      </c>
      <c r="U272" s="160">
        <f>AxTable13[[#This Row],[nov-24]]</f>
        <v>2794.41</v>
      </c>
      <c r="W272" s="162" t="str">
        <f>AxTable13[[#This Row],[MainAccount]]&amp;AxTable13[[#This Row],[BrandGroup]]&amp;AxTable13[[#This Row],[Channel]]&amp;AxTable13[[#This Row],[CostCenter]]&amp;AxTable13[[#This Row],[Department]]</f>
        <v>641400ADMHQR412441</v>
      </c>
      <c r="Y272" s="162">
        <f>IF(ISERROR(VLOOKUP(W272,feuille2!K:AF,14,0)),0,VLOOKUP(W272,feuille2!K:AF,14,0))-AxTable13[[#This Row],[déc-24]]</f>
        <v>-2794.41</v>
      </c>
      <c r="Z272" s="171">
        <f>AxTable13[[#This Row],[avr-24]]-AxTable13[[#This Row],[Solde cumulé]]</f>
        <v>0</v>
      </c>
      <c r="AA272" s="63">
        <f>AxTable13[[#This Row],[mai-24]]-AxTable13[[#This Row],[avr-24]]</f>
        <v>0</v>
      </c>
      <c r="AB272" s="63">
        <f>AxTable13[[#This Row],[juin-24]]-AxTable13[[#This Row],[mai-24]]</f>
        <v>0</v>
      </c>
      <c r="AC272" s="63">
        <f>AxTable13[[#This Row],[juil-24]]-AxTable13[[#This Row],[juin-24]]</f>
        <v>0</v>
      </c>
      <c r="AD272" s="63">
        <f>AxTable13[[#This Row],[août-24]]-AxTable13[[#This Row],[juil-24]]</f>
        <v>0</v>
      </c>
      <c r="AE272" s="63">
        <f>AxTable13[[#This Row],[sept-24]]-AxTable13[[#This Row],[août-24]]</f>
        <v>0</v>
      </c>
      <c r="AF272" s="63">
        <f>AxTable13[[#This Row],[oct-24]]-AxTable13[[#This Row],[sept-24]]</f>
        <v>0</v>
      </c>
      <c r="AG272" s="63">
        <f>AxTable13[[#This Row],[nov-24]]-AxTable13[[#This Row],[oct-24]]</f>
        <v>0</v>
      </c>
      <c r="AH272" s="63">
        <f>AxTable13[[#This Row],[déc-24]]-AxTable13[[#This Row],[nov-24]]</f>
        <v>0</v>
      </c>
      <c r="AJ272" s="59">
        <f t="shared" si="42"/>
        <v>0</v>
      </c>
      <c r="AK272" s="59">
        <f t="shared" si="43"/>
        <v>0</v>
      </c>
      <c r="AL272" s="59">
        <f t="shared" si="44"/>
        <v>0</v>
      </c>
      <c r="AM272" s="59">
        <f t="shared" si="45"/>
        <v>0</v>
      </c>
      <c r="AN272" s="59">
        <f t="shared" si="46"/>
        <v>0</v>
      </c>
      <c r="AO272" s="59">
        <f t="shared" si="47"/>
        <v>0</v>
      </c>
      <c r="AP272" s="59">
        <f t="shared" si="48"/>
        <v>0</v>
      </c>
      <c r="AQ272" s="59">
        <f t="shared" si="49"/>
        <v>0</v>
      </c>
    </row>
    <row r="273" spans="1:43" s="161" customFormat="1">
      <c r="A273" s="158" t="s">
        <v>210</v>
      </c>
      <c r="B273" s="158" t="s">
        <v>69</v>
      </c>
      <c r="C273" s="158" t="s">
        <v>110</v>
      </c>
      <c r="D273" s="158"/>
      <c r="E273" s="158" t="s">
        <v>116</v>
      </c>
      <c r="F273" s="158" t="s">
        <v>115</v>
      </c>
      <c r="G273" s="158"/>
      <c r="H273" s="158" t="s">
        <v>857</v>
      </c>
      <c r="I273" s="159">
        <v>0</v>
      </c>
      <c r="J273" s="159">
        <v>3853.48</v>
      </c>
      <c r="K273" s="159">
        <v>3853.48</v>
      </c>
      <c r="L273" s="159">
        <v>0</v>
      </c>
      <c r="M273" s="165">
        <f>AxTable13[[#This Row],[Solde cumulé]]</f>
        <v>0</v>
      </c>
      <c r="N273" s="160">
        <f>AxTable13[[#This Row],[avr-24]]</f>
        <v>0</v>
      </c>
      <c r="O273" s="160">
        <f>AxTable13[[#This Row],[mai-24]]</f>
        <v>0</v>
      </c>
      <c r="P273" s="160">
        <f>AxTable13[[#This Row],[juin-24]]</f>
        <v>0</v>
      </c>
      <c r="Q273" s="160">
        <f>AxTable13[[#This Row],[juil-24]]</f>
        <v>0</v>
      </c>
      <c r="R273" s="160">
        <f>AxTable13[[#This Row],[août-24]]</f>
        <v>0</v>
      </c>
      <c r="S273" s="160">
        <f>AxTable13[[#This Row],[sept-24]]</f>
        <v>0</v>
      </c>
      <c r="T273" s="160">
        <f>AxTable13[[#This Row],[oct-24]]</f>
        <v>0</v>
      </c>
      <c r="U273" s="160">
        <f>AxTable13[[#This Row],[nov-24]]</f>
        <v>0</v>
      </c>
      <c r="W273" s="162" t="str">
        <f>AxTable13[[#This Row],[MainAccount]]&amp;AxTable13[[#This Row],[BrandGroup]]&amp;AxTable13[[#This Row],[Channel]]&amp;AxTable13[[#This Row],[CostCenter]]&amp;AxTable13[[#This Row],[Department]]</f>
        <v>641400ADMHQR421042</v>
      </c>
      <c r="Y273" s="162">
        <f>IF(ISERROR(VLOOKUP(W273,feuille2!K:AF,14,0)),0,VLOOKUP(W273,feuille2!K:AF,14,0))-AxTable13[[#This Row],[déc-24]]</f>
        <v>0</v>
      </c>
      <c r="Z273" s="171">
        <f>AxTable13[[#This Row],[avr-24]]-AxTable13[[#This Row],[Solde cumulé]]</f>
        <v>0</v>
      </c>
      <c r="AA273" s="63">
        <f>AxTable13[[#This Row],[mai-24]]-AxTable13[[#This Row],[avr-24]]</f>
        <v>0</v>
      </c>
      <c r="AB273" s="63">
        <f>AxTable13[[#This Row],[juin-24]]-AxTable13[[#This Row],[mai-24]]</f>
        <v>0</v>
      </c>
      <c r="AC273" s="63">
        <f>AxTable13[[#This Row],[juil-24]]-AxTable13[[#This Row],[juin-24]]</f>
        <v>0</v>
      </c>
      <c r="AD273" s="63">
        <f>AxTable13[[#This Row],[août-24]]-AxTable13[[#This Row],[juil-24]]</f>
        <v>0</v>
      </c>
      <c r="AE273" s="63">
        <f>AxTable13[[#This Row],[sept-24]]-AxTable13[[#This Row],[août-24]]</f>
        <v>0</v>
      </c>
      <c r="AF273" s="63">
        <f>AxTable13[[#This Row],[oct-24]]-AxTable13[[#This Row],[sept-24]]</f>
        <v>0</v>
      </c>
      <c r="AG273" s="63">
        <f>AxTable13[[#This Row],[nov-24]]-AxTable13[[#This Row],[oct-24]]</f>
        <v>0</v>
      </c>
      <c r="AH273" s="63">
        <f>AxTable13[[#This Row],[déc-24]]-AxTable13[[#This Row],[nov-24]]</f>
        <v>0</v>
      </c>
      <c r="AJ273" s="59">
        <f t="shared" si="42"/>
        <v>0</v>
      </c>
      <c r="AK273" s="59">
        <f t="shared" si="43"/>
        <v>0</v>
      </c>
      <c r="AL273" s="59">
        <f t="shared" si="44"/>
        <v>0</v>
      </c>
      <c r="AM273" s="59">
        <f t="shared" si="45"/>
        <v>0</v>
      </c>
      <c r="AN273" s="59">
        <f t="shared" si="46"/>
        <v>0</v>
      </c>
      <c r="AO273" s="59">
        <f t="shared" si="47"/>
        <v>0</v>
      </c>
      <c r="AP273" s="59">
        <f t="shared" si="48"/>
        <v>0</v>
      </c>
      <c r="AQ273" s="59">
        <f t="shared" si="49"/>
        <v>0</v>
      </c>
    </row>
    <row r="274" spans="1:43" s="64" customFormat="1">
      <c r="A274" s="61" t="s">
        <v>219</v>
      </c>
      <c r="B274" s="61" t="s">
        <v>69</v>
      </c>
      <c r="C274" s="61" t="s">
        <v>110</v>
      </c>
      <c r="D274" s="61"/>
      <c r="E274" s="61" t="s">
        <v>150</v>
      </c>
      <c r="F274" s="61" t="s">
        <v>149</v>
      </c>
      <c r="G274" s="61"/>
      <c r="H274" s="61" t="s">
        <v>858</v>
      </c>
      <c r="I274" s="62">
        <v>0</v>
      </c>
      <c r="J274" s="62">
        <v>10397.48</v>
      </c>
      <c r="K274" s="62">
        <v>2597.02</v>
      </c>
      <c r="L274" s="62">
        <v>7800.46</v>
      </c>
      <c r="M274" s="163">
        <f>AxTable13[[#This Row],[Solde cumulé]]+feuille2!P131</f>
        <v>14104.560361980653</v>
      </c>
      <c r="N274" s="63">
        <f>AxTable13[[#This Row],[avr-24]]+feuille2!Q131</f>
        <v>20408.660723961308</v>
      </c>
      <c r="O274" s="63">
        <f>AxTable13[[#This Row],[mai-24]]+feuille2!R131</f>
        <v>26712.761085941962</v>
      </c>
      <c r="P274" s="63">
        <f>AxTable13[[#This Row],[juin-24]]+feuille2!S131</f>
        <v>33016.861447922616</v>
      </c>
      <c r="Q274" s="63">
        <f>AxTable13[[#This Row],[juil-24]]+feuille2!T131</f>
        <v>39320.961809903267</v>
      </c>
      <c r="R274" s="63">
        <f>AxTable13[[#This Row],[août-24]]+feuille2!U131</f>
        <v>45625.062171883917</v>
      </c>
      <c r="S274" s="63">
        <f>AxTable13[[#This Row],[sept-24]]+feuille2!V131</f>
        <v>51929.162533864568</v>
      </c>
      <c r="T274" s="63">
        <f>AxTable13[[#This Row],[oct-24]]+feuille2!W131</f>
        <v>58233.262895845219</v>
      </c>
      <c r="U274" s="63">
        <f>AxTable13[[#This Row],[nov-24]]+feuille2!X131</f>
        <v>64537.363257825869</v>
      </c>
      <c r="W274" s="65" t="str">
        <f>AxTable13[[#This Row],[MainAccount]]&amp;AxTable13[[#This Row],[BrandGroup]]&amp;AxTable13[[#This Row],[Channel]]&amp;AxTable13[[#This Row],[CostCenter]]&amp;AxTable13[[#This Row],[Department]]</f>
        <v>645100ADMHQR101010</v>
      </c>
      <c r="Y274" s="65">
        <f>IF(ISERROR(VLOOKUP(W274,feuille2!K:AF,14,0)),0,VLOOKUP(W274,feuille2!K:AF,14,0))-AxTable13[[#This Row],[déc-24]]</f>
        <v>-58233.262895845219</v>
      </c>
      <c r="Z274" s="171">
        <f>AxTable13[[#This Row],[avr-24]]-AxTable13[[#This Row],[Solde cumulé]]</f>
        <v>6304.1003619806534</v>
      </c>
      <c r="AA274" s="252">
        <f>AxTable13[[#This Row],[mai-24]]-AxTable13[[#This Row],[avr-24]]</f>
        <v>6304.1003619806543</v>
      </c>
      <c r="AB274" s="63">
        <f>AxTable13[[#This Row],[juin-24]]-AxTable13[[#This Row],[mai-24]]</f>
        <v>6304.1003619806543</v>
      </c>
      <c r="AC274" s="63">
        <f>AxTable13[[#This Row],[juil-24]]-AxTable13[[#This Row],[juin-24]]</f>
        <v>6304.1003619806543</v>
      </c>
      <c r="AD274" s="63">
        <f>AxTable13[[#This Row],[août-24]]-AxTable13[[#This Row],[juil-24]]</f>
        <v>6304.1003619806506</v>
      </c>
      <c r="AE274" s="63">
        <f>AxTable13[[#This Row],[sept-24]]-AxTable13[[#This Row],[août-24]]</f>
        <v>6304.1003619806506</v>
      </c>
      <c r="AF274" s="63">
        <f>AxTable13[[#This Row],[oct-24]]-AxTable13[[#This Row],[sept-24]]</f>
        <v>6304.1003619806506</v>
      </c>
      <c r="AG274" s="63">
        <f>AxTable13[[#This Row],[nov-24]]-AxTable13[[#This Row],[oct-24]]</f>
        <v>6304.1003619806506</v>
      </c>
      <c r="AH274" s="63">
        <f>AxTable13[[#This Row],[déc-24]]-AxTable13[[#This Row],[nov-24]]</f>
        <v>6304.1003619806506</v>
      </c>
      <c r="AJ274" s="59">
        <f t="shared" si="42"/>
        <v>0</v>
      </c>
      <c r="AK274" s="59">
        <f t="shared" si="43"/>
        <v>0</v>
      </c>
      <c r="AL274" s="59">
        <f t="shared" si="44"/>
        <v>0</v>
      </c>
      <c r="AM274" s="59">
        <f t="shared" si="45"/>
        <v>0</v>
      </c>
      <c r="AN274" s="59">
        <f t="shared" si="46"/>
        <v>0</v>
      </c>
      <c r="AO274" s="59">
        <f t="shared" si="47"/>
        <v>0</v>
      </c>
      <c r="AP274" s="59">
        <f t="shared" si="48"/>
        <v>0</v>
      </c>
      <c r="AQ274" s="59">
        <f t="shared" si="49"/>
        <v>0</v>
      </c>
    </row>
    <row r="275" spans="1:43" s="64" customFormat="1">
      <c r="A275" s="61" t="s">
        <v>219</v>
      </c>
      <c r="B275" s="61" t="s">
        <v>69</v>
      </c>
      <c r="C275" s="61" t="s">
        <v>110</v>
      </c>
      <c r="D275" s="61"/>
      <c r="E275" s="61" t="s">
        <v>128</v>
      </c>
      <c r="F275" s="61" t="s">
        <v>127</v>
      </c>
      <c r="G275" s="61"/>
      <c r="H275" s="61" t="s">
        <v>859</v>
      </c>
      <c r="I275" s="62">
        <v>0</v>
      </c>
      <c r="J275" s="62">
        <v>40770.01</v>
      </c>
      <c r="K275" s="62">
        <v>10219.34</v>
      </c>
      <c r="L275" s="62">
        <v>30550.67</v>
      </c>
      <c r="M275" s="163">
        <f>AxTable13[[#This Row],[Solde cumulé]]+feuille2!P132</f>
        <v>30550.67</v>
      </c>
      <c r="N275" s="63">
        <f>AxTable13[[#This Row],[avr-24]]+feuille2!Q132</f>
        <v>30550.67</v>
      </c>
      <c r="O275" s="63">
        <f>AxTable13[[#This Row],[mai-24]]+feuille2!R132</f>
        <v>30550.67</v>
      </c>
      <c r="P275" s="63">
        <f>AxTable13[[#This Row],[juin-24]]+feuille2!S132</f>
        <v>30550.67</v>
      </c>
      <c r="Q275" s="63">
        <f>AxTable13[[#This Row],[juil-24]]+feuille2!T132</f>
        <v>30550.67</v>
      </c>
      <c r="R275" s="63">
        <f>AxTable13[[#This Row],[août-24]]+feuille2!U132</f>
        <v>30550.67</v>
      </c>
      <c r="S275" s="63">
        <f>AxTable13[[#This Row],[sept-24]]+feuille2!V132</f>
        <v>30550.67</v>
      </c>
      <c r="T275" s="63">
        <f>AxTable13[[#This Row],[oct-24]]+feuille2!W132</f>
        <v>30550.67</v>
      </c>
      <c r="U275" s="63">
        <f>AxTable13[[#This Row],[nov-24]]+feuille2!X132</f>
        <v>30550.67</v>
      </c>
      <c r="W275" s="65" t="str">
        <f>AxTable13[[#This Row],[MainAccount]]&amp;AxTable13[[#This Row],[BrandGroup]]&amp;AxTable13[[#This Row],[Channel]]&amp;AxTable13[[#This Row],[CostCenter]]&amp;AxTable13[[#This Row],[Department]]</f>
        <v>645100ADMHQR201020</v>
      </c>
      <c r="Y275" s="65">
        <f>IF(ISERROR(VLOOKUP(W275,feuille2!K:AF,14,0)),0,VLOOKUP(W275,feuille2!K:AF,14,0))-AxTable13[[#This Row],[déc-24]]</f>
        <v>-30550.67</v>
      </c>
      <c r="Z275" s="171">
        <f>AxTable13[[#This Row],[avr-24]]-AxTable13[[#This Row],[Solde cumulé]]</f>
        <v>0</v>
      </c>
      <c r="AA275" s="252">
        <f>AxTable13[[#This Row],[mai-24]]-AxTable13[[#This Row],[avr-24]]</f>
        <v>0</v>
      </c>
      <c r="AB275" s="63">
        <f>AxTable13[[#This Row],[juin-24]]-AxTable13[[#This Row],[mai-24]]</f>
        <v>0</v>
      </c>
      <c r="AC275" s="63">
        <f>AxTable13[[#This Row],[juil-24]]-AxTable13[[#This Row],[juin-24]]</f>
        <v>0</v>
      </c>
      <c r="AD275" s="63">
        <f>AxTable13[[#This Row],[août-24]]-AxTable13[[#This Row],[juil-24]]</f>
        <v>0</v>
      </c>
      <c r="AE275" s="63">
        <f>AxTable13[[#This Row],[sept-24]]-AxTable13[[#This Row],[août-24]]</f>
        <v>0</v>
      </c>
      <c r="AF275" s="63">
        <f>AxTable13[[#This Row],[oct-24]]-AxTable13[[#This Row],[sept-24]]</f>
        <v>0</v>
      </c>
      <c r="AG275" s="63">
        <f>AxTable13[[#This Row],[nov-24]]-AxTable13[[#This Row],[oct-24]]</f>
        <v>0</v>
      </c>
      <c r="AH275" s="63">
        <f>AxTable13[[#This Row],[déc-24]]-AxTable13[[#This Row],[nov-24]]</f>
        <v>0</v>
      </c>
      <c r="AJ275" s="59">
        <f t="shared" si="42"/>
        <v>0</v>
      </c>
      <c r="AK275" s="59">
        <f t="shared" si="43"/>
        <v>0</v>
      </c>
      <c r="AL275" s="59">
        <f t="shared" si="44"/>
        <v>0</v>
      </c>
      <c r="AM275" s="59">
        <f t="shared" si="45"/>
        <v>0</v>
      </c>
      <c r="AN275" s="59">
        <f t="shared" si="46"/>
        <v>0</v>
      </c>
      <c r="AO275" s="59">
        <f t="shared" si="47"/>
        <v>0</v>
      </c>
      <c r="AP275" s="59">
        <f t="shared" si="48"/>
        <v>0</v>
      </c>
      <c r="AQ275" s="59">
        <f t="shared" si="49"/>
        <v>0</v>
      </c>
    </row>
    <row r="276" spans="1:43" s="64" customFormat="1">
      <c r="A276" s="61" t="s">
        <v>219</v>
      </c>
      <c r="B276" s="61" t="s">
        <v>69</v>
      </c>
      <c r="C276" s="61" t="s">
        <v>110</v>
      </c>
      <c r="D276" s="61"/>
      <c r="E276" s="61" t="s">
        <v>73</v>
      </c>
      <c r="F276" s="61" t="s">
        <v>153</v>
      </c>
      <c r="G276" s="61"/>
      <c r="H276" s="61" t="s">
        <v>860</v>
      </c>
      <c r="I276" s="62">
        <v>0</v>
      </c>
      <c r="J276" s="62">
        <v>2388.92</v>
      </c>
      <c r="K276" s="62">
        <v>0</v>
      </c>
      <c r="L276" s="62">
        <v>2388.92</v>
      </c>
      <c r="M276" s="163">
        <f>AxTable13[[#This Row],[Solde cumulé]]+feuille2!P133</f>
        <v>3608.717961538011</v>
      </c>
      <c r="N276" s="63">
        <f>AxTable13[[#This Row],[avr-24]]+feuille2!Q133</f>
        <v>4828.5159230760219</v>
      </c>
      <c r="O276" s="63">
        <f>AxTable13[[#This Row],[mai-24]]+feuille2!R133</f>
        <v>6048.3138846140328</v>
      </c>
      <c r="P276" s="63">
        <f>AxTable13[[#This Row],[juin-24]]+feuille2!S133</f>
        <v>7268.1118461520437</v>
      </c>
      <c r="Q276" s="63">
        <f>AxTable13[[#This Row],[juil-24]]+feuille2!T133</f>
        <v>8487.9098076900555</v>
      </c>
      <c r="R276" s="63">
        <f>AxTable13[[#This Row],[août-24]]+feuille2!U133</f>
        <v>9707.7077692280673</v>
      </c>
      <c r="S276" s="63">
        <f>AxTable13[[#This Row],[sept-24]]+feuille2!V133</f>
        <v>10927.505730766079</v>
      </c>
      <c r="T276" s="63">
        <f>AxTable13[[#This Row],[oct-24]]+feuille2!W133</f>
        <v>12147.303692304091</v>
      </c>
      <c r="U276" s="63">
        <f>AxTable13[[#This Row],[nov-24]]+feuille2!X133</f>
        <v>13367.101653842103</v>
      </c>
      <c r="W276" s="65" t="str">
        <f>AxTable13[[#This Row],[MainAccount]]&amp;AxTable13[[#This Row],[BrandGroup]]&amp;AxTable13[[#This Row],[Channel]]&amp;AxTable13[[#This Row],[CostCenter]]&amp;AxTable13[[#This Row],[Department]]</f>
        <v>645100ADMHQR411341</v>
      </c>
      <c r="Y276" s="65">
        <f>IF(ISERROR(VLOOKUP(W276,feuille2!K:AF,14,0)),0,VLOOKUP(W276,feuille2!K:AF,14,0))-AxTable13[[#This Row],[déc-24]]</f>
        <v>-12147.303692304091</v>
      </c>
      <c r="Z276" s="171">
        <f>AxTable13[[#This Row],[avr-24]]-AxTable13[[#This Row],[Solde cumulé]]</f>
        <v>1219.7979615380109</v>
      </c>
      <c r="AA276" s="252">
        <f>AxTable13[[#This Row],[mai-24]]-AxTable13[[#This Row],[avr-24]]</f>
        <v>1219.7979615380109</v>
      </c>
      <c r="AB276" s="63">
        <f>AxTable13[[#This Row],[juin-24]]-AxTable13[[#This Row],[mai-24]]</f>
        <v>1219.7979615380109</v>
      </c>
      <c r="AC276" s="63">
        <f>AxTable13[[#This Row],[juil-24]]-AxTable13[[#This Row],[juin-24]]</f>
        <v>1219.7979615380109</v>
      </c>
      <c r="AD276" s="63">
        <f>AxTable13[[#This Row],[août-24]]-AxTable13[[#This Row],[juil-24]]</f>
        <v>1219.7979615380118</v>
      </c>
      <c r="AE276" s="63">
        <f>AxTable13[[#This Row],[sept-24]]-AxTable13[[#This Row],[août-24]]</f>
        <v>1219.7979615380118</v>
      </c>
      <c r="AF276" s="63">
        <f>AxTable13[[#This Row],[oct-24]]-AxTable13[[#This Row],[sept-24]]</f>
        <v>1219.7979615380118</v>
      </c>
      <c r="AG276" s="63">
        <f>AxTable13[[#This Row],[nov-24]]-AxTable13[[#This Row],[oct-24]]</f>
        <v>1219.7979615380118</v>
      </c>
      <c r="AH276" s="63">
        <f>AxTable13[[#This Row],[déc-24]]-AxTable13[[#This Row],[nov-24]]</f>
        <v>1219.7979615380118</v>
      </c>
      <c r="AJ276" s="59">
        <f t="shared" si="42"/>
        <v>0</v>
      </c>
      <c r="AK276" s="59">
        <f t="shared" si="43"/>
        <v>0</v>
      </c>
      <c r="AL276" s="59">
        <f t="shared" si="44"/>
        <v>0</v>
      </c>
      <c r="AM276" s="59">
        <f t="shared" si="45"/>
        <v>0</v>
      </c>
      <c r="AN276" s="59">
        <f t="shared" si="46"/>
        <v>0</v>
      </c>
      <c r="AO276" s="59">
        <f t="shared" si="47"/>
        <v>0</v>
      </c>
      <c r="AP276" s="59">
        <f t="shared" si="48"/>
        <v>0</v>
      </c>
      <c r="AQ276" s="59">
        <f t="shared" si="49"/>
        <v>0</v>
      </c>
    </row>
    <row r="277" spans="1:43" s="64" customFormat="1">
      <c r="A277" s="61" t="s">
        <v>219</v>
      </c>
      <c r="B277" s="61" t="s">
        <v>69</v>
      </c>
      <c r="C277" s="61" t="s">
        <v>110</v>
      </c>
      <c r="D277" s="61"/>
      <c r="E277" s="61" t="s">
        <v>73</v>
      </c>
      <c r="F277" s="61" t="s">
        <v>155</v>
      </c>
      <c r="G277" s="61"/>
      <c r="H277" s="61" t="s">
        <v>861</v>
      </c>
      <c r="I277" s="62">
        <v>0</v>
      </c>
      <c r="J277" s="62">
        <v>14909.29</v>
      </c>
      <c r="K277" s="62">
        <v>0</v>
      </c>
      <c r="L277" s="62">
        <v>14909.29</v>
      </c>
      <c r="M277" s="163">
        <f>AxTable13[[#This Row],[Solde cumulé]]+feuille2!P134</f>
        <v>23721.036242644492</v>
      </c>
      <c r="N277" s="63">
        <f>AxTable13[[#This Row],[avr-24]]+feuille2!Q134</f>
        <v>32532.782485288983</v>
      </c>
      <c r="O277" s="63">
        <f>AxTable13[[#This Row],[mai-24]]+feuille2!R134</f>
        <v>41344.528727933473</v>
      </c>
      <c r="P277" s="63">
        <f>AxTable13[[#This Row],[juin-24]]+feuille2!S134</f>
        <v>50156.274970577964</v>
      </c>
      <c r="Q277" s="63">
        <f>AxTable13[[#This Row],[juil-24]]+feuille2!T134</f>
        <v>58968.021213222455</v>
      </c>
      <c r="R277" s="63">
        <f>AxTable13[[#This Row],[août-24]]+feuille2!U134</f>
        <v>67779.767455866939</v>
      </c>
      <c r="S277" s="63">
        <f>AxTable13[[#This Row],[sept-24]]+feuille2!V134</f>
        <v>76591.513698511437</v>
      </c>
      <c r="T277" s="63">
        <f>AxTable13[[#This Row],[oct-24]]+feuille2!W134</f>
        <v>85403.259941155935</v>
      </c>
      <c r="U277" s="63">
        <f>AxTable13[[#This Row],[nov-24]]+feuille2!X134</f>
        <v>94215.006183800433</v>
      </c>
      <c r="W277" s="65" t="str">
        <f>AxTable13[[#This Row],[MainAccount]]&amp;AxTable13[[#This Row],[BrandGroup]]&amp;AxTable13[[#This Row],[Channel]]&amp;AxTable13[[#This Row],[CostCenter]]&amp;AxTable13[[#This Row],[Department]]</f>
        <v>645100ADMHQR411441</v>
      </c>
      <c r="Y277" s="65">
        <f>IF(ISERROR(VLOOKUP(W277,feuille2!K:AF,14,0)),0,VLOOKUP(W277,feuille2!K:AF,14,0))-AxTable13[[#This Row],[déc-24]]</f>
        <v>-85403.259941155935</v>
      </c>
      <c r="Z277" s="171">
        <f>AxTable13[[#This Row],[avr-24]]-AxTable13[[#This Row],[Solde cumulé]]</f>
        <v>8811.7462426444908</v>
      </c>
      <c r="AA277" s="252">
        <f>AxTable13[[#This Row],[mai-24]]-AxTable13[[#This Row],[avr-24]]</f>
        <v>8811.7462426444908</v>
      </c>
      <c r="AB277" s="63">
        <f>AxTable13[[#This Row],[juin-24]]-AxTable13[[#This Row],[mai-24]]</f>
        <v>8811.7462426444908</v>
      </c>
      <c r="AC277" s="63">
        <f>AxTable13[[#This Row],[juil-24]]-AxTable13[[#This Row],[juin-24]]</f>
        <v>8811.7462426444908</v>
      </c>
      <c r="AD277" s="63">
        <f>AxTable13[[#This Row],[août-24]]-AxTable13[[#This Row],[juil-24]]</f>
        <v>8811.7462426444908</v>
      </c>
      <c r="AE277" s="63">
        <f>AxTable13[[#This Row],[sept-24]]-AxTable13[[#This Row],[août-24]]</f>
        <v>8811.7462426444836</v>
      </c>
      <c r="AF277" s="63">
        <f>AxTable13[[#This Row],[oct-24]]-AxTable13[[#This Row],[sept-24]]</f>
        <v>8811.7462426444981</v>
      </c>
      <c r="AG277" s="63">
        <f>AxTable13[[#This Row],[nov-24]]-AxTable13[[#This Row],[oct-24]]</f>
        <v>8811.7462426444981</v>
      </c>
      <c r="AH277" s="63">
        <f>AxTable13[[#This Row],[déc-24]]-AxTable13[[#This Row],[nov-24]]</f>
        <v>8811.7462426444981</v>
      </c>
      <c r="AJ277" s="59">
        <f t="shared" si="42"/>
        <v>0</v>
      </c>
      <c r="AK277" s="59">
        <f t="shared" si="43"/>
        <v>0</v>
      </c>
      <c r="AL277" s="59">
        <f t="shared" si="44"/>
        <v>0</v>
      </c>
      <c r="AM277" s="59">
        <f t="shared" si="45"/>
        <v>0</v>
      </c>
      <c r="AN277" s="59">
        <f t="shared" si="46"/>
        <v>0</v>
      </c>
      <c r="AO277" s="59">
        <f t="shared" si="47"/>
        <v>1.4551915228366852E-11</v>
      </c>
      <c r="AP277" s="59">
        <f t="shared" si="48"/>
        <v>0</v>
      </c>
      <c r="AQ277" s="59">
        <f t="shared" si="49"/>
        <v>0</v>
      </c>
    </row>
    <row r="278" spans="1:43" s="64" customFormat="1">
      <c r="A278" s="61" t="s">
        <v>219</v>
      </c>
      <c r="B278" s="61" t="s">
        <v>69</v>
      </c>
      <c r="C278" s="61" t="s">
        <v>110</v>
      </c>
      <c r="D278" s="61"/>
      <c r="E278" s="61" t="s">
        <v>73</v>
      </c>
      <c r="F278" s="61" t="s">
        <v>157</v>
      </c>
      <c r="G278" s="61"/>
      <c r="H278" s="61" t="s">
        <v>862</v>
      </c>
      <c r="I278" s="62">
        <v>0</v>
      </c>
      <c r="J278" s="62">
        <v>11806.28</v>
      </c>
      <c r="K278" s="62">
        <v>2951.57</v>
      </c>
      <c r="L278" s="62">
        <v>8854.7099999999991</v>
      </c>
      <c r="M278" s="163">
        <f>AxTable13[[#This Row],[Solde cumulé]]+feuille2!P135</f>
        <v>14839.858810650549</v>
      </c>
      <c r="N278" s="63">
        <f>AxTable13[[#This Row],[avr-24]]+feuille2!Q135</f>
        <v>20825.007621301098</v>
      </c>
      <c r="O278" s="63">
        <f>AxTable13[[#This Row],[mai-24]]+feuille2!R135</f>
        <v>25165.556358599337</v>
      </c>
      <c r="P278" s="63">
        <f>AxTable13[[#This Row],[juin-24]]+feuille2!S135</f>
        <v>29506.105095897576</v>
      </c>
      <c r="Q278" s="63">
        <f>AxTable13[[#This Row],[juil-24]]+feuille2!T135</f>
        <v>33846.653833195815</v>
      </c>
      <c r="R278" s="63">
        <f>AxTable13[[#This Row],[août-24]]+feuille2!U135</f>
        <v>41507.202570494053</v>
      </c>
      <c r="S278" s="63">
        <f>AxTable13[[#This Row],[sept-24]]+feuille2!V135</f>
        <v>49167.751307792292</v>
      </c>
      <c r="T278" s="63">
        <f>AxTable13[[#This Row],[oct-24]]+feuille2!W135</f>
        <v>56828.300045090531</v>
      </c>
      <c r="U278" s="63">
        <f>AxTable13[[#This Row],[nov-24]]+feuille2!X135</f>
        <v>64488.84878238877</v>
      </c>
      <c r="W278" s="65" t="str">
        <f>AxTable13[[#This Row],[MainAccount]]&amp;AxTable13[[#This Row],[BrandGroup]]&amp;AxTable13[[#This Row],[Channel]]&amp;AxTable13[[#This Row],[CostCenter]]&amp;AxTable13[[#This Row],[Department]]</f>
        <v>645100ADMHQR411841</v>
      </c>
      <c r="Y278" s="65">
        <f>IF(ISERROR(VLOOKUP(W278,feuille2!K:AF,14,0)),0,VLOOKUP(W278,feuille2!K:AF,14,0))-AxTable13[[#This Row],[déc-24]]</f>
        <v>-56828.300045090531</v>
      </c>
      <c r="Z278" s="171">
        <f>AxTable13[[#This Row],[avr-24]]-AxTable13[[#This Row],[Solde cumulé]]</f>
        <v>5985.1488106505494</v>
      </c>
      <c r="AA278" s="252">
        <f>AxTable13[[#This Row],[mai-24]]-AxTable13[[#This Row],[avr-24]]</f>
        <v>5985.1488106505494</v>
      </c>
      <c r="AB278" s="63">
        <f>AxTable13[[#This Row],[juin-24]]-AxTable13[[#This Row],[mai-24]]</f>
        <v>4340.5487372982388</v>
      </c>
      <c r="AC278" s="63">
        <f>AxTable13[[#This Row],[juil-24]]-AxTable13[[#This Row],[juin-24]]</f>
        <v>4340.5487372982388</v>
      </c>
      <c r="AD278" s="63">
        <f>AxTable13[[#This Row],[août-24]]-AxTable13[[#This Row],[juil-24]]</f>
        <v>4340.5487372982388</v>
      </c>
      <c r="AE278" s="63">
        <f>AxTable13[[#This Row],[sept-24]]-AxTable13[[#This Row],[août-24]]</f>
        <v>7660.5487372982388</v>
      </c>
      <c r="AF278" s="63">
        <f>AxTable13[[#This Row],[oct-24]]-AxTable13[[#This Row],[sept-24]]</f>
        <v>7660.5487372982388</v>
      </c>
      <c r="AG278" s="63">
        <f>AxTable13[[#This Row],[nov-24]]-AxTable13[[#This Row],[oct-24]]</f>
        <v>7660.5487372982388</v>
      </c>
      <c r="AH278" s="63">
        <f>AxTable13[[#This Row],[déc-24]]-AxTable13[[#This Row],[nov-24]]</f>
        <v>7660.5487372982388</v>
      </c>
      <c r="AJ278" s="59">
        <f t="shared" si="42"/>
        <v>0</v>
      </c>
      <c r="AK278" s="59">
        <f t="shared" si="43"/>
        <v>-1644.6000733523106</v>
      </c>
      <c r="AL278" s="59">
        <f t="shared" si="44"/>
        <v>0</v>
      </c>
      <c r="AM278" s="59">
        <f t="shared" si="45"/>
        <v>0</v>
      </c>
      <c r="AN278" s="59">
        <f t="shared" si="46"/>
        <v>3320</v>
      </c>
      <c r="AO278" s="59">
        <f t="shared" si="47"/>
        <v>0</v>
      </c>
      <c r="AP278" s="59">
        <f t="shared" si="48"/>
        <v>0</v>
      </c>
      <c r="AQ278" s="59">
        <f t="shared" si="49"/>
        <v>0</v>
      </c>
    </row>
    <row r="279" spans="1:43" s="64" customFormat="1">
      <c r="A279" s="61" t="s">
        <v>219</v>
      </c>
      <c r="B279" s="61" t="s">
        <v>69</v>
      </c>
      <c r="C279" s="61" t="s">
        <v>110</v>
      </c>
      <c r="D279" s="61"/>
      <c r="E279" s="61" t="s">
        <v>73</v>
      </c>
      <c r="F279" s="61" t="s">
        <v>72</v>
      </c>
      <c r="G279" s="61"/>
      <c r="H279" s="61" t="s">
        <v>863</v>
      </c>
      <c r="I279" s="62">
        <v>0</v>
      </c>
      <c r="J279" s="62">
        <v>27744.63</v>
      </c>
      <c r="K279" s="62">
        <v>10994.43</v>
      </c>
      <c r="L279" s="62">
        <v>16750.2</v>
      </c>
      <c r="M279" s="163">
        <f>AxTable13[[#This Row],[Solde cumulé]]+feuille2!P136</f>
        <v>28375.741317914704</v>
      </c>
      <c r="N279" s="63">
        <f>AxTable13[[#This Row],[avr-24]]+feuille2!Q136</f>
        <v>44721.282635829411</v>
      </c>
      <c r="O279" s="63">
        <f>AxTable13[[#This Row],[mai-24]]+feuille2!R136</f>
        <v>62466.823953744119</v>
      </c>
      <c r="P279" s="63">
        <f>AxTable13[[#This Row],[juin-24]]+feuille2!S136</f>
        <v>81379.031938325497</v>
      </c>
      <c r="Q279" s="63">
        <f>AxTable13[[#This Row],[juil-24]]+feuille2!T136</f>
        <v>100291.23992290687</v>
      </c>
      <c r="R279" s="63">
        <f>AxTable13[[#This Row],[août-24]]+feuille2!U136</f>
        <v>119603.44790748824</v>
      </c>
      <c r="S279" s="63">
        <f>AxTable13[[#This Row],[sept-24]]+feuille2!V136</f>
        <v>138915.65589206963</v>
      </c>
      <c r="T279" s="63">
        <f>AxTable13[[#This Row],[oct-24]]+feuille2!W136</f>
        <v>158227.86387665098</v>
      </c>
      <c r="U279" s="63">
        <f>AxTable13[[#This Row],[nov-24]]+feuille2!X136</f>
        <v>177540.07186123234</v>
      </c>
      <c r="W279" s="65" t="str">
        <f>AxTable13[[#This Row],[MainAccount]]&amp;AxTable13[[#This Row],[BrandGroup]]&amp;AxTable13[[#This Row],[Channel]]&amp;AxTable13[[#This Row],[CostCenter]]&amp;AxTable13[[#This Row],[Department]]</f>
        <v>645100ADMHQR412041</v>
      </c>
      <c r="Y279" s="65">
        <f>IF(ISERROR(VLOOKUP(W279,feuille2!K:AF,14,0)),0,VLOOKUP(W279,feuille2!K:AF,14,0))-AxTable13[[#This Row],[déc-24]]</f>
        <v>-158227.86387665098</v>
      </c>
      <c r="Z279" s="171">
        <f>AxTable13[[#This Row],[avr-24]]-AxTable13[[#This Row],[Solde cumulé]]</f>
        <v>11625.541317914704</v>
      </c>
      <c r="AA279" s="252">
        <f>AxTable13[[#This Row],[mai-24]]-AxTable13[[#This Row],[avr-24]]</f>
        <v>16345.541317914707</v>
      </c>
      <c r="AB279" s="63">
        <f>AxTable13[[#This Row],[juin-24]]-AxTable13[[#This Row],[mai-24]]</f>
        <v>17745.541317914707</v>
      </c>
      <c r="AC279" s="63">
        <f>AxTable13[[#This Row],[juil-24]]-AxTable13[[#This Row],[juin-24]]</f>
        <v>18912.207984581379</v>
      </c>
      <c r="AD279" s="63">
        <f>AxTable13[[#This Row],[août-24]]-AxTable13[[#This Row],[juil-24]]</f>
        <v>18912.207984581371</v>
      </c>
      <c r="AE279" s="63">
        <f>AxTable13[[#This Row],[sept-24]]-AxTable13[[#This Row],[août-24]]</f>
        <v>19312.207984581371</v>
      </c>
      <c r="AF279" s="63">
        <f>AxTable13[[#This Row],[oct-24]]-AxTable13[[#This Row],[sept-24]]</f>
        <v>19312.207984581386</v>
      </c>
      <c r="AG279" s="63">
        <f>AxTable13[[#This Row],[nov-24]]-AxTable13[[#This Row],[oct-24]]</f>
        <v>19312.207984581357</v>
      </c>
      <c r="AH279" s="63">
        <f>AxTable13[[#This Row],[déc-24]]-AxTable13[[#This Row],[nov-24]]</f>
        <v>19312.207984581357</v>
      </c>
      <c r="AJ279" s="59">
        <f t="shared" si="42"/>
        <v>4720.0000000000036</v>
      </c>
      <c r="AK279" s="59">
        <f t="shared" si="43"/>
        <v>1400</v>
      </c>
      <c r="AL279" s="59">
        <f t="shared" si="44"/>
        <v>1166.6666666666715</v>
      </c>
      <c r="AM279" s="59">
        <f t="shared" si="45"/>
        <v>0</v>
      </c>
      <c r="AN279" s="59">
        <f t="shared" si="46"/>
        <v>400</v>
      </c>
      <c r="AO279" s="59">
        <f t="shared" si="47"/>
        <v>0</v>
      </c>
      <c r="AP279" s="59">
        <f t="shared" si="48"/>
        <v>-2.9103830456733704E-11</v>
      </c>
      <c r="AQ279" s="59">
        <f t="shared" si="49"/>
        <v>0</v>
      </c>
    </row>
    <row r="280" spans="1:43" s="64" customFormat="1">
      <c r="A280" s="61" t="s">
        <v>219</v>
      </c>
      <c r="B280" s="61" t="s">
        <v>69</v>
      </c>
      <c r="C280" s="61" t="s">
        <v>110</v>
      </c>
      <c r="D280" s="61"/>
      <c r="E280" s="61" t="s">
        <v>73</v>
      </c>
      <c r="F280" s="61" t="s">
        <v>111</v>
      </c>
      <c r="G280" s="61"/>
      <c r="H280" s="61" t="s">
        <v>864</v>
      </c>
      <c r="I280" s="62">
        <v>0</v>
      </c>
      <c r="J280" s="62">
        <v>4699.5600000000004</v>
      </c>
      <c r="K280" s="62">
        <v>1174.8900000000001</v>
      </c>
      <c r="L280" s="62">
        <v>3524.67</v>
      </c>
      <c r="M280" s="163">
        <f>AxTable13[[#This Row],[Solde cumulé]]+feuille2!P137</f>
        <v>5671.9186002122196</v>
      </c>
      <c r="N280" s="63">
        <f>AxTable13[[#This Row],[avr-24]]+feuille2!Q137</f>
        <v>7819.1672004244392</v>
      </c>
      <c r="O280" s="63">
        <f>AxTable13[[#This Row],[mai-24]]+feuille2!R137</f>
        <v>9966.4158006366597</v>
      </c>
      <c r="P280" s="63">
        <f>AxTable13[[#This Row],[juin-24]]+feuille2!S137</f>
        <v>12113.66440084888</v>
      </c>
      <c r="Q280" s="63">
        <f>AxTable13[[#This Row],[juil-24]]+feuille2!T137</f>
        <v>14260.913001061101</v>
      </c>
      <c r="R280" s="63">
        <f>AxTable13[[#This Row],[août-24]]+feuille2!U137</f>
        <v>18474.828267939989</v>
      </c>
      <c r="S280" s="63">
        <f>AxTable13[[#This Row],[sept-24]]+feuille2!V137</f>
        <v>22688.743534818877</v>
      </c>
      <c r="T280" s="63">
        <f>AxTable13[[#This Row],[oct-24]]+feuille2!W137</f>
        <v>26902.658801697766</v>
      </c>
      <c r="U280" s="63">
        <f>AxTable13[[#This Row],[nov-24]]+feuille2!X137</f>
        <v>31116.574068576654</v>
      </c>
      <c r="W280" s="65" t="str">
        <f>AxTable13[[#This Row],[MainAccount]]&amp;AxTable13[[#This Row],[BrandGroup]]&amp;AxTable13[[#This Row],[Channel]]&amp;AxTable13[[#This Row],[CostCenter]]&amp;AxTable13[[#This Row],[Department]]</f>
        <v>645100ADMHQR412241</v>
      </c>
      <c r="Y280" s="65">
        <f>IF(ISERROR(VLOOKUP(W280,feuille2!K:AF,14,0)),0,VLOOKUP(W280,feuille2!K:AF,14,0))-AxTable13[[#This Row],[déc-24]]</f>
        <v>-26902.658801697766</v>
      </c>
      <c r="Z280" s="171">
        <f>AxTable13[[#This Row],[avr-24]]-AxTable13[[#This Row],[Solde cumulé]]</f>
        <v>2147.2486002122196</v>
      </c>
      <c r="AA280" s="252">
        <f>AxTable13[[#This Row],[mai-24]]-AxTable13[[#This Row],[avr-24]]</f>
        <v>2147.2486002122196</v>
      </c>
      <c r="AB280" s="63">
        <f>AxTable13[[#This Row],[juin-24]]-AxTable13[[#This Row],[mai-24]]</f>
        <v>2147.2486002122205</v>
      </c>
      <c r="AC280" s="63">
        <f>AxTable13[[#This Row],[juil-24]]-AxTable13[[#This Row],[juin-24]]</f>
        <v>2147.2486002122205</v>
      </c>
      <c r="AD280" s="63">
        <f>AxTable13[[#This Row],[août-24]]-AxTable13[[#This Row],[juil-24]]</f>
        <v>2147.2486002122205</v>
      </c>
      <c r="AE280" s="63">
        <f>AxTable13[[#This Row],[sept-24]]-AxTable13[[#This Row],[août-24]]</f>
        <v>4213.9152668788884</v>
      </c>
      <c r="AF280" s="63">
        <f>AxTable13[[#This Row],[oct-24]]-AxTable13[[#This Row],[sept-24]]</f>
        <v>4213.9152668788884</v>
      </c>
      <c r="AG280" s="63">
        <f>AxTable13[[#This Row],[nov-24]]-AxTable13[[#This Row],[oct-24]]</f>
        <v>4213.9152668788884</v>
      </c>
      <c r="AH280" s="63">
        <f>AxTable13[[#This Row],[déc-24]]-AxTable13[[#This Row],[nov-24]]</f>
        <v>4213.9152668788884</v>
      </c>
      <c r="AJ280" s="59">
        <f t="shared" si="42"/>
        <v>0</v>
      </c>
      <c r="AK280" s="59">
        <f t="shared" si="43"/>
        <v>0</v>
      </c>
      <c r="AL280" s="59">
        <f t="shared" si="44"/>
        <v>0</v>
      </c>
      <c r="AM280" s="59">
        <f t="shared" si="45"/>
        <v>0</v>
      </c>
      <c r="AN280" s="59">
        <f t="shared" si="46"/>
        <v>2066.6666666666679</v>
      </c>
      <c r="AO280" s="59">
        <f t="shared" si="47"/>
        <v>0</v>
      </c>
      <c r="AP280" s="59">
        <f t="shared" si="48"/>
        <v>0</v>
      </c>
      <c r="AQ280" s="59">
        <f t="shared" si="49"/>
        <v>0</v>
      </c>
    </row>
    <row r="281" spans="1:43" s="64" customFormat="1">
      <c r="A281" s="61" t="s">
        <v>219</v>
      </c>
      <c r="B281" s="61" t="s">
        <v>69</v>
      </c>
      <c r="C281" s="61" t="s">
        <v>110</v>
      </c>
      <c r="D281" s="61"/>
      <c r="E281" s="61" t="s">
        <v>73</v>
      </c>
      <c r="F281" s="61" t="s">
        <v>113</v>
      </c>
      <c r="G281" s="61"/>
      <c r="H281" s="61" t="s">
        <v>865</v>
      </c>
      <c r="I281" s="62">
        <v>0</v>
      </c>
      <c r="J281" s="62">
        <v>13856.17</v>
      </c>
      <c r="K281" s="62">
        <v>0</v>
      </c>
      <c r="L281" s="62">
        <v>13856.17</v>
      </c>
      <c r="M281" s="163">
        <f>AxTable13[[#This Row],[Solde cumulé]]+feuille2!P138</f>
        <v>45734.627741952041</v>
      </c>
      <c r="N281" s="63">
        <f>AxTable13[[#This Row],[avr-24]]+feuille2!Q138</f>
        <v>77613.085483904084</v>
      </c>
      <c r="O281" s="63">
        <f>AxTable13[[#This Row],[mai-24]]+feuille2!R138</f>
        <v>109491.54322585612</v>
      </c>
      <c r="P281" s="63">
        <f>AxTable13[[#This Row],[juin-24]]+feuille2!S138</f>
        <v>141370.00096780816</v>
      </c>
      <c r="Q281" s="63">
        <f>AxTable13[[#This Row],[juil-24]]+feuille2!T138</f>
        <v>173248.45870976019</v>
      </c>
      <c r="R281" s="63">
        <f>AxTable13[[#This Row],[août-24]]+feuille2!U138</f>
        <v>207126.91645171223</v>
      </c>
      <c r="S281" s="63">
        <f>AxTable13[[#This Row],[sept-24]]+feuille2!V138</f>
        <v>243672.04086033095</v>
      </c>
      <c r="T281" s="63">
        <f>AxTable13[[#This Row],[oct-24]]+feuille2!W138</f>
        <v>280217.16526894964</v>
      </c>
      <c r="U281" s="63">
        <f>AxTable13[[#This Row],[nov-24]]+feuille2!X138</f>
        <v>316762.28967756836</v>
      </c>
      <c r="W281" s="65" t="str">
        <f>AxTable13[[#This Row],[MainAccount]]&amp;AxTable13[[#This Row],[BrandGroup]]&amp;AxTable13[[#This Row],[Channel]]&amp;AxTable13[[#This Row],[CostCenter]]&amp;AxTable13[[#This Row],[Department]]</f>
        <v>645100ADMHQR412341</v>
      </c>
      <c r="Y281" s="65">
        <f>IF(ISERROR(VLOOKUP(W281,feuille2!K:AF,14,0)),0,VLOOKUP(W281,feuille2!K:AF,14,0))-AxTable13[[#This Row],[déc-24]]</f>
        <v>-280217.16526894964</v>
      </c>
      <c r="Z281" s="171">
        <f>AxTable13[[#This Row],[avr-24]]-AxTable13[[#This Row],[Solde cumulé]]</f>
        <v>31878.457741952043</v>
      </c>
      <c r="AA281" s="252">
        <f>AxTable13[[#This Row],[mai-24]]-AxTable13[[#This Row],[avr-24]]</f>
        <v>31878.457741952043</v>
      </c>
      <c r="AB281" s="63">
        <f>AxTable13[[#This Row],[juin-24]]-AxTable13[[#This Row],[mai-24]]</f>
        <v>31878.457741952036</v>
      </c>
      <c r="AC281" s="63">
        <f>AxTable13[[#This Row],[juil-24]]-AxTable13[[#This Row],[juin-24]]</f>
        <v>31878.457741952036</v>
      </c>
      <c r="AD281" s="63">
        <f>AxTable13[[#This Row],[août-24]]-AxTable13[[#This Row],[juil-24]]</f>
        <v>31878.457741952036</v>
      </c>
      <c r="AE281" s="63">
        <f>AxTable13[[#This Row],[sept-24]]-AxTable13[[#This Row],[août-24]]</f>
        <v>33878.457741952036</v>
      </c>
      <c r="AF281" s="63">
        <f>AxTable13[[#This Row],[oct-24]]-AxTable13[[#This Row],[sept-24]]</f>
        <v>36545.124408618722</v>
      </c>
      <c r="AG281" s="63">
        <f>AxTable13[[#This Row],[nov-24]]-AxTable13[[#This Row],[oct-24]]</f>
        <v>36545.124408618693</v>
      </c>
      <c r="AH281" s="63">
        <f>AxTable13[[#This Row],[déc-24]]-AxTable13[[#This Row],[nov-24]]</f>
        <v>36545.124408618722</v>
      </c>
      <c r="AJ281" s="59">
        <f t="shared" si="42"/>
        <v>0</v>
      </c>
      <c r="AK281" s="59">
        <f t="shared" si="43"/>
        <v>0</v>
      </c>
      <c r="AL281" s="59">
        <f t="shared" si="44"/>
        <v>0</v>
      </c>
      <c r="AM281" s="59">
        <f t="shared" si="45"/>
        <v>0</v>
      </c>
      <c r="AN281" s="59">
        <f t="shared" si="46"/>
        <v>2000</v>
      </c>
      <c r="AO281" s="59">
        <f t="shared" si="47"/>
        <v>2666.6666666666861</v>
      </c>
      <c r="AP281" s="59">
        <f t="shared" si="48"/>
        <v>0</v>
      </c>
      <c r="AQ281" s="59">
        <f t="shared" si="49"/>
        <v>0</v>
      </c>
    </row>
    <row r="282" spans="1:43" s="64" customFormat="1">
      <c r="A282" s="61" t="s">
        <v>219</v>
      </c>
      <c r="B282" s="61" t="s">
        <v>69</v>
      </c>
      <c r="C282" s="61" t="s">
        <v>110</v>
      </c>
      <c r="D282" s="61"/>
      <c r="E282" s="61" t="s">
        <v>73</v>
      </c>
      <c r="F282" s="61" t="s">
        <v>145</v>
      </c>
      <c r="G282" s="61"/>
      <c r="H282" s="61" t="s">
        <v>866</v>
      </c>
      <c r="I282" s="62">
        <v>0</v>
      </c>
      <c r="J282" s="62">
        <v>17752.400000000001</v>
      </c>
      <c r="K282" s="62">
        <v>4490.92</v>
      </c>
      <c r="L282" s="62">
        <v>13261.48</v>
      </c>
      <c r="M282" s="163">
        <f>AxTable13[[#This Row],[Solde cumulé]]+feuille2!P139</f>
        <v>24957.183258112829</v>
      </c>
      <c r="N282" s="63">
        <f>AxTable13[[#This Row],[avr-24]]+feuille2!Q139</f>
        <v>36652.886516225655</v>
      </c>
      <c r="O282" s="63">
        <f>AxTable13[[#This Row],[mai-24]]+feuille2!R139</f>
        <v>49931.089774338485</v>
      </c>
      <c r="P282" s="63">
        <f>AxTable13[[#This Row],[juin-24]]+feuille2!S139</f>
        <v>63209.293032451315</v>
      </c>
      <c r="Q282" s="63">
        <f>AxTable13[[#This Row],[juil-24]]+feuille2!T139</f>
        <v>76487.496290564144</v>
      </c>
      <c r="R282" s="63">
        <f>AxTable13[[#This Row],[août-24]]+feuille2!U139</f>
        <v>89765.699548676974</v>
      </c>
      <c r="S282" s="63">
        <f>AxTable13[[#This Row],[sept-24]]+feuille2!V139</f>
        <v>104626.4028067898</v>
      </c>
      <c r="T282" s="63">
        <f>AxTable13[[#This Row],[oct-24]]+feuille2!W139</f>
        <v>119487.10606490263</v>
      </c>
      <c r="U282" s="63">
        <f>AxTable13[[#This Row],[nov-24]]+feuille2!X139</f>
        <v>134347.80932301545</v>
      </c>
      <c r="W282" s="65" t="str">
        <f>AxTable13[[#This Row],[MainAccount]]&amp;AxTable13[[#This Row],[BrandGroup]]&amp;AxTable13[[#This Row],[Channel]]&amp;AxTable13[[#This Row],[CostCenter]]&amp;AxTable13[[#This Row],[Department]]</f>
        <v>645100ADMHQR412441</v>
      </c>
      <c r="Y282" s="65">
        <f>IF(ISERROR(VLOOKUP(W282,feuille2!K:AF,14,0)),0,VLOOKUP(W282,feuille2!K:AF,14,0))-AxTable13[[#This Row],[déc-24]]</f>
        <v>-119487.10606490262</v>
      </c>
      <c r="Z282" s="171">
        <f>AxTable13[[#This Row],[avr-24]]-AxTable13[[#This Row],[Solde cumulé]]</f>
        <v>11695.70325811283</v>
      </c>
      <c r="AA282" s="252">
        <f>AxTable13[[#This Row],[mai-24]]-AxTable13[[#This Row],[avr-24]]</f>
        <v>11695.703258112826</v>
      </c>
      <c r="AB282" s="63">
        <f>AxTable13[[#This Row],[juin-24]]-AxTable13[[#This Row],[mai-24]]</f>
        <v>13278.20325811283</v>
      </c>
      <c r="AC282" s="63">
        <f>AxTable13[[#This Row],[juil-24]]-AxTable13[[#This Row],[juin-24]]</f>
        <v>13278.20325811283</v>
      </c>
      <c r="AD282" s="63">
        <f>AxTable13[[#This Row],[août-24]]-AxTable13[[#This Row],[juil-24]]</f>
        <v>13278.20325811283</v>
      </c>
      <c r="AE282" s="63">
        <f>AxTable13[[#This Row],[sept-24]]-AxTable13[[#This Row],[août-24]]</f>
        <v>13278.20325811283</v>
      </c>
      <c r="AF282" s="63">
        <f>AxTable13[[#This Row],[oct-24]]-AxTable13[[#This Row],[sept-24]]</f>
        <v>14860.70325811283</v>
      </c>
      <c r="AG282" s="63">
        <f>AxTable13[[#This Row],[nov-24]]-AxTable13[[#This Row],[oct-24]]</f>
        <v>14860.70325811283</v>
      </c>
      <c r="AH282" s="63">
        <f>AxTable13[[#This Row],[déc-24]]-AxTable13[[#This Row],[nov-24]]</f>
        <v>14860.703258112815</v>
      </c>
      <c r="AJ282" s="59">
        <f t="shared" si="42"/>
        <v>0</v>
      </c>
      <c r="AK282" s="59">
        <f t="shared" si="43"/>
        <v>1582.5000000000036</v>
      </c>
      <c r="AL282" s="59">
        <f t="shared" si="44"/>
        <v>0</v>
      </c>
      <c r="AM282" s="59">
        <f t="shared" si="45"/>
        <v>0</v>
      </c>
      <c r="AN282" s="59">
        <f t="shared" si="46"/>
        <v>0</v>
      </c>
      <c r="AO282" s="59">
        <f t="shared" si="47"/>
        <v>1582.5</v>
      </c>
      <c r="AP282" s="59">
        <f t="shared" si="48"/>
        <v>0</v>
      </c>
      <c r="AQ282" s="59">
        <f t="shared" si="49"/>
        <v>-1.4551915228366852E-11</v>
      </c>
    </row>
    <row r="283" spans="1:43" s="64" customFormat="1">
      <c r="A283" s="61" t="s">
        <v>219</v>
      </c>
      <c r="B283" s="61" t="s">
        <v>69</v>
      </c>
      <c r="C283" s="61" t="s">
        <v>110</v>
      </c>
      <c r="D283" s="61"/>
      <c r="E283" s="61" t="s">
        <v>116</v>
      </c>
      <c r="F283" s="61" t="s">
        <v>115</v>
      </c>
      <c r="G283" s="61"/>
      <c r="H283" s="61" t="s">
        <v>867</v>
      </c>
      <c r="I283" s="62">
        <v>0</v>
      </c>
      <c r="J283" s="62">
        <v>18436.900000000001</v>
      </c>
      <c r="K283" s="62">
        <v>18436.900000000001</v>
      </c>
      <c r="L283" s="62">
        <v>0</v>
      </c>
      <c r="M283" s="163">
        <f>AxTable13[[#This Row],[Solde cumulé]]</f>
        <v>0</v>
      </c>
      <c r="N283" s="63">
        <f>AxTable13[[#This Row],[avr-24]]</f>
        <v>0</v>
      </c>
      <c r="O283" s="63">
        <f>AxTable13[[#This Row],[mai-24]]</f>
        <v>0</v>
      </c>
      <c r="P283" s="63">
        <f>AxTable13[[#This Row],[juin-24]]</f>
        <v>0</v>
      </c>
      <c r="Q283" s="63">
        <f>AxTable13[[#This Row],[juil-24]]</f>
        <v>0</v>
      </c>
      <c r="R283" s="63">
        <f>AxTable13[[#This Row],[août-24]]</f>
        <v>0</v>
      </c>
      <c r="S283" s="63">
        <f>AxTable13[[#This Row],[sept-24]]</f>
        <v>0</v>
      </c>
      <c r="T283" s="63">
        <f>AxTable13[[#This Row],[oct-24]]</f>
        <v>0</v>
      </c>
      <c r="U283" s="63">
        <f>AxTable13[[#This Row],[nov-24]]</f>
        <v>0</v>
      </c>
      <c r="W283" s="65" t="str">
        <f>AxTable13[[#This Row],[MainAccount]]&amp;AxTable13[[#This Row],[BrandGroup]]&amp;AxTable13[[#This Row],[Channel]]&amp;AxTable13[[#This Row],[CostCenter]]&amp;AxTable13[[#This Row],[Department]]</f>
        <v>645100ADMHQR421042</v>
      </c>
      <c r="Y283" s="65">
        <f>IF(ISERROR(VLOOKUP(W283,feuille2!K:AF,14,0)),0,VLOOKUP(W283,feuille2!K:AF,14,0))-AxTable13[[#This Row],[déc-24]]</f>
        <v>0</v>
      </c>
      <c r="Z283" s="171">
        <f>AxTable13[[#This Row],[avr-24]]-AxTable13[[#This Row],[Solde cumulé]]</f>
        <v>0</v>
      </c>
      <c r="AA283" s="63">
        <f>AxTable13[[#This Row],[mai-24]]-AxTable13[[#This Row],[avr-24]]</f>
        <v>0</v>
      </c>
      <c r="AB283" s="63">
        <f>AxTable13[[#This Row],[juin-24]]-AxTable13[[#This Row],[mai-24]]</f>
        <v>0</v>
      </c>
      <c r="AC283" s="63">
        <f>AxTable13[[#This Row],[juil-24]]-AxTable13[[#This Row],[juin-24]]</f>
        <v>0</v>
      </c>
      <c r="AD283" s="63">
        <f>AxTable13[[#This Row],[août-24]]-AxTable13[[#This Row],[juil-24]]</f>
        <v>0</v>
      </c>
      <c r="AE283" s="63">
        <f>AxTable13[[#This Row],[sept-24]]-AxTable13[[#This Row],[août-24]]</f>
        <v>0</v>
      </c>
      <c r="AF283" s="63">
        <f>AxTable13[[#This Row],[oct-24]]-AxTable13[[#This Row],[sept-24]]</f>
        <v>0</v>
      </c>
      <c r="AG283" s="63">
        <f>AxTable13[[#This Row],[nov-24]]-AxTable13[[#This Row],[oct-24]]</f>
        <v>0</v>
      </c>
      <c r="AH283" s="63">
        <f>AxTable13[[#This Row],[déc-24]]-AxTable13[[#This Row],[nov-24]]</f>
        <v>0</v>
      </c>
      <c r="AJ283" s="59">
        <f t="shared" si="42"/>
        <v>0</v>
      </c>
      <c r="AK283" s="59">
        <f t="shared" si="43"/>
        <v>0</v>
      </c>
      <c r="AL283" s="59">
        <f t="shared" si="44"/>
        <v>0</v>
      </c>
      <c r="AM283" s="59">
        <f t="shared" si="45"/>
        <v>0</v>
      </c>
      <c r="AN283" s="59">
        <f t="shared" si="46"/>
        <v>0</v>
      </c>
      <c r="AO283" s="59">
        <f t="shared" si="47"/>
        <v>0</v>
      </c>
      <c r="AP283" s="59">
        <f t="shared" si="48"/>
        <v>0</v>
      </c>
      <c r="AQ283" s="59">
        <f t="shared" si="49"/>
        <v>0</v>
      </c>
    </row>
    <row r="284" spans="1:43">
      <c r="A284" s="57" t="s">
        <v>230</v>
      </c>
      <c r="B284" s="57" t="s">
        <v>69</v>
      </c>
      <c r="C284" s="57" t="s">
        <v>110</v>
      </c>
      <c r="E284" s="57" t="s">
        <v>150</v>
      </c>
      <c r="F284" s="57" t="s">
        <v>149</v>
      </c>
      <c r="H284" s="57" t="s">
        <v>868</v>
      </c>
      <c r="I284" s="58">
        <v>0</v>
      </c>
      <c r="J284" s="58">
        <v>1098.97</v>
      </c>
      <c r="K284" s="58">
        <v>274.47000000000003</v>
      </c>
      <c r="L284" s="58">
        <v>824.5</v>
      </c>
      <c r="M284" s="69">
        <f>AxTable13[[#This Row],[Solde cumulé]]</f>
        <v>824.5</v>
      </c>
      <c r="N284" s="59">
        <f>AxTable13[[#This Row],[avr-24]]</f>
        <v>824.5</v>
      </c>
      <c r="O284" s="59">
        <f>AxTable13[[#This Row],[mai-24]]</f>
        <v>824.5</v>
      </c>
      <c r="P284" s="59">
        <f>AxTable13[[#This Row],[juin-24]]</f>
        <v>824.5</v>
      </c>
      <c r="Q284" s="59">
        <f>AxTable13[[#This Row],[juil-24]]</f>
        <v>824.5</v>
      </c>
      <c r="R284" s="59">
        <f>AxTable13[[#This Row],[août-24]]</f>
        <v>824.5</v>
      </c>
      <c r="S284" s="59">
        <f>AxTable13[[#This Row],[sept-24]]</f>
        <v>824.5</v>
      </c>
      <c r="T284" s="59">
        <f>AxTable13[[#This Row],[oct-24]]</f>
        <v>824.5</v>
      </c>
      <c r="U284" s="59">
        <f>AxTable13[[#This Row],[nov-24]]</f>
        <v>824.5</v>
      </c>
      <c r="W284" s="60" t="str">
        <f>AxTable13[[#This Row],[MainAccount]]&amp;AxTable13[[#This Row],[BrandGroup]]&amp;AxTable13[[#This Row],[Channel]]&amp;AxTable13[[#This Row],[CostCenter]]&amp;AxTable13[[#This Row],[Department]]</f>
        <v>645200ADMHQR101010</v>
      </c>
      <c r="Y284" s="60">
        <f>IF(ISERROR(VLOOKUP(W284,feuille2!K:AF,14,0)),0,VLOOKUP(W284,feuille2!K:AF,14,0))-AxTable13[[#This Row],[déc-24]]</f>
        <v>-824.5</v>
      </c>
      <c r="Z284" s="171">
        <f>AxTable13[[#This Row],[avr-24]]-AxTable13[[#This Row],[Solde cumulé]]</f>
        <v>0</v>
      </c>
      <c r="AA284" s="63">
        <f>AxTable13[[#This Row],[mai-24]]-AxTable13[[#This Row],[avr-24]]</f>
        <v>0</v>
      </c>
      <c r="AB284" s="63">
        <f>AxTable13[[#This Row],[juin-24]]-AxTable13[[#This Row],[mai-24]]</f>
        <v>0</v>
      </c>
      <c r="AC284" s="63">
        <f>AxTable13[[#This Row],[juil-24]]-AxTable13[[#This Row],[juin-24]]</f>
        <v>0</v>
      </c>
      <c r="AD284" s="63">
        <f>AxTable13[[#This Row],[août-24]]-AxTable13[[#This Row],[juil-24]]</f>
        <v>0</v>
      </c>
      <c r="AE284" s="63">
        <f>AxTable13[[#This Row],[sept-24]]-AxTable13[[#This Row],[août-24]]</f>
        <v>0</v>
      </c>
      <c r="AF284" s="63">
        <f>AxTable13[[#This Row],[oct-24]]-AxTable13[[#This Row],[sept-24]]</f>
        <v>0</v>
      </c>
      <c r="AG284" s="63">
        <f>AxTable13[[#This Row],[nov-24]]-AxTable13[[#This Row],[oct-24]]</f>
        <v>0</v>
      </c>
      <c r="AH284" s="63">
        <f>AxTable13[[#This Row],[déc-24]]-AxTable13[[#This Row],[nov-24]]</f>
        <v>0</v>
      </c>
      <c r="AJ284" s="59">
        <f t="shared" si="42"/>
        <v>0</v>
      </c>
      <c r="AK284" s="59">
        <f t="shared" si="43"/>
        <v>0</v>
      </c>
      <c r="AL284" s="59">
        <f t="shared" si="44"/>
        <v>0</v>
      </c>
      <c r="AM284" s="59">
        <f t="shared" si="45"/>
        <v>0</v>
      </c>
      <c r="AN284" s="59">
        <f t="shared" si="46"/>
        <v>0</v>
      </c>
      <c r="AO284" s="59">
        <f t="shared" si="47"/>
        <v>0</v>
      </c>
      <c r="AP284" s="59">
        <f t="shared" si="48"/>
        <v>0</v>
      </c>
      <c r="AQ284" s="59">
        <f t="shared" si="49"/>
        <v>0</v>
      </c>
    </row>
    <row r="285" spans="1:43">
      <c r="A285" s="57" t="s">
        <v>230</v>
      </c>
      <c r="B285" s="57" t="s">
        <v>69</v>
      </c>
      <c r="C285" s="57" t="s">
        <v>110</v>
      </c>
      <c r="E285" s="57" t="s">
        <v>128</v>
      </c>
      <c r="F285" s="57" t="s">
        <v>127</v>
      </c>
      <c r="H285" s="57" t="s">
        <v>869</v>
      </c>
      <c r="I285" s="58">
        <v>0</v>
      </c>
      <c r="J285" s="58">
        <v>4077.02</v>
      </c>
      <c r="K285" s="58">
        <v>1020.98</v>
      </c>
      <c r="L285" s="58">
        <v>3056.04</v>
      </c>
      <c r="M285" s="69">
        <f>AxTable13[[#This Row],[Solde cumulé]]</f>
        <v>3056.04</v>
      </c>
      <c r="N285" s="59">
        <f>AxTable13[[#This Row],[avr-24]]</f>
        <v>3056.04</v>
      </c>
      <c r="O285" s="59">
        <f>AxTable13[[#This Row],[mai-24]]</f>
        <v>3056.04</v>
      </c>
      <c r="P285" s="59">
        <f>AxTable13[[#This Row],[juin-24]]</f>
        <v>3056.04</v>
      </c>
      <c r="Q285" s="59">
        <f>AxTable13[[#This Row],[juil-24]]</f>
        <v>3056.04</v>
      </c>
      <c r="R285" s="59">
        <f>AxTable13[[#This Row],[août-24]]</f>
        <v>3056.04</v>
      </c>
      <c r="S285" s="59">
        <f>AxTable13[[#This Row],[sept-24]]</f>
        <v>3056.04</v>
      </c>
      <c r="T285" s="59">
        <f>AxTable13[[#This Row],[oct-24]]</f>
        <v>3056.04</v>
      </c>
      <c r="U285" s="59">
        <f>AxTable13[[#This Row],[nov-24]]</f>
        <v>3056.04</v>
      </c>
      <c r="W285" s="60" t="str">
        <f>AxTable13[[#This Row],[MainAccount]]&amp;AxTable13[[#This Row],[BrandGroup]]&amp;AxTable13[[#This Row],[Channel]]&amp;AxTable13[[#This Row],[CostCenter]]&amp;AxTable13[[#This Row],[Department]]</f>
        <v>645200ADMHQR201020</v>
      </c>
      <c r="Y285" s="60">
        <f>IF(ISERROR(VLOOKUP(W285,feuille2!K:AF,14,0)),0,VLOOKUP(W285,feuille2!K:AF,14,0))-AxTable13[[#This Row],[déc-24]]</f>
        <v>-3056.04</v>
      </c>
      <c r="Z285" s="171">
        <f>AxTable13[[#This Row],[avr-24]]-AxTable13[[#This Row],[Solde cumulé]]</f>
        <v>0</v>
      </c>
      <c r="AA285" s="63">
        <f>AxTable13[[#This Row],[mai-24]]-AxTable13[[#This Row],[avr-24]]</f>
        <v>0</v>
      </c>
      <c r="AB285" s="63">
        <f>AxTable13[[#This Row],[juin-24]]-AxTable13[[#This Row],[mai-24]]</f>
        <v>0</v>
      </c>
      <c r="AC285" s="63">
        <f>AxTable13[[#This Row],[juil-24]]-AxTable13[[#This Row],[juin-24]]</f>
        <v>0</v>
      </c>
      <c r="AD285" s="63">
        <f>AxTable13[[#This Row],[août-24]]-AxTable13[[#This Row],[juil-24]]</f>
        <v>0</v>
      </c>
      <c r="AE285" s="63">
        <f>AxTable13[[#This Row],[sept-24]]-AxTable13[[#This Row],[août-24]]</f>
        <v>0</v>
      </c>
      <c r="AF285" s="63">
        <f>AxTable13[[#This Row],[oct-24]]-AxTable13[[#This Row],[sept-24]]</f>
        <v>0</v>
      </c>
      <c r="AG285" s="63">
        <f>AxTable13[[#This Row],[nov-24]]-AxTable13[[#This Row],[oct-24]]</f>
        <v>0</v>
      </c>
      <c r="AH285" s="63">
        <f>AxTable13[[#This Row],[déc-24]]-AxTable13[[#This Row],[nov-24]]</f>
        <v>0</v>
      </c>
      <c r="AJ285" s="59">
        <f t="shared" si="42"/>
        <v>0</v>
      </c>
      <c r="AK285" s="59">
        <f t="shared" si="43"/>
        <v>0</v>
      </c>
      <c r="AL285" s="59">
        <f t="shared" si="44"/>
        <v>0</v>
      </c>
      <c r="AM285" s="59">
        <f t="shared" si="45"/>
        <v>0</v>
      </c>
      <c r="AN285" s="59">
        <f t="shared" si="46"/>
        <v>0</v>
      </c>
      <c r="AO285" s="59">
        <f t="shared" si="47"/>
        <v>0</v>
      </c>
      <c r="AP285" s="59">
        <f t="shared" si="48"/>
        <v>0</v>
      </c>
      <c r="AQ285" s="59">
        <f t="shared" si="49"/>
        <v>0</v>
      </c>
    </row>
    <row r="286" spans="1:43">
      <c r="A286" s="57" t="s">
        <v>230</v>
      </c>
      <c r="B286" s="57" t="s">
        <v>69</v>
      </c>
      <c r="C286" s="57" t="s">
        <v>110</v>
      </c>
      <c r="E286" s="57" t="s">
        <v>73</v>
      </c>
      <c r="F286" s="57" t="s">
        <v>153</v>
      </c>
      <c r="H286" s="57" t="s">
        <v>870</v>
      </c>
      <c r="I286" s="58">
        <v>0</v>
      </c>
      <c r="J286" s="58">
        <v>79.290000000000006</v>
      </c>
      <c r="K286" s="58">
        <v>0</v>
      </c>
      <c r="L286" s="58">
        <v>79.290000000000006</v>
      </c>
      <c r="M286" s="69">
        <f>AxTable13[[#This Row],[Solde cumulé]]</f>
        <v>79.290000000000006</v>
      </c>
      <c r="N286" s="59">
        <f>AxTable13[[#This Row],[avr-24]]</f>
        <v>79.290000000000006</v>
      </c>
      <c r="O286" s="59">
        <f>AxTable13[[#This Row],[mai-24]]</f>
        <v>79.290000000000006</v>
      </c>
      <c r="P286" s="59">
        <f>AxTable13[[#This Row],[juin-24]]</f>
        <v>79.290000000000006</v>
      </c>
      <c r="Q286" s="59">
        <f>AxTable13[[#This Row],[juil-24]]</f>
        <v>79.290000000000006</v>
      </c>
      <c r="R286" s="59">
        <f>AxTable13[[#This Row],[août-24]]</f>
        <v>79.290000000000006</v>
      </c>
      <c r="S286" s="59">
        <f>AxTable13[[#This Row],[sept-24]]</f>
        <v>79.290000000000006</v>
      </c>
      <c r="T286" s="59">
        <f>AxTable13[[#This Row],[oct-24]]</f>
        <v>79.290000000000006</v>
      </c>
      <c r="U286" s="59">
        <f>AxTable13[[#This Row],[nov-24]]</f>
        <v>79.290000000000006</v>
      </c>
      <c r="W286" s="60" t="str">
        <f>AxTable13[[#This Row],[MainAccount]]&amp;AxTable13[[#This Row],[BrandGroup]]&amp;AxTable13[[#This Row],[Channel]]&amp;AxTable13[[#This Row],[CostCenter]]&amp;AxTable13[[#This Row],[Department]]</f>
        <v>645200ADMHQR411341</v>
      </c>
      <c r="Y286" s="60">
        <f>IF(ISERROR(VLOOKUP(W286,feuille2!K:AF,14,0)),0,VLOOKUP(W286,feuille2!K:AF,14,0))-AxTable13[[#This Row],[déc-24]]</f>
        <v>-79.290000000000006</v>
      </c>
      <c r="Z286" s="171">
        <f>AxTable13[[#This Row],[avr-24]]-AxTable13[[#This Row],[Solde cumulé]]</f>
        <v>0</v>
      </c>
      <c r="AA286" s="63">
        <f>AxTable13[[#This Row],[mai-24]]-AxTable13[[#This Row],[avr-24]]</f>
        <v>0</v>
      </c>
      <c r="AB286" s="63">
        <f>AxTable13[[#This Row],[juin-24]]-AxTable13[[#This Row],[mai-24]]</f>
        <v>0</v>
      </c>
      <c r="AC286" s="63">
        <f>AxTable13[[#This Row],[juil-24]]-AxTable13[[#This Row],[juin-24]]</f>
        <v>0</v>
      </c>
      <c r="AD286" s="63">
        <f>AxTable13[[#This Row],[août-24]]-AxTable13[[#This Row],[juil-24]]</f>
        <v>0</v>
      </c>
      <c r="AE286" s="63">
        <f>AxTable13[[#This Row],[sept-24]]-AxTable13[[#This Row],[août-24]]</f>
        <v>0</v>
      </c>
      <c r="AF286" s="63">
        <f>AxTable13[[#This Row],[oct-24]]-AxTable13[[#This Row],[sept-24]]</f>
        <v>0</v>
      </c>
      <c r="AG286" s="63">
        <f>AxTable13[[#This Row],[nov-24]]-AxTable13[[#This Row],[oct-24]]</f>
        <v>0</v>
      </c>
      <c r="AH286" s="63">
        <f>AxTable13[[#This Row],[déc-24]]-AxTable13[[#This Row],[nov-24]]</f>
        <v>0</v>
      </c>
      <c r="AJ286" s="59">
        <f t="shared" si="42"/>
        <v>0</v>
      </c>
      <c r="AK286" s="59">
        <f t="shared" si="43"/>
        <v>0</v>
      </c>
      <c r="AL286" s="59">
        <f t="shared" si="44"/>
        <v>0</v>
      </c>
      <c r="AM286" s="59">
        <f t="shared" si="45"/>
        <v>0</v>
      </c>
      <c r="AN286" s="59">
        <f t="shared" si="46"/>
        <v>0</v>
      </c>
      <c r="AO286" s="59">
        <f t="shared" si="47"/>
        <v>0</v>
      </c>
      <c r="AP286" s="59">
        <f t="shared" si="48"/>
        <v>0</v>
      </c>
      <c r="AQ286" s="59">
        <f t="shared" si="49"/>
        <v>0</v>
      </c>
    </row>
    <row r="287" spans="1:43">
      <c r="A287" s="57" t="s">
        <v>230</v>
      </c>
      <c r="B287" s="57" t="s">
        <v>69</v>
      </c>
      <c r="C287" s="57" t="s">
        <v>110</v>
      </c>
      <c r="E287" s="57" t="s">
        <v>73</v>
      </c>
      <c r="F287" s="57" t="s">
        <v>155</v>
      </c>
      <c r="H287" s="57" t="s">
        <v>871</v>
      </c>
      <c r="I287" s="58">
        <v>0</v>
      </c>
      <c r="J287" s="58">
        <v>1494.82</v>
      </c>
      <c r="K287" s="58">
        <v>0</v>
      </c>
      <c r="L287" s="58">
        <v>1494.82</v>
      </c>
      <c r="M287" s="69">
        <f>AxTable13[[#This Row],[Solde cumulé]]</f>
        <v>1494.82</v>
      </c>
      <c r="N287" s="59">
        <f>AxTable13[[#This Row],[avr-24]]</f>
        <v>1494.82</v>
      </c>
      <c r="O287" s="59">
        <f>AxTable13[[#This Row],[mai-24]]</f>
        <v>1494.82</v>
      </c>
      <c r="P287" s="59">
        <f>AxTable13[[#This Row],[juin-24]]</f>
        <v>1494.82</v>
      </c>
      <c r="Q287" s="59">
        <f>AxTable13[[#This Row],[juil-24]]</f>
        <v>1494.82</v>
      </c>
      <c r="R287" s="59">
        <f>AxTable13[[#This Row],[août-24]]</f>
        <v>1494.82</v>
      </c>
      <c r="S287" s="59">
        <f>AxTable13[[#This Row],[sept-24]]</f>
        <v>1494.82</v>
      </c>
      <c r="T287" s="59">
        <f>AxTable13[[#This Row],[oct-24]]</f>
        <v>1494.82</v>
      </c>
      <c r="U287" s="59">
        <f>AxTable13[[#This Row],[nov-24]]</f>
        <v>1494.82</v>
      </c>
      <c r="W287" s="60" t="str">
        <f>AxTable13[[#This Row],[MainAccount]]&amp;AxTable13[[#This Row],[BrandGroup]]&amp;AxTable13[[#This Row],[Channel]]&amp;AxTable13[[#This Row],[CostCenter]]&amp;AxTable13[[#This Row],[Department]]</f>
        <v>645200ADMHQR411441</v>
      </c>
      <c r="Y287" s="60">
        <f>IF(ISERROR(VLOOKUP(W287,feuille2!K:AF,14,0)),0,VLOOKUP(W287,feuille2!K:AF,14,0))-AxTable13[[#This Row],[déc-24]]</f>
        <v>-1494.82</v>
      </c>
      <c r="Z287" s="171">
        <f>AxTable13[[#This Row],[avr-24]]-AxTable13[[#This Row],[Solde cumulé]]</f>
        <v>0</v>
      </c>
      <c r="AA287" s="63">
        <f>AxTable13[[#This Row],[mai-24]]-AxTable13[[#This Row],[avr-24]]</f>
        <v>0</v>
      </c>
      <c r="AB287" s="63">
        <f>AxTable13[[#This Row],[juin-24]]-AxTable13[[#This Row],[mai-24]]</f>
        <v>0</v>
      </c>
      <c r="AC287" s="63">
        <f>AxTable13[[#This Row],[juil-24]]-AxTable13[[#This Row],[juin-24]]</f>
        <v>0</v>
      </c>
      <c r="AD287" s="63">
        <f>AxTable13[[#This Row],[août-24]]-AxTable13[[#This Row],[juil-24]]</f>
        <v>0</v>
      </c>
      <c r="AE287" s="63">
        <f>AxTable13[[#This Row],[sept-24]]-AxTable13[[#This Row],[août-24]]</f>
        <v>0</v>
      </c>
      <c r="AF287" s="63">
        <f>AxTable13[[#This Row],[oct-24]]-AxTable13[[#This Row],[sept-24]]</f>
        <v>0</v>
      </c>
      <c r="AG287" s="63">
        <f>AxTable13[[#This Row],[nov-24]]-AxTable13[[#This Row],[oct-24]]</f>
        <v>0</v>
      </c>
      <c r="AH287" s="63">
        <f>AxTable13[[#This Row],[déc-24]]-AxTable13[[#This Row],[nov-24]]</f>
        <v>0</v>
      </c>
      <c r="AJ287" s="59">
        <f t="shared" si="42"/>
        <v>0</v>
      </c>
      <c r="AK287" s="59">
        <f t="shared" si="43"/>
        <v>0</v>
      </c>
      <c r="AL287" s="59">
        <f t="shared" si="44"/>
        <v>0</v>
      </c>
      <c r="AM287" s="59">
        <f t="shared" si="45"/>
        <v>0</v>
      </c>
      <c r="AN287" s="59">
        <f t="shared" si="46"/>
        <v>0</v>
      </c>
      <c r="AO287" s="59">
        <f t="shared" si="47"/>
        <v>0</v>
      </c>
      <c r="AP287" s="59">
        <f t="shared" si="48"/>
        <v>0</v>
      </c>
      <c r="AQ287" s="59">
        <f t="shared" si="49"/>
        <v>0</v>
      </c>
    </row>
    <row r="288" spans="1:43">
      <c r="A288" s="57" t="s">
        <v>230</v>
      </c>
      <c r="B288" s="57" t="s">
        <v>69</v>
      </c>
      <c r="C288" s="57" t="s">
        <v>110</v>
      </c>
      <c r="E288" s="57" t="s">
        <v>73</v>
      </c>
      <c r="F288" s="57" t="s">
        <v>157</v>
      </c>
      <c r="H288" s="57" t="s">
        <v>872</v>
      </c>
      <c r="I288" s="58">
        <v>0</v>
      </c>
      <c r="J288" s="58">
        <v>1560.04</v>
      </c>
      <c r="K288" s="58">
        <v>390.01</v>
      </c>
      <c r="L288" s="58">
        <v>1170.03</v>
      </c>
      <c r="M288" s="69">
        <f>AxTable13[[#This Row],[Solde cumulé]]</f>
        <v>1170.03</v>
      </c>
      <c r="N288" s="59">
        <f>AxTable13[[#This Row],[avr-24]]</f>
        <v>1170.03</v>
      </c>
      <c r="O288" s="59">
        <f>AxTable13[[#This Row],[mai-24]]</f>
        <v>1170.03</v>
      </c>
      <c r="P288" s="59">
        <f>AxTable13[[#This Row],[juin-24]]</f>
        <v>1170.03</v>
      </c>
      <c r="Q288" s="59">
        <f>AxTable13[[#This Row],[juil-24]]</f>
        <v>1170.03</v>
      </c>
      <c r="R288" s="59">
        <f>AxTable13[[#This Row],[août-24]]</f>
        <v>1170.03</v>
      </c>
      <c r="S288" s="59">
        <f>AxTable13[[#This Row],[sept-24]]</f>
        <v>1170.03</v>
      </c>
      <c r="T288" s="59">
        <f>AxTable13[[#This Row],[oct-24]]</f>
        <v>1170.03</v>
      </c>
      <c r="U288" s="59">
        <f>AxTable13[[#This Row],[nov-24]]</f>
        <v>1170.03</v>
      </c>
      <c r="W288" s="60" t="str">
        <f>AxTable13[[#This Row],[MainAccount]]&amp;AxTable13[[#This Row],[BrandGroup]]&amp;AxTable13[[#This Row],[Channel]]&amp;AxTable13[[#This Row],[CostCenter]]&amp;AxTable13[[#This Row],[Department]]</f>
        <v>645200ADMHQR411841</v>
      </c>
      <c r="Y288" s="60">
        <f>IF(ISERROR(VLOOKUP(W288,feuille2!K:AF,14,0)),0,VLOOKUP(W288,feuille2!K:AF,14,0))-AxTable13[[#This Row],[déc-24]]</f>
        <v>-1170.03</v>
      </c>
      <c r="Z288" s="171">
        <f>AxTable13[[#This Row],[avr-24]]-AxTable13[[#This Row],[Solde cumulé]]</f>
        <v>0</v>
      </c>
      <c r="AA288" s="63">
        <f>AxTable13[[#This Row],[mai-24]]-AxTable13[[#This Row],[avr-24]]</f>
        <v>0</v>
      </c>
      <c r="AB288" s="63">
        <f>AxTable13[[#This Row],[juin-24]]-AxTable13[[#This Row],[mai-24]]</f>
        <v>0</v>
      </c>
      <c r="AC288" s="63">
        <f>AxTable13[[#This Row],[juil-24]]-AxTable13[[#This Row],[juin-24]]</f>
        <v>0</v>
      </c>
      <c r="AD288" s="63">
        <f>AxTable13[[#This Row],[août-24]]-AxTable13[[#This Row],[juil-24]]</f>
        <v>0</v>
      </c>
      <c r="AE288" s="63">
        <f>AxTable13[[#This Row],[sept-24]]-AxTable13[[#This Row],[août-24]]</f>
        <v>0</v>
      </c>
      <c r="AF288" s="63">
        <f>AxTable13[[#This Row],[oct-24]]-AxTable13[[#This Row],[sept-24]]</f>
        <v>0</v>
      </c>
      <c r="AG288" s="63">
        <f>AxTable13[[#This Row],[nov-24]]-AxTable13[[#This Row],[oct-24]]</f>
        <v>0</v>
      </c>
      <c r="AH288" s="63">
        <f>AxTable13[[#This Row],[déc-24]]-AxTable13[[#This Row],[nov-24]]</f>
        <v>0</v>
      </c>
      <c r="AJ288" s="59">
        <f t="shared" si="42"/>
        <v>0</v>
      </c>
      <c r="AK288" s="59">
        <f t="shared" si="43"/>
        <v>0</v>
      </c>
      <c r="AL288" s="59">
        <f t="shared" si="44"/>
        <v>0</v>
      </c>
      <c r="AM288" s="59">
        <f t="shared" si="45"/>
        <v>0</v>
      </c>
      <c r="AN288" s="59">
        <f t="shared" si="46"/>
        <v>0</v>
      </c>
      <c r="AO288" s="59">
        <f t="shared" si="47"/>
        <v>0</v>
      </c>
      <c r="AP288" s="59">
        <f t="shared" si="48"/>
        <v>0</v>
      </c>
      <c r="AQ288" s="59">
        <f t="shared" si="49"/>
        <v>0</v>
      </c>
    </row>
    <row r="289" spans="1:43">
      <c r="A289" s="57" t="s">
        <v>230</v>
      </c>
      <c r="B289" s="57" t="s">
        <v>69</v>
      </c>
      <c r="C289" s="57" t="s">
        <v>110</v>
      </c>
      <c r="E289" s="57" t="s">
        <v>73</v>
      </c>
      <c r="F289" s="57" t="s">
        <v>72</v>
      </c>
      <c r="H289" s="57" t="s">
        <v>873</v>
      </c>
      <c r="I289" s="58">
        <v>0</v>
      </c>
      <c r="J289" s="58">
        <v>3477.67</v>
      </c>
      <c r="K289" s="58">
        <v>1215.98</v>
      </c>
      <c r="L289" s="58">
        <v>2261.69</v>
      </c>
      <c r="M289" s="69">
        <f>AxTable13[[#This Row],[Solde cumulé]]+feuille2!P146</f>
        <v>7261.6900000000005</v>
      </c>
      <c r="N289" s="59">
        <f>AxTable13[[#This Row],[avr-24]]+feuille2!Q146</f>
        <v>12261.69</v>
      </c>
      <c r="O289" s="59">
        <f>AxTable13[[#This Row],[mai-24]]+feuille2!R146</f>
        <v>17261.690000000002</v>
      </c>
      <c r="P289" s="59">
        <f>AxTable13[[#This Row],[juin-24]]+feuille2!S146</f>
        <v>22261.690000000002</v>
      </c>
      <c r="Q289" s="59">
        <f>AxTable13[[#This Row],[juil-24]]+feuille2!T146</f>
        <v>27261.690000000002</v>
      </c>
      <c r="R289" s="59">
        <f>AxTable13[[#This Row],[août-24]]+feuille2!U146</f>
        <v>32261.690000000002</v>
      </c>
      <c r="S289" s="59">
        <f>AxTable13[[#This Row],[sept-24]]+feuille2!V146</f>
        <v>37261.69</v>
      </c>
      <c r="T289" s="59">
        <f>AxTable13[[#This Row],[oct-24]]+feuille2!W146</f>
        <v>42261.69</v>
      </c>
      <c r="U289" s="59">
        <f>AxTable13[[#This Row],[nov-24]]+feuille2!X146</f>
        <v>47261.69</v>
      </c>
      <c r="W289" s="60" t="str">
        <f>AxTable13[[#This Row],[MainAccount]]&amp;AxTable13[[#This Row],[BrandGroup]]&amp;AxTable13[[#This Row],[Channel]]&amp;AxTable13[[#This Row],[CostCenter]]&amp;AxTable13[[#This Row],[Department]]</f>
        <v>645200ADMHQR412041</v>
      </c>
      <c r="Y289" s="60">
        <f>IF(ISERROR(VLOOKUP(W289,feuille2!K:AF,14,0)),0,VLOOKUP(W289,feuille2!K:AF,14,0))-AxTable13[[#This Row],[déc-24]]</f>
        <v>-42261.69</v>
      </c>
      <c r="Z289" s="171">
        <f>AxTable13[[#This Row],[avr-24]]-AxTable13[[#This Row],[Solde cumulé]]</f>
        <v>5000</v>
      </c>
      <c r="AA289" s="252">
        <f>AxTable13[[#This Row],[mai-24]]-AxTable13[[#This Row],[avr-24]]</f>
        <v>5000</v>
      </c>
      <c r="AB289" s="63">
        <f>AxTable13[[#This Row],[juin-24]]-AxTable13[[#This Row],[mai-24]]</f>
        <v>5000.0000000000018</v>
      </c>
      <c r="AC289" s="63">
        <f>AxTable13[[#This Row],[juil-24]]-AxTable13[[#This Row],[juin-24]]</f>
        <v>5000</v>
      </c>
      <c r="AD289" s="63">
        <f>AxTable13[[#This Row],[août-24]]-AxTable13[[#This Row],[juil-24]]</f>
        <v>5000</v>
      </c>
      <c r="AE289" s="63">
        <f>AxTable13[[#This Row],[sept-24]]-AxTable13[[#This Row],[août-24]]</f>
        <v>5000</v>
      </c>
      <c r="AF289" s="63">
        <f>AxTable13[[#This Row],[oct-24]]-AxTable13[[#This Row],[sept-24]]</f>
        <v>5000</v>
      </c>
      <c r="AG289" s="63">
        <f>AxTable13[[#This Row],[nov-24]]-AxTable13[[#This Row],[oct-24]]</f>
        <v>5000</v>
      </c>
      <c r="AH289" s="63">
        <f>AxTable13[[#This Row],[déc-24]]-AxTable13[[#This Row],[nov-24]]</f>
        <v>5000</v>
      </c>
      <c r="AJ289" s="59">
        <f t="shared" si="42"/>
        <v>0</v>
      </c>
      <c r="AK289" s="59">
        <f t="shared" si="43"/>
        <v>0</v>
      </c>
      <c r="AL289" s="59">
        <f t="shared" si="44"/>
        <v>0</v>
      </c>
      <c r="AM289" s="59">
        <f t="shared" si="45"/>
        <v>0</v>
      </c>
      <c r="AN289" s="59">
        <f t="shared" si="46"/>
        <v>0</v>
      </c>
      <c r="AO289" s="59">
        <f t="shared" si="47"/>
        <v>0</v>
      </c>
      <c r="AP289" s="59">
        <f t="shared" si="48"/>
        <v>0</v>
      </c>
      <c r="AQ289" s="59">
        <f t="shared" si="49"/>
        <v>0</v>
      </c>
    </row>
    <row r="290" spans="1:43">
      <c r="A290" s="57" t="s">
        <v>230</v>
      </c>
      <c r="B290" s="57" t="s">
        <v>69</v>
      </c>
      <c r="C290" s="57" t="s">
        <v>110</v>
      </c>
      <c r="E290" s="57" t="s">
        <v>73</v>
      </c>
      <c r="F290" s="57" t="s">
        <v>111</v>
      </c>
      <c r="H290" s="57" t="s">
        <v>874</v>
      </c>
      <c r="I290" s="58">
        <v>0</v>
      </c>
      <c r="J290" s="58">
        <v>415.88</v>
      </c>
      <c r="K290" s="58">
        <v>103.97</v>
      </c>
      <c r="L290" s="58">
        <v>311.91000000000003</v>
      </c>
      <c r="M290" s="69">
        <f>AxTable13[[#This Row],[Solde cumulé]]</f>
        <v>311.91000000000003</v>
      </c>
      <c r="N290" s="59">
        <f>AxTable13[[#This Row],[avr-24]]</f>
        <v>311.91000000000003</v>
      </c>
      <c r="O290" s="59">
        <f>AxTable13[[#This Row],[mai-24]]</f>
        <v>311.91000000000003</v>
      </c>
      <c r="P290" s="59">
        <f>AxTable13[[#This Row],[juin-24]]</f>
        <v>311.91000000000003</v>
      </c>
      <c r="Q290" s="59">
        <f>AxTable13[[#This Row],[juil-24]]</f>
        <v>311.91000000000003</v>
      </c>
      <c r="R290" s="59">
        <f>AxTable13[[#This Row],[août-24]]</f>
        <v>311.91000000000003</v>
      </c>
      <c r="S290" s="59">
        <f>AxTable13[[#This Row],[sept-24]]</f>
        <v>311.91000000000003</v>
      </c>
      <c r="T290" s="59">
        <f>AxTable13[[#This Row],[oct-24]]</f>
        <v>311.91000000000003</v>
      </c>
      <c r="U290" s="59">
        <f>AxTable13[[#This Row],[nov-24]]</f>
        <v>311.91000000000003</v>
      </c>
      <c r="W290" s="60" t="str">
        <f>AxTable13[[#This Row],[MainAccount]]&amp;AxTable13[[#This Row],[BrandGroup]]&amp;AxTable13[[#This Row],[Channel]]&amp;AxTable13[[#This Row],[CostCenter]]&amp;AxTable13[[#This Row],[Department]]</f>
        <v>645200ADMHQR412241</v>
      </c>
      <c r="Y290" s="60">
        <f>IF(ISERROR(VLOOKUP(W290,feuille2!K:AF,14,0)),0,VLOOKUP(W290,feuille2!K:AF,14,0))-AxTable13[[#This Row],[déc-24]]</f>
        <v>-311.91000000000003</v>
      </c>
      <c r="Z290" s="171">
        <f>AxTable13[[#This Row],[avr-24]]-AxTable13[[#This Row],[Solde cumulé]]</f>
        <v>0</v>
      </c>
      <c r="AA290" s="63">
        <f>AxTable13[[#This Row],[mai-24]]-AxTable13[[#This Row],[avr-24]]</f>
        <v>0</v>
      </c>
      <c r="AB290" s="63">
        <f>AxTable13[[#This Row],[juin-24]]-AxTable13[[#This Row],[mai-24]]</f>
        <v>0</v>
      </c>
      <c r="AC290" s="63">
        <f>AxTable13[[#This Row],[juil-24]]-AxTable13[[#This Row],[juin-24]]</f>
        <v>0</v>
      </c>
      <c r="AD290" s="63">
        <f>AxTable13[[#This Row],[août-24]]-AxTable13[[#This Row],[juil-24]]</f>
        <v>0</v>
      </c>
      <c r="AE290" s="63">
        <f>AxTable13[[#This Row],[sept-24]]-AxTable13[[#This Row],[août-24]]</f>
        <v>0</v>
      </c>
      <c r="AF290" s="63">
        <f>AxTable13[[#This Row],[oct-24]]-AxTable13[[#This Row],[sept-24]]</f>
        <v>0</v>
      </c>
      <c r="AG290" s="63">
        <f>AxTable13[[#This Row],[nov-24]]-AxTable13[[#This Row],[oct-24]]</f>
        <v>0</v>
      </c>
      <c r="AH290" s="63">
        <f>AxTable13[[#This Row],[déc-24]]-AxTable13[[#This Row],[nov-24]]</f>
        <v>0</v>
      </c>
      <c r="AJ290" s="59">
        <f t="shared" si="42"/>
        <v>0</v>
      </c>
      <c r="AK290" s="59">
        <f t="shared" si="43"/>
        <v>0</v>
      </c>
      <c r="AL290" s="59">
        <f t="shared" si="44"/>
        <v>0</v>
      </c>
      <c r="AM290" s="59">
        <f t="shared" si="45"/>
        <v>0</v>
      </c>
      <c r="AN290" s="59">
        <f t="shared" si="46"/>
        <v>0</v>
      </c>
      <c r="AO290" s="59">
        <f t="shared" si="47"/>
        <v>0</v>
      </c>
      <c r="AP290" s="59">
        <f t="shared" si="48"/>
        <v>0</v>
      </c>
      <c r="AQ290" s="59">
        <f t="shared" si="49"/>
        <v>0</v>
      </c>
    </row>
    <row r="291" spans="1:43">
      <c r="A291" s="57" t="s">
        <v>230</v>
      </c>
      <c r="B291" s="57" t="s">
        <v>69</v>
      </c>
      <c r="C291" s="57" t="s">
        <v>110</v>
      </c>
      <c r="E291" s="57" t="s">
        <v>73</v>
      </c>
      <c r="F291" s="57" t="s">
        <v>113</v>
      </c>
      <c r="H291" s="57" t="s">
        <v>875</v>
      </c>
      <c r="I291" s="58">
        <v>0</v>
      </c>
      <c r="J291" s="58">
        <v>1847.46</v>
      </c>
      <c r="K291" s="58">
        <v>0</v>
      </c>
      <c r="L291" s="58">
        <v>1847.46</v>
      </c>
      <c r="M291" s="69">
        <f>AxTable13[[#This Row],[Solde cumulé]]</f>
        <v>1847.46</v>
      </c>
      <c r="N291" s="59">
        <f>AxTable13[[#This Row],[avr-24]]</f>
        <v>1847.46</v>
      </c>
      <c r="O291" s="59">
        <f>AxTable13[[#This Row],[mai-24]]</f>
        <v>1847.46</v>
      </c>
      <c r="P291" s="59">
        <f>AxTable13[[#This Row],[juin-24]]</f>
        <v>1847.46</v>
      </c>
      <c r="Q291" s="59">
        <f>AxTable13[[#This Row],[juil-24]]</f>
        <v>1847.46</v>
      </c>
      <c r="R291" s="59">
        <f>AxTable13[[#This Row],[août-24]]</f>
        <v>1847.46</v>
      </c>
      <c r="S291" s="59">
        <f>AxTable13[[#This Row],[sept-24]]</f>
        <v>1847.46</v>
      </c>
      <c r="T291" s="59">
        <f>AxTable13[[#This Row],[oct-24]]</f>
        <v>1847.46</v>
      </c>
      <c r="U291" s="59">
        <f>AxTable13[[#This Row],[nov-24]]</f>
        <v>1847.46</v>
      </c>
      <c r="W291" s="60" t="str">
        <f>AxTable13[[#This Row],[MainAccount]]&amp;AxTable13[[#This Row],[BrandGroup]]&amp;AxTable13[[#This Row],[Channel]]&amp;AxTable13[[#This Row],[CostCenter]]&amp;AxTable13[[#This Row],[Department]]</f>
        <v>645200ADMHQR412341</v>
      </c>
      <c r="Y291" s="60">
        <f>IF(ISERROR(VLOOKUP(W291,feuille2!K:AF,14,0)),0,VLOOKUP(W291,feuille2!K:AF,14,0))-AxTable13[[#This Row],[déc-24]]</f>
        <v>-1847.46</v>
      </c>
      <c r="Z291" s="171">
        <f>AxTable13[[#This Row],[avr-24]]-AxTable13[[#This Row],[Solde cumulé]]</f>
        <v>0</v>
      </c>
      <c r="AA291" s="63">
        <f>AxTable13[[#This Row],[mai-24]]-AxTable13[[#This Row],[avr-24]]</f>
        <v>0</v>
      </c>
      <c r="AB291" s="63">
        <f>AxTable13[[#This Row],[juin-24]]-AxTable13[[#This Row],[mai-24]]</f>
        <v>0</v>
      </c>
      <c r="AC291" s="63">
        <f>AxTable13[[#This Row],[juil-24]]-AxTable13[[#This Row],[juin-24]]</f>
        <v>0</v>
      </c>
      <c r="AD291" s="63">
        <f>AxTable13[[#This Row],[août-24]]-AxTable13[[#This Row],[juil-24]]</f>
        <v>0</v>
      </c>
      <c r="AE291" s="63">
        <f>AxTable13[[#This Row],[sept-24]]-AxTable13[[#This Row],[août-24]]</f>
        <v>0</v>
      </c>
      <c r="AF291" s="63">
        <f>AxTable13[[#This Row],[oct-24]]-AxTable13[[#This Row],[sept-24]]</f>
        <v>0</v>
      </c>
      <c r="AG291" s="63">
        <f>AxTable13[[#This Row],[nov-24]]-AxTable13[[#This Row],[oct-24]]</f>
        <v>0</v>
      </c>
      <c r="AH291" s="63">
        <f>AxTable13[[#This Row],[déc-24]]-AxTable13[[#This Row],[nov-24]]</f>
        <v>0</v>
      </c>
      <c r="AJ291" s="59">
        <f t="shared" si="42"/>
        <v>0</v>
      </c>
      <c r="AK291" s="59">
        <f t="shared" si="43"/>
        <v>0</v>
      </c>
      <c r="AL291" s="59">
        <f t="shared" si="44"/>
        <v>0</v>
      </c>
      <c r="AM291" s="59">
        <f t="shared" si="45"/>
        <v>0</v>
      </c>
      <c r="AN291" s="59">
        <f t="shared" si="46"/>
        <v>0</v>
      </c>
      <c r="AO291" s="59">
        <f t="shared" si="47"/>
        <v>0</v>
      </c>
      <c r="AP291" s="59">
        <f t="shared" si="48"/>
        <v>0</v>
      </c>
      <c r="AQ291" s="59">
        <f t="shared" si="49"/>
        <v>0</v>
      </c>
    </row>
    <row r="292" spans="1:43">
      <c r="A292" s="57" t="s">
        <v>230</v>
      </c>
      <c r="B292" s="57" t="s">
        <v>69</v>
      </c>
      <c r="C292" s="57" t="s">
        <v>110</v>
      </c>
      <c r="E292" s="57" t="s">
        <v>73</v>
      </c>
      <c r="F292" s="57" t="s">
        <v>145</v>
      </c>
      <c r="H292" s="57" t="s">
        <v>876</v>
      </c>
      <c r="I292" s="58">
        <v>0</v>
      </c>
      <c r="J292" s="58">
        <v>2022.99</v>
      </c>
      <c r="K292" s="58">
        <v>533.29</v>
      </c>
      <c r="L292" s="58">
        <v>1489.7</v>
      </c>
      <c r="M292" s="69">
        <f>AxTable13[[#This Row],[Solde cumulé]]</f>
        <v>1489.7</v>
      </c>
      <c r="N292" s="59">
        <f>AxTable13[[#This Row],[avr-24]]</f>
        <v>1489.7</v>
      </c>
      <c r="O292" s="59">
        <f>AxTable13[[#This Row],[mai-24]]</f>
        <v>1489.7</v>
      </c>
      <c r="P292" s="59">
        <f>AxTable13[[#This Row],[juin-24]]</f>
        <v>1489.7</v>
      </c>
      <c r="Q292" s="59">
        <f>AxTable13[[#This Row],[juil-24]]</f>
        <v>1489.7</v>
      </c>
      <c r="R292" s="59">
        <f>AxTable13[[#This Row],[août-24]]</f>
        <v>1489.7</v>
      </c>
      <c r="S292" s="59">
        <f>AxTable13[[#This Row],[sept-24]]</f>
        <v>1489.7</v>
      </c>
      <c r="T292" s="59">
        <f>AxTable13[[#This Row],[oct-24]]</f>
        <v>1489.7</v>
      </c>
      <c r="U292" s="59">
        <f>AxTable13[[#This Row],[nov-24]]</f>
        <v>1489.7</v>
      </c>
      <c r="W292" s="60" t="str">
        <f>AxTable13[[#This Row],[MainAccount]]&amp;AxTable13[[#This Row],[BrandGroup]]&amp;AxTable13[[#This Row],[Channel]]&amp;AxTable13[[#This Row],[CostCenter]]&amp;AxTable13[[#This Row],[Department]]</f>
        <v>645200ADMHQR412441</v>
      </c>
      <c r="Y292" s="60">
        <f>IF(ISERROR(VLOOKUP(W292,feuille2!K:AF,14,0)),0,VLOOKUP(W292,feuille2!K:AF,14,0))-AxTable13[[#This Row],[déc-24]]</f>
        <v>-1489.7</v>
      </c>
      <c r="Z292" s="171">
        <f>AxTable13[[#This Row],[avr-24]]-AxTable13[[#This Row],[Solde cumulé]]</f>
        <v>0</v>
      </c>
      <c r="AA292" s="63">
        <f>AxTable13[[#This Row],[mai-24]]-AxTable13[[#This Row],[avr-24]]</f>
        <v>0</v>
      </c>
      <c r="AB292" s="63">
        <f>AxTable13[[#This Row],[juin-24]]-AxTable13[[#This Row],[mai-24]]</f>
        <v>0</v>
      </c>
      <c r="AC292" s="63">
        <f>AxTable13[[#This Row],[juil-24]]-AxTable13[[#This Row],[juin-24]]</f>
        <v>0</v>
      </c>
      <c r="AD292" s="63">
        <f>AxTable13[[#This Row],[août-24]]-AxTable13[[#This Row],[juil-24]]</f>
        <v>0</v>
      </c>
      <c r="AE292" s="63">
        <f>AxTable13[[#This Row],[sept-24]]-AxTable13[[#This Row],[août-24]]</f>
        <v>0</v>
      </c>
      <c r="AF292" s="63">
        <f>AxTable13[[#This Row],[oct-24]]-AxTable13[[#This Row],[sept-24]]</f>
        <v>0</v>
      </c>
      <c r="AG292" s="63">
        <f>AxTable13[[#This Row],[nov-24]]-AxTable13[[#This Row],[oct-24]]</f>
        <v>0</v>
      </c>
      <c r="AH292" s="63">
        <f>AxTable13[[#This Row],[déc-24]]-AxTable13[[#This Row],[nov-24]]</f>
        <v>0</v>
      </c>
      <c r="AJ292" s="59">
        <f t="shared" si="42"/>
        <v>0</v>
      </c>
      <c r="AK292" s="59">
        <f t="shared" si="43"/>
        <v>0</v>
      </c>
      <c r="AL292" s="59">
        <f t="shared" si="44"/>
        <v>0</v>
      </c>
      <c r="AM292" s="59">
        <f t="shared" si="45"/>
        <v>0</v>
      </c>
      <c r="AN292" s="59">
        <f t="shared" si="46"/>
        <v>0</v>
      </c>
      <c r="AO292" s="59">
        <f t="shared" si="47"/>
        <v>0</v>
      </c>
      <c r="AP292" s="59">
        <f t="shared" si="48"/>
        <v>0</v>
      </c>
      <c r="AQ292" s="59">
        <f t="shared" si="49"/>
        <v>0</v>
      </c>
    </row>
    <row r="293" spans="1:43">
      <c r="A293" s="57" t="s">
        <v>230</v>
      </c>
      <c r="B293" s="57" t="s">
        <v>69</v>
      </c>
      <c r="C293" s="57" t="s">
        <v>110</v>
      </c>
      <c r="E293" s="57" t="s">
        <v>116</v>
      </c>
      <c r="F293" s="57" t="s">
        <v>115</v>
      </c>
      <c r="H293" s="57" t="s">
        <v>877</v>
      </c>
      <c r="I293" s="58">
        <v>0</v>
      </c>
      <c r="J293" s="58">
        <v>2460.4</v>
      </c>
      <c r="K293" s="58">
        <v>2460.4</v>
      </c>
      <c r="L293" s="58">
        <v>0</v>
      </c>
      <c r="M293" s="69">
        <f>AxTable13[[#This Row],[Solde cumulé]]</f>
        <v>0</v>
      </c>
      <c r="N293" s="59">
        <f>AxTable13[[#This Row],[avr-24]]</f>
        <v>0</v>
      </c>
      <c r="O293" s="59">
        <f>AxTable13[[#This Row],[mai-24]]</f>
        <v>0</v>
      </c>
      <c r="P293" s="59">
        <f>AxTable13[[#This Row],[juin-24]]</f>
        <v>0</v>
      </c>
      <c r="Q293" s="59">
        <f>AxTable13[[#This Row],[juil-24]]</f>
        <v>0</v>
      </c>
      <c r="R293" s="59">
        <f>AxTable13[[#This Row],[août-24]]</f>
        <v>0</v>
      </c>
      <c r="S293" s="59">
        <f>AxTable13[[#This Row],[sept-24]]</f>
        <v>0</v>
      </c>
      <c r="T293" s="59">
        <f>AxTable13[[#This Row],[oct-24]]</f>
        <v>0</v>
      </c>
      <c r="U293" s="59">
        <f>AxTable13[[#This Row],[nov-24]]</f>
        <v>0</v>
      </c>
      <c r="W293" s="60" t="str">
        <f>AxTable13[[#This Row],[MainAccount]]&amp;AxTable13[[#This Row],[BrandGroup]]&amp;AxTable13[[#This Row],[Channel]]&amp;AxTable13[[#This Row],[CostCenter]]&amp;AxTable13[[#This Row],[Department]]</f>
        <v>645200ADMHQR421042</v>
      </c>
      <c r="Y293" s="60">
        <f>IF(ISERROR(VLOOKUP(W293,feuille2!K:AF,14,0)),0,VLOOKUP(W293,feuille2!K:AF,14,0))-AxTable13[[#This Row],[déc-24]]</f>
        <v>0</v>
      </c>
      <c r="Z293" s="171">
        <f>AxTable13[[#This Row],[avr-24]]-AxTable13[[#This Row],[Solde cumulé]]</f>
        <v>0</v>
      </c>
      <c r="AA293" s="63">
        <f>AxTable13[[#This Row],[mai-24]]-AxTable13[[#This Row],[avr-24]]</f>
        <v>0</v>
      </c>
      <c r="AB293" s="63">
        <f>AxTable13[[#This Row],[juin-24]]-AxTable13[[#This Row],[mai-24]]</f>
        <v>0</v>
      </c>
      <c r="AC293" s="63">
        <f>AxTable13[[#This Row],[juil-24]]-AxTable13[[#This Row],[juin-24]]</f>
        <v>0</v>
      </c>
      <c r="AD293" s="63">
        <f>AxTable13[[#This Row],[août-24]]-AxTable13[[#This Row],[juil-24]]</f>
        <v>0</v>
      </c>
      <c r="AE293" s="63">
        <f>AxTable13[[#This Row],[sept-24]]-AxTable13[[#This Row],[août-24]]</f>
        <v>0</v>
      </c>
      <c r="AF293" s="63">
        <f>AxTable13[[#This Row],[oct-24]]-AxTable13[[#This Row],[sept-24]]</f>
        <v>0</v>
      </c>
      <c r="AG293" s="63">
        <f>AxTable13[[#This Row],[nov-24]]-AxTable13[[#This Row],[oct-24]]</f>
        <v>0</v>
      </c>
      <c r="AH293" s="63">
        <f>AxTable13[[#This Row],[déc-24]]-AxTable13[[#This Row],[nov-24]]</f>
        <v>0</v>
      </c>
      <c r="AJ293" s="59">
        <f t="shared" si="42"/>
        <v>0</v>
      </c>
      <c r="AK293" s="59">
        <f t="shared" si="43"/>
        <v>0</v>
      </c>
      <c r="AL293" s="59">
        <f t="shared" si="44"/>
        <v>0</v>
      </c>
      <c r="AM293" s="59">
        <f t="shared" si="45"/>
        <v>0</v>
      </c>
      <c r="AN293" s="59">
        <f t="shared" si="46"/>
        <v>0</v>
      </c>
      <c r="AO293" s="59">
        <f t="shared" si="47"/>
        <v>0</v>
      </c>
      <c r="AP293" s="59">
        <f t="shared" si="48"/>
        <v>0</v>
      </c>
      <c r="AQ293" s="59">
        <f t="shared" si="49"/>
        <v>0</v>
      </c>
    </row>
    <row r="294" spans="1:43">
      <c r="A294" s="57" t="s">
        <v>241</v>
      </c>
      <c r="B294" s="57" t="s">
        <v>69</v>
      </c>
      <c r="C294" s="57" t="s">
        <v>110</v>
      </c>
      <c r="E294" s="57" t="s">
        <v>150</v>
      </c>
      <c r="F294" s="57" t="s">
        <v>149</v>
      </c>
      <c r="H294" s="57" t="s">
        <v>878</v>
      </c>
      <c r="I294" s="58">
        <v>0</v>
      </c>
      <c r="J294" s="58">
        <v>2127.1</v>
      </c>
      <c r="K294" s="58">
        <v>531.41999999999996</v>
      </c>
      <c r="L294" s="58">
        <v>1595.68</v>
      </c>
      <c r="M294" s="69">
        <f>AxTable13[[#This Row],[Solde cumulé]]</f>
        <v>1595.68</v>
      </c>
      <c r="N294" s="59">
        <f>AxTable13[[#This Row],[avr-24]]</f>
        <v>1595.68</v>
      </c>
      <c r="O294" s="59">
        <f>AxTable13[[#This Row],[mai-24]]</f>
        <v>1595.68</v>
      </c>
      <c r="P294" s="59">
        <f>AxTable13[[#This Row],[juin-24]]</f>
        <v>1595.68</v>
      </c>
      <c r="Q294" s="59">
        <f>AxTable13[[#This Row],[juil-24]]</f>
        <v>1595.68</v>
      </c>
      <c r="R294" s="59">
        <f>AxTable13[[#This Row],[août-24]]</f>
        <v>1595.68</v>
      </c>
      <c r="S294" s="59">
        <f>AxTable13[[#This Row],[sept-24]]</f>
        <v>1595.68</v>
      </c>
      <c r="T294" s="59">
        <f>AxTable13[[#This Row],[oct-24]]</f>
        <v>1595.68</v>
      </c>
      <c r="U294" s="59">
        <f>AxTable13[[#This Row],[nov-24]]</f>
        <v>1595.68</v>
      </c>
      <c r="W294" s="60" t="str">
        <f>AxTable13[[#This Row],[MainAccount]]&amp;AxTable13[[#This Row],[BrandGroup]]&amp;AxTable13[[#This Row],[Channel]]&amp;AxTable13[[#This Row],[CostCenter]]&amp;AxTable13[[#This Row],[Department]]</f>
        <v>645300ADMHQR101010</v>
      </c>
      <c r="Y294" s="60">
        <f>IF(ISERROR(VLOOKUP(W294,feuille2!K:AF,14,0)),0,VLOOKUP(W294,feuille2!K:AF,14,0))-AxTable13[[#This Row],[déc-24]]</f>
        <v>-1595.68</v>
      </c>
      <c r="Z294" s="171">
        <f>AxTable13[[#This Row],[avr-24]]-AxTable13[[#This Row],[Solde cumulé]]</f>
        <v>0</v>
      </c>
      <c r="AA294" s="63">
        <f>AxTable13[[#This Row],[mai-24]]-AxTable13[[#This Row],[avr-24]]</f>
        <v>0</v>
      </c>
      <c r="AB294" s="63">
        <f>AxTable13[[#This Row],[juin-24]]-AxTable13[[#This Row],[mai-24]]</f>
        <v>0</v>
      </c>
      <c r="AC294" s="63">
        <f>AxTable13[[#This Row],[juil-24]]-AxTable13[[#This Row],[juin-24]]</f>
        <v>0</v>
      </c>
      <c r="AD294" s="63">
        <f>AxTable13[[#This Row],[août-24]]-AxTable13[[#This Row],[juil-24]]</f>
        <v>0</v>
      </c>
      <c r="AE294" s="63">
        <f>AxTable13[[#This Row],[sept-24]]-AxTable13[[#This Row],[août-24]]</f>
        <v>0</v>
      </c>
      <c r="AF294" s="63">
        <f>AxTable13[[#This Row],[oct-24]]-AxTable13[[#This Row],[sept-24]]</f>
        <v>0</v>
      </c>
      <c r="AG294" s="63">
        <f>AxTable13[[#This Row],[nov-24]]-AxTable13[[#This Row],[oct-24]]</f>
        <v>0</v>
      </c>
      <c r="AH294" s="63">
        <f>AxTable13[[#This Row],[déc-24]]-AxTable13[[#This Row],[nov-24]]</f>
        <v>0</v>
      </c>
      <c r="AJ294" s="59">
        <f t="shared" si="42"/>
        <v>0</v>
      </c>
      <c r="AK294" s="59">
        <f t="shared" si="43"/>
        <v>0</v>
      </c>
      <c r="AL294" s="59">
        <f t="shared" si="44"/>
        <v>0</v>
      </c>
      <c r="AM294" s="59">
        <f t="shared" si="45"/>
        <v>0</v>
      </c>
      <c r="AN294" s="59">
        <f t="shared" si="46"/>
        <v>0</v>
      </c>
      <c r="AO294" s="59">
        <f t="shared" si="47"/>
        <v>0</v>
      </c>
      <c r="AP294" s="59">
        <f t="shared" si="48"/>
        <v>0</v>
      </c>
      <c r="AQ294" s="59">
        <f t="shared" si="49"/>
        <v>0</v>
      </c>
    </row>
    <row r="295" spans="1:43">
      <c r="A295" s="57" t="s">
        <v>241</v>
      </c>
      <c r="B295" s="57" t="s">
        <v>69</v>
      </c>
      <c r="C295" s="57" t="s">
        <v>110</v>
      </c>
      <c r="E295" s="57" t="s">
        <v>128</v>
      </c>
      <c r="F295" s="57" t="s">
        <v>127</v>
      </c>
      <c r="H295" s="57" t="s">
        <v>879</v>
      </c>
      <c r="I295" s="58">
        <v>0</v>
      </c>
      <c r="J295" s="58">
        <v>9755.68</v>
      </c>
      <c r="K295" s="58">
        <v>2444.98</v>
      </c>
      <c r="L295" s="58">
        <v>7310.7</v>
      </c>
      <c r="M295" s="69">
        <f>AxTable13[[#This Row],[Solde cumulé]]</f>
        <v>7310.7</v>
      </c>
      <c r="N295" s="59">
        <f>AxTable13[[#This Row],[avr-24]]</f>
        <v>7310.7</v>
      </c>
      <c r="O295" s="59">
        <f>AxTable13[[#This Row],[mai-24]]</f>
        <v>7310.7</v>
      </c>
      <c r="P295" s="59">
        <f>AxTable13[[#This Row],[juin-24]]</f>
        <v>7310.7</v>
      </c>
      <c r="Q295" s="59">
        <f>AxTable13[[#This Row],[juil-24]]</f>
        <v>7310.7</v>
      </c>
      <c r="R295" s="59">
        <f>AxTable13[[#This Row],[août-24]]</f>
        <v>7310.7</v>
      </c>
      <c r="S295" s="59">
        <f>AxTable13[[#This Row],[sept-24]]</f>
        <v>7310.7</v>
      </c>
      <c r="T295" s="59">
        <f>AxTable13[[#This Row],[oct-24]]</f>
        <v>7310.7</v>
      </c>
      <c r="U295" s="59">
        <f>AxTable13[[#This Row],[nov-24]]</f>
        <v>7310.7</v>
      </c>
      <c r="W295" s="60" t="str">
        <f>AxTable13[[#This Row],[MainAccount]]&amp;AxTable13[[#This Row],[BrandGroup]]&amp;AxTable13[[#This Row],[Channel]]&amp;AxTable13[[#This Row],[CostCenter]]&amp;AxTable13[[#This Row],[Department]]</f>
        <v>645300ADMHQR201020</v>
      </c>
      <c r="Y295" s="60">
        <f>IF(ISERROR(VLOOKUP(W295,feuille2!K:AF,14,0)),0,VLOOKUP(W295,feuille2!K:AF,14,0))-AxTable13[[#This Row],[déc-24]]</f>
        <v>-7310.7</v>
      </c>
      <c r="Z295" s="171">
        <f>AxTable13[[#This Row],[avr-24]]-AxTable13[[#This Row],[Solde cumulé]]</f>
        <v>0</v>
      </c>
      <c r="AA295" s="63">
        <f>AxTable13[[#This Row],[mai-24]]-AxTable13[[#This Row],[avr-24]]</f>
        <v>0</v>
      </c>
      <c r="AB295" s="63">
        <f>AxTable13[[#This Row],[juin-24]]-AxTable13[[#This Row],[mai-24]]</f>
        <v>0</v>
      </c>
      <c r="AC295" s="63">
        <f>AxTable13[[#This Row],[juil-24]]-AxTable13[[#This Row],[juin-24]]</f>
        <v>0</v>
      </c>
      <c r="AD295" s="63">
        <f>AxTable13[[#This Row],[août-24]]-AxTable13[[#This Row],[juil-24]]</f>
        <v>0</v>
      </c>
      <c r="AE295" s="63">
        <f>AxTable13[[#This Row],[sept-24]]-AxTable13[[#This Row],[août-24]]</f>
        <v>0</v>
      </c>
      <c r="AF295" s="63">
        <f>AxTable13[[#This Row],[oct-24]]-AxTable13[[#This Row],[sept-24]]</f>
        <v>0</v>
      </c>
      <c r="AG295" s="63">
        <f>AxTable13[[#This Row],[nov-24]]-AxTable13[[#This Row],[oct-24]]</f>
        <v>0</v>
      </c>
      <c r="AH295" s="63">
        <f>AxTable13[[#This Row],[déc-24]]-AxTable13[[#This Row],[nov-24]]</f>
        <v>0</v>
      </c>
      <c r="AJ295" s="59">
        <f t="shared" si="42"/>
        <v>0</v>
      </c>
      <c r="AK295" s="59">
        <f t="shared" si="43"/>
        <v>0</v>
      </c>
      <c r="AL295" s="59">
        <f t="shared" si="44"/>
        <v>0</v>
      </c>
      <c r="AM295" s="59">
        <f t="shared" si="45"/>
        <v>0</v>
      </c>
      <c r="AN295" s="59">
        <f t="shared" si="46"/>
        <v>0</v>
      </c>
      <c r="AO295" s="59">
        <f t="shared" si="47"/>
        <v>0</v>
      </c>
      <c r="AP295" s="59">
        <f t="shared" si="48"/>
        <v>0</v>
      </c>
      <c r="AQ295" s="59">
        <f t="shared" si="49"/>
        <v>0</v>
      </c>
    </row>
    <row r="296" spans="1:43">
      <c r="A296" s="57" t="s">
        <v>241</v>
      </c>
      <c r="B296" s="57" t="s">
        <v>69</v>
      </c>
      <c r="C296" s="57" t="s">
        <v>110</v>
      </c>
      <c r="E296" s="57" t="s">
        <v>73</v>
      </c>
      <c r="F296" s="57" t="s">
        <v>153</v>
      </c>
      <c r="H296" s="57" t="s">
        <v>880</v>
      </c>
      <c r="I296" s="58">
        <v>0</v>
      </c>
      <c r="J296" s="58">
        <v>499.62</v>
      </c>
      <c r="K296" s="58">
        <v>0</v>
      </c>
      <c r="L296" s="58">
        <v>499.62</v>
      </c>
      <c r="M296" s="69">
        <f>AxTable13[[#This Row],[Solde cumulé]]</f>
        <v>499.62</v>
      </c>
      <c r="N296" s="59">
        <f>AxTable13[[#This Row],[avr-24]]</f>
        <v>499.62</v>
      </c>
      <c r="O296" s="59">
        <f>AxTable13[[#This Row],[mai-24]]</f>
        <v>499.62</v>
      </c>
      <c r="P296" s="59">
        <f>AxTable13[[#This Row],[juin-24]]</f>
        <v>499.62</v>
      </c>
      <c r="Q296" s="59">
        <f>AxTable13[[#This Row],[juil-24]]</f>
        <v>499.62</v>
      </c>
      <c r="R296" s="59">
        <f>AxTable13[[#This Row],[août-24]]</f>
        <v>499.62</v>
      </c>
      <c r="S296" s="59">
        <f>AxTable13[[#This Row],[sept-24]]</f>
        <v>499.62</v>
      </c>
      <c r="T296" s="59">
        <f>AxTable13[[#This Row],[oct-24]]</f>
        <v>499.62</v>
      </c>
      <c r="U296" s="59">
        <f>AxTable13[[#This Row],[nov-24]]</f>
        <v>499.62</v>
      </c>
      <c r="W296" s="60" t="str">
        <f>AxTable13[[#This Row],[MainAccount]]&amp;AxTable13[[#This Row],[BrandGroup]]&amp;AxTable13[[#This Row],[Channel]]&amp;AxTable13[[#This Row],[CostCenter]]&amp;AxTable13[[#This Row],[Department]]</f>
        <v>645300ADMHQR411341</v>
      </c>
      <c r="Y296" s="60">
        <f>IF(ISERROR(VLOOKUP(W296,feuille2!K:AF,14,0)),0,VLOOKUP(W296,feuille2!K:AF,14,0))-AxTable13[[#This Row],[déc-24]]</f>
        <v>-499.62</v>
      </c>
      <c r="Z296" s="171">
        <f>AxTable13[[#This Row],[avr-24]]-AxTable13[[#This Row],[Solde cumulé]]</f>
        <v>0</v>
      </c>
      <c r="AA296" s="63">
        <f>AxTable13[[#This Row],[mai-24]]-AxTable13[[#This Row],[avr-24]]</f>
        <v>0</v>
      </c>
      <c r="AB296" s="63">
        <f>AxTable13[[#This Row],[juin-24]]-AxTable13[[#This Row],[mai-24]]</f>
        <v>0</v>
      </c>
      <c r="AC296" s="63">
        <f>AxTable13[[#This Row],[juil-24]]-AxTable13[[#This Row],[juin-24]]</f>
        <v>0</v>
      </c>
      <c r="AD296" s="63">
        <f>AxTable13[[#This Row],[août-24]]-AxTable13[[#This Row],[juil-24]]</f>
        <v>0</v>
      </c>
      <c r="AE296" s="63">
        <f>AxTable13[[#This Row],[sept-24]]-AxTable13[[#This Row],[août-24]]</f>
        <v>0</v>
      </c>
      <c r="AF296" s="63">
        <f>AxTable13[[#This Row],[oct-24]]-AxTable13[[#This Row],[sept-24]]</f>
        <v>0</v>
      </c>
      <c r="AG296" s="63">
        <f>AxTable13[[#This Row],[nov-24]]-AxTable13[[#This Row],[oct-24]]</f>
        <v>0</v>
      </c>
      <c r="AH296" s="63">
        <f>AxTable13[[#This Row],[déc-24]]-AxTable13[[#This Row],[nov-24]]</f>
        <v>0</v>
      </c>
      <c r="AJ296" s="59">
        <f t="shared" si="42"/>
        <v>0</v>
      </c>
      <c r="AK296" s="59">
        <f t="shared" si="43"/>
        <v>0</v>
      </c>
      <c r="AL296" s="59">
        <f t="shared" si="44"/>
        <v>0</v>
      </c>
      <c r="AM296" s="59">
        <f t="shared" si="45"/>
        <v>0</v>
      </c>
      <c r="AN296" s="59">
        <f t="shared" si="46"/>
        <v>0</v>
      </c>
      <c r="AO296" s="59">
        <f t="shared" si="47"/>
        <v>0</v>
      </c>
      <c r="AP296" s="59">
        <f t="shared" si="48"/>
        <v>0</v>
      </c>
      <c r="AQ296" s="59">
        <f t="shared" si="49"/>
        <v>0</v>
      </c>
    </row>
    <row r="297" spans="1:43">
      <c r="A297" s="57" t="s">
        <v>241</v>
      </c>
      <c r="B297" s="57" t="s">
        <v>69</v>
      </c>
      <c r="C297" s="57" t="s">
        <v>110</v>
      </c>
      <c r="E297" s="57" t="s">
        <v>73</v>
      </c>
      <c r="F297" s="57" t="s">
        <v>155</v>
      </c>
      <c r="H297" s="57" t="s">
        <v>881</v>
      </c>
      <c r="I297" s="58">
        <v>0</v>
      </c>
      <c r="J297" s="58">
        <v>3769.53</v>
      </c>
      <c r="K297" s="58">
        <v>0</v>
      </c>
      <c r="L297" s="58">
        <v>3769.53</v>
      </c>
      <c r="M297" s="69">
        <f>AxTable13[[#This Row],[Solde cumulé]]</f>
        <v>3769.53</v>
      </c>
      <c r="N297" s="59">
        <f>AxTable13[[#This Row],[avr-24]]</f>
        <v>3769.53</v>
      </c>
      <c r="O297" s="59">
        <f>AxTable13[[#This Row],[mai-24]]</f>
        <v>3769.53</v>
      </c>
      <c r="P297" s="59">
        <f>AxTable13[[#This Row],[juin-24]]</f>
        <v>3769.53</v>
      </c>
      <c r="Q297" s="59">
        <f>AxTable13[[#This Row],[juil-24]]</f>
        <v>3769.53</v>
      </c>
      <c r="R297" s="59">
        <f>AxTable13[[#This Row],[août-24]]</f>
        <v>3769.53</v>
      </c>
      <c r="S297" s="59">
        <f>AxTable13[[#This Row],[sept-24]]</f>
        <v>3769.53</v>
      </c>
      <c r="T297" s="59">
        <f>AxTable13[[#This Row],[oct-24]]</f>
        <v>3769.53</v>
      </c>
      <c r="U297" s="59">
        <f>AxTable13[[#This Row],[nov-24]]</f>
        <v>3769.53</v>
      </c>
      <c r="W297" s="60" t="str">
        <f>AxTable13[[#This Row],[MainAccount]]&amp;AxTable13[[#This Row],[BrandGroup]]&amp;AxTable13[[#This Row],[Channel]]&amp;AxTable13[[#This Row],[CostCenter]]&amp;AxTable13[[#This Row],[Department]]</f>
        <v>645300ADMHQR411441</v>
      </c>
      <c r="Y297" s="60">
        <f>IF(ISERROR(VLOOKUP(W297,feuille2!K:AF,14,0)),0,VLOOKUP(W297,feuille2!K:AF,14,0))-AxTable13[[#This Row],[déc-24]]</f>
        <v>-3769.53</v>
      </c>
      <c r="Z297" s="171">
        <f>AxTable13[[#This Row],[avr-24]]-AxTable13[[#This Row],[Solde cumulé]]</f>
        <v>0</v>
      </c>
      <c r="AA297" s="63">
        <f>AxTable13[[#This Row],[mai-24]]-AxTable13[[#This Row],[avr-24]]</f>
        <v>0</v>
      </c>
      <c r="AB297" s="63">
        <f>AxTable13[[#This Row],[juin-24]]-AxTable13[[#This Row],[mai-24]]</f>
        <v>0</v>
      </c>
      <c r="AC297" s="63">
        <f>AxTable13[[#This Row],[juil-24]]-AxTable13[[#This Row],[juin-24]]</f>
        <v>0</v>
      </c>
      <c r="AD297" s="63">
        <f>AxTable13[[#This Row],[août-24]]-AxTable13[[#This Row],[juil-24]]</f>
        <v>0</v>
      </c>
      <c r="AE297" s="63">
        <f>AxTable13[[#This Row],[sept-24]]-AxTable13[[#This Row],[août-24]]</f>
        <v>0</v>
      </c>
      <c r="AF297" s="63">
        <f>AxTable13[[#This Row],[oct-24]]-AxTable13[[#This Row],[sept-24]]</f>
        <v>0</v>
      </c>
      <c r="AG297" s="63">
        <f>AxTable13[[#This Row],[nov-24]]-AxTable13[[#This Row],[oct-24]]</f>
        <v>0</v>
      </c>
      <c r="AH297" s="63">
        <f>AxTable13[[#This Row],[déc-24]]-AxTable13[[#This Row],[nov-24]]</f>
        <v>0</v>
      </c>
      <c r="AJ297" s="59">
        <f t="shared" si="42"/>
        <v>0</v>
      </c>
      <c r="AK297" s="59">
        <f t="shared" si="43"/>
        <v>0</v>
      </c>
      <c r="AL297" s="59">
        <f t="shared" si="44"/>
        <v>0</v>
      </c>
      <c r="AM297" s="59">
        <f t="shared" si="45"/>
        <v>0</v>
      </c>
      <c r="AN297" s="59">
        <f t="shared" si="46"/>
        <v>0</v>
      </c>
      <c r="AO297" s="59">
        <f t="shared" si="47"/>
        <v>0</v>
      </c>
      <c r="AP297" s="59">
        <f t="shared" si="48"/>
        <v>0</v>
      </c>
      <c r="AQ297" s="59">
        <f t="shared" si="49"/>
        <v>0</v>
      </c>
    </row>
    <row r="298" spans="1:43">
      <c r="A298" s="57" t="s">
        <v>241</v>
      </c>
      <c r="B298" s="57" t="s">
        <v>69</v>
      </c>
      <c r="C298" s="57" t="s">
        <v>110</v>
      </c>
      <c r="E298" s="57" t="s">
        <v>73</v>
      </c>
      <c r="F298" s="57" t="s">
        <v>157</v>
      </c>
      <c r="H298" s="57" t="s">
        <v>882</v>
      </c>
      <c r="I298" s="58">
        <v>0</v>
      </c>
      <c r="J298" s="58">
        <v>2612.64</v>
      </c>
      <c r="K298" s="58">
        <v>653.16</v>
      </c>
      <c r="L298" s="58">
        <v>1959.48</v>
      </c>
      <c r="M298" s="69">
        <f>AxTable13[[#This Row],[Solde cumulé]]</f>
        <v>1959.48</v>
      </c>
      <c r="N298" s="59">
        <f>AxTable13[[#This Row],[avr-24]]</f>
        <v>1959.48</v>
      </c>
      <c r="O298" s="59">
        <f>AxTable13[[#This Row],[mai-24]]</f>
        <v>1959.48</v>
      </c>
      <c r="P298" s="59">
        <f>AxTable13[[#This Row],[juin-24]]</f>
        <v>1959.48</v>
      </c>
      <c r="Q298" s="59">
        <f>AxTable13[[#This Row],[juil-24]]</f>
        <v>1959.48</v>
      </c>
      <c r="R298" s="59">
        <f>AxTable13[[#This Row],[août-24]]</f>
        <v>1959.48</v>
      </c>
      <c r="S298" s="59">
        <f>AxTable13[[#This Row],[sept-24]]</f>
        <v>1959.48</v>
      </c>
      <c r="T298" s="59">
        <f>AxTable13[[#This Row],[oct-24]]</f>
        <v>1959.48</v>
      </c>
      <c r="U298" s="59">
        <f>AxTable13[[#This Row],[nov-24]]</f>
        <v>1959.48</v>
      </c>
      <c r="W298" s="60" t="str">
        <f>AxTable13[[#This Row],[MainAccount]]&amp;AxTable13[[#This Row],[BrandGroup]]&amp;AxTable13[[#This Row],[Channel]]&amp;AxTable13[[#This Row],[CostCenter]]&amp;AxTable13[[#This Row],[Department]]</f>
        <v>645300ADMHQR411841</v>
      </c>
      <c r="Y298" s="60">
        <f>IF(ISERROR(VLOOKUP(W298,feuille2!K:AF,14,0)),0,VLOOKUP(W298,feuille2!K:AF,14,0))-AxTable13[[#This Row],[déc-24]]</f>
        <v>-1959.48</v>
      </c>
      <c r="Z298" s="171">
        <f>AxTable13[[#This Row],[avr-24]]-AxTable13[[#This Row],[Solde cumulé]]</f>
        <v>0</v>
      </c>
      <c r="AA298" s="63">
        <f>AxTable13[[#This Row],[mai-24]]-AxTable13[[#This Row],[avr-24]]</f>
        <v>0</v>
      </c>
      <c r="AB298" s="63">
        <f>AxTable13[[#This Row],[juin-24]]-AxTable13[[#This Row],[mai-24]]</f>
        <v>0</v>
      </c>
      <c r="AC298" s="63">
        <f>AxTable13[[#This Row],[juil-24]]-AxTable13[[#This Row],[juin-24]]</f>
        <v>0</v>
      </c>
      <c r="AD298" s="63">
        <f>AxTable13[[#This Row],[août-24]]-AxTable13[[#This Row],[juil-24]]</f>
        <v>0</v>
      </c>
      <c r="AE298" s="63">
        <f>AxTable13[[#This Row],[sept-24]]-AxTable13[[#This Row],[août-24]]</f>
        <v>0</v>
      </c>
      <c r="AF298" s="63">
        <f>AxTable13[[#This Row],[oct-24]]-AxTable13[[#This Row],[sept-24]]</f>
        <v>0</v>
      </c>
      <c r="AG298" s="63">
        <f>AxTable13[[#This Row],[nov-24]]-AxTable13[[#This Row],[oct-24]]</f>
        <v>0</v>
      </c>
      <c r="AH298" s="63">
        <f>AxTable13[[#This Row],[déc-24]]-AxTable13[[#This Row],[nov-24]]</f>
        <v>0</v>
      </c>
      <c r="AJ298" s="59">
        <f t="shared" si="42"/>
        <v>0</v>
      </c>
      <c r="AK298" s="59">
        <f t="shared" si="43"/>
        <v>0</v>
      </c>
      <c r="AL298" s="59">
        <f t="shared" si="44"/>
        <v>0</v>
      </c>
      <c r="AM298" s="59">
        <f t="shared" si="45"/>
        <v>0</v>
      </c>
      <c r="AN298" s="59">
        <f t="shared" si="46"/>
        <v>0</v>
      </c>
      <c r="AO298" s="59">
        <f t="shared" si="47"/>
        <v>0</v>
      </c>
      <c r="AP298" s="59">
        <f t="shared" si="48"/>
        <v>0</v>
      </c>
      <c r="AQ298" s="59">
        <f t="shared" si="49"/>
        <v>0</v>
      </c>
    </row>
    <row r="299" spans="1:43">
      <c r="A299" s="57" t="s">
        <v>241</v>
      </c>
      <c r="B299" s="57" t="s">
        <v>69</v>
      </c>
      <c r="C299" s="57" t="s">
        <v>110</v>
      </c>
      <c r="E299" s="57" t="s">
        <v>73</v>
      </c>
      <c r="F299" s="57" t="s">
        <v>72</v>
      </c>
      <c r="H299" s="57" t="s">
        <v>883</v>
      </c>
      <c r="I299" s="58">
        <v>0</v>
      </c>
      <c r="J299" s="58">
        <v>7465.88</v>
      </c>
      <c r="K299" s="58">
        <v>2883.37</v>
      </c>
      <c r="L299" s="58">
        <v>4582.51</v>
      </c>
      <c r="M299" s="69">
        <f>AxTable13[[#This Row],[Solde cumulé]]</f>
        <v>4582.51</v>
      </c>
      <c r="N299" s="59">
        <f>AxTable13[[#This Row],[avr-24]]</f>
        <v>4582.51</v>
      </c>
      <c r="O299" s="59">
        <f>AxTable13[[#This Row],[mai-24]]</f>
        <v>4582.51</v>
      </c>
      <c r="P299" s="59">
        <f>AxTable13[[#This Row],[juin-24]]</f>
        <v>4582.51</v>
      </c>
      <c r="Q299" s="59">
        <f>AxTable13[[#This Row],[juil-24]]</f>
        <v>4582.51</v>
      </c>
      <c r="R299" s="59">
        <f>AxTable13[[#This Row],[août-24]]</f>
        <v>4582.51</v>
      </c>
      <c r="S299" s="59">
        <f>AxTable13[[#This Row],[sept-24]]</f>
        <v>4582.51</v>
      </c>
      <c r="T299" s="59">
        <f>AxTable13[[#This Row],[oct-24]]</f>
        <v>4582.51</v>
      </c>
      <c r="U299" s="59">
        <f>AxTable13[[#This Row],[nov-24]]</f>
        <v>4582.51</v>
      </c>
      <c r="W299" s="60" t="str">
        <f>AxTable13[[#This Row],[MainAccount]]&amp;AxTable13[[#This Row],[BrandGroup]]&amp;AxTable13[[#This Row],[Channel]]&amp;AxTable13[[#This Row],[CostCenter]]&amp;AxTable13[[#This Row],[Department]]</f>
        <v>645300ADMHQR412041</v>
      </c>
      <c r="Y299" s="60">
        <f>IF(ISERROR(VLOOKUP(W299,feuille2!K:AF,14,0)),0,VLOOKUP(W299,feuille2!K:AF,14,0))-AxTable13[[#This Row],[déc-24]]</f>
        <v>-4582.51</v>
      </c>
      <c r="Z299" s="171">
        <f>AxTable13[[#This Row],[avr-24]]-AxTable13[[#This Row],[Solde cumulé]]</f>
        <v>0</v>
      </c>
      <c r="AA299" s="63">
        <f>AxTable13[[#This Row],[mai-24]]-AxTable13[[#This Row],[avr-24]]</f>
        <v>0</v>
      </c>
      <c r="AB299" s="63">
        <f>AxTable13[[#This Row],[juin-24]]-AxTable13[[#This Row],[mai-24]]</f>
        <v>0</v>
      </c>
      <c r="AC299" s="63">
        <f>AxTable13[[#This Row],[juil-24]]-AxTable13[[#This Row],[juin-24]]</f>
        <v>0</v>
      </c>
      <c r="AD299" s="63">
        <f>AxTable13[[#This Row],[août-24]]-AxTable13[[#This Row],[juil-24]]</f>
        <v>0</v>
      </c>
      <c r="AE299" s="63">
        <f>AxTable13[[#This Row],[sept-24]]-AxTable13[[#This Row],[août-24]]</f>
        <v>0</v>
      </c>
      <c r="AF299" s="63">
        <f>AxTable13[[#This Row],[oct-24]]-AxTable13[[#This Row],[sept-24]]</f>
        <v>0</v>
      </c>
      <c r="AG299" s="63">
        <f>AxTable13[[#This Row],[nov-24]]-AxTable13[[#This Row],[oct-24]]</f>
        <v>0</v>
      </c>
      <c r="AH299" s="63">
        <f>AxTable13[[#This Row],[déc-24]]-AxTable13[[#This Row],[nov-24]]</f>
        <v>0</v>
      </c>
      <c r="AJ299" s="59">
        <f t="shared" si="42"/>
        <v>0</v>
      </c>
      <c r="AK299" s="59">
        <f t="shared" si="43"/>
        <v>0</v>
      </c>
      <c r="AL299" s="59">
        <f t="shared" si="44"/>
        <v>0</v>
      </c>
      <c r="AM299" s="59">
        <f t="shared" si="45"/>
        <v>0</v>
      </c>
      <c r="AN299" s="59">
        <f t="shared" si="46"/>
        <v>0</v>
      </c>
      <c r="AO299" s="59">
        <f t="shared" si="47"/>
        <v>0</v>
      </c>
      <c r="AP299" s="59">
        <f t="shared" si="48"/>
        <v>0</v>
      </c>
      <c r="AQ299" s="59">
        <f t="shared" si="49"/>
        <v>0</v>
      </c>
    </row>
    <row r="300" spans="1:43">
      <c r="A300" s="57" t="s">
        <v>241</v>
      </c>
      <c r="B300" s="57" t="s">
        <v>69</v>
      </c>
      <c r="C300" s="57" t="s">
        <v>110</v>
      </c>
      <c r="E300" s="57" t="s">
        <v>73</v>
      </c>
      <c r="F300" s="57" t="s">
        <v>111</v>
      </c>
      <c r="H300" s="57" t="s">
        <v>884</v>
      </c>
      <c r="I300" s="58">
        <v>0</v>
      </c>
      <c r="J300" s="58">
        <v>1146.28</v>
      </c>
      <c r="K300" s="58">
        <v>286.57</v>
      </c>
      <c r="L300" s="58">
        <v>859.71</v>
      </c>
      <c r="M300" s="69">
        <f>AxTable13[[#This Row],[Solde cumulé]]</f>
        <v>859.71</v>
      </c>
      <c r="N300" s="59">
        <f>AxTable13[[#This Row],[avr-24]]</f>
        <v>859.71</v>
      </c>
      <c r="O300" s="59">
        <f>AxTable13[[#This Row],[mai-24]]</f>
        <v>859.71</v>
      </c>
      <c r="P300" s="59">
        <f>AxTable13[[#This Row],[juin-24]]</f>
        <v>859.71</v>
      </c>
      <c r="Q300" s="59">
        <f>AxTable13[[#This Row],[juil-24]]</f>
        <v>859.71</v>
      </c>
      <c r="R300" s="59">
        <f>AxTable13[[#This Row],[août-24]]</f>
        <v>859.71</v>
      </c>
      <c r="S300" s="59">
        <f>AxTable13[[#This Row],[sept-24]]</f>
        <v>859.71</v>
      </c>
      <c r="T300" s="59">
        <f>AxTable13[[#This Row],[oct-24]]</f>
        <v>859.71</v>
      </c>
      <c r="U300" s="59">
        <f>AxTable13[[#This Row],[nov-24]]</f>
        <v>859.71</v>
      </c>
      <c r="W300" s="60" t="str">
        <f>AxTable13[[#This Row],[MainAccount]]&amp;AxTable13[[#This Row],[BrandGroup]]&amp;AxTable13[[#This Row],[Channel]]&amp;AxTable13[[#This Row],[CostCenter]]&amp;AxTable13[[#This Row],[Department]]</f>
        <v>645300ADMHQR412241</v>
      </c>
      <c r="Y300" s="60">
        <f>IF(ISERROR(VLOOKUP(W300,feuille2!K:AF,14,0)),0,VLOOKUP(W300,feuille2!K:AF,14,0))-AxTable13[[#This Row],[déc-24]]</f>
        <v>-859.71</v>
      </c>
      <c r="Z300" s="171">
        <f>AxTable13[[#This Row],[avr-24]]-AxTable13[[#This Row],[Solde cumulé]]</f>
        <v>0</v>
      </c>
      <c r="AA300" s="63">
        <f>AxTable13[[#This Row],[mai-24]]-AxTable13[[#This Row],[avr-24]]</f>
        <v>0</v>
      </c>
      <c r="AB300" s="63">
        <f>AxTable13[[#This Row],[juin-24]]-AxTable13[[#This Row],[mai-24]]</f>
        <v>0</v>
      </c>
      <c r="AC300" s="63">
        <f>AxTable13[[#This Row],[juil-24]]-AxTable13[[#This Row],[juin-24]]</f>
        <v>0</v>
      </c>
      <c r="AD300" s="63">
        <f>AxTable13[[#This Row],[août-24]]-AxTable13[[#This Row],[juil-24]]</f>
        <v>0</v>
      </c>
      <c r="AE300" s="63">
        <f>AxTable13[[#This Row],[sept-24]]-AxTable13[[#This Row],[août-24]]</f>
        <v>0</v>
      </c>
      <c r="AF300" s="63">
        <f>AxTable13[[#This Row],[oct-24]]-AxTable13[[#This Row],[sept-24]]</f>
        <v>0</v>
      </c>
      <c r="AG300" s="63">
        <f>AxTable13[[#This Row],[nov-24]]-AxTable13[[#This Row],[oct-24]]</f>
        <v>0</v>
      </c>
      <c r="AH300" s="63">
        <f>AxTable13[[#This Row],[déc-24]]-AxTable13[[#This Row],[nov-24]]</f>
        <v>0</v>
      </c>
      <c r="AJ300" s="59">
        <f t="shared" si="42"/>
        <v>0</v>
      </c>
      <c r="AK300" s="59">
        <f t="shared" si="43"/>
        <v>0</v>
      </c>
      <c r="AL300" s="59">
        <f t="shared" si="44"/>
        <v>0</v>
      </c>
      <c r="AM300" s="59">
        <f t="shared" si="45"/>
        <v>0</v>
      </c>
      <c r="AN300" s="59">
        <f t="shared" si="46"/>
        <v>0</v>
      </c>
      <c r="AO300" s="59">
        <f t="shared" si="47"/>
        <v>0</v>
      </c>
      <c r="AP300" s="59">
        <f t="shared" si="48"/>
        <v>0</v>
      </c>
      <c r="AQ300" s="59">
        <f t="shared" si="49"/>
        <v>0</v>
      </c>
    </row>
    <row r="301" spans="1:43">
      <c r="A301" s="57" t="s">
        <v>241</v>
      </c>
      <c r="B301" s="57" t="s">
        <v>69</v>
      </c>
      <c r="C301" s="57" t="s">
        <v>110</v>
      </c>
      <c r="E301" s="57" t="s">
        <v>73</v>
      </c>
      <c r="F301" s="57" t="s">
        <v>113</v>
      </c>
      <c r="H301" s="57" t="s">
        <v>885</v>
      </c>
      <c r="I301" s="58">
        <v>0</v>
      </c>
      <c r="J301" s="58">
        <v>2787.04</v>
      </c>
      <c r="K301" s="58">
        <v>0</v>
      </c>
      <c r="L301" s="58">
        <v>2787.04</v>
      </c>
      <c r="M301" s="69">
        <f>AxTable13[[#This Row],[Solde cumulé]]</f>
        <v>2787.04</v>
      </c>
      <c r="N301" s="59">
        <f>AxTable13[[#This Row],[avr-24]]</f>
        <v>2787.04</v>
      </c>
      <c r="O301" s="59">
        <f>AxTable13[[#This Row],[mai-24]]</f>
        <v>2787.04</v>
      </c>
      <c r="P301" s="59">
        <f>AxTable13[[#This Row],[juin-24]]</f>
        <v>2787.04</v>
      </c>
      <c r="Q301" s="59">
        <f>AxTable13[[#This Row],[juil-24]]</f>
        <v>2787.04</v>
      </c>
      <c r="R301" s="59">
        <f>AxTable13[[#This Row],[août-24]]</f>
        <v>2787.04</v>
      </c>
      <c r="S301" s="59">
        <f>AxTable13[[#This Row],[sept-24]]</f>
        <v>2787.04</v>
      </c>
      <c r="T301" s="59">
        <f>AxTable13[[#This Row],[oct-24]]</f>
        <v>2787.04</v>
      </c>
      <c r="U301" s="59">
        <f>AxTable13[[#This Row],[nov-24]]</f>
        <v>2787.04</v>
      </c>
      <c r="W301" s="60" t="str">
        <f>AxTable13[[#This Row],[MainAccount]]&amp;AxTable13[[#This Row],[BrandGroup]]&amp;AxTable13[[#This Row],[Channel]]&amp;AxTable13[[#This Row],[CostCenter]]&amp;AxTable13[[#This Row],[Department]]</f>
        <v>645300ADMHQR412341</v>
      </c>
      <c r="Y301" s="60">
        <f>IF(ISERROR(VLOOKUP(W301,feuille2!K:AF,14,0)),0,VLOOKUP(W301,feuille2!K:AF,14,0))-AxTable13[[#This Row],[déc-24]]</f>
        <v>-2787.04</v>
      </c>
      <c r="Z301" s="171">
        <f>AxTable13[[#This Row],[avr-24]]-AxTable13[[#This Row],[Solde cumulé]]</f>
        <v>0</v>
      </c>
      <c r="AA301" s="63">
        <f>AxTable13[[#This Row],[mai-24]]-AxTable13[[#This Row],[avr-24]]</f>
        <v>0</v>
      </c>
      <c r="AB301" s="63">
        <f>AxTable13[[#This Row],[juin-24]]-AxTable13[[#This Row],[mai-24]]</f>
        <v>0</v>
      </c>
      <c r="AC301" s="63">
        <f>AxTable13[[#This Row],[juil-24]]-AxTable13[[#This Row],[juin-24]]</f>
        <v>0</v>
      </c>
      <c r="AD301" s="63">
        <f>AxTable13[[#This Row],[août-24]]-AxTable13[[#This Row],[juil-24]]</f>
        <v>0</v>
      </c>
      <c r="AE301" s="63">
        <f>AxTable13[[#This Row],[sept-24]]-AxTable13[[#This Row],[août-24]]</f>
        <v>0</v>
      </c>
      <c r="AF301" s="63">
        <f>AxTable13[[#This Row],[oct-24]]-AxTable13[[#This Row],[sept-24]]</f>
        <v>0</v>
      </c>
      <c r="AG301" s="63">
        <f>AxTable13[[#This Row],[nov-24]]-AxTable13[[#This Row],[oct-24]]</f>
        <v>0</v>
      </c>
      <c r="AH301" s="63">
        <f>AxTable13[[#This Row],[déc-24]]-AxTable13[[#This Row],[nov-24]]</f>
        <v>0</v>
      </c>
      <c r="AJ301" s="59">
        <f t="shared" si="42"/>
        <v>0</v>
      </c>
      <c r="AK301" s="59">
        <f t="shared" si="43"/>
        <v>0</v>
      </c>
      <c r="AL301" s="59">
        <f t="shared" si="44"/>
        <v>0</v>
      </c>
      <c r="AM301" s="59">
        <f t="shared" si="45"/>
        <v>0</v>
      </c>
      <c r="AN301" s="59">
        <f t="shared" si="46"/>
        <v>0</v>
      </c>
      <c r="AO301" s="59">
        <f t="shared" si="47"/>
        <v>0</v>
      </c>
      <c r="AP301" s="59">
        <f t="shared" si="48"/>
        <v>0</v>
      </c>
      <c r="AQ301" s="59">
        <f t="shared" si="49"/>
        <v>0</v>
      </c>
    </row>
    <row r="302" spans="1:43">
      <c r="A302" s="57" t="s">
        <v>241</v>
      </c>
      <c r="B302" s="57" t="s">
        <v>69</v>
      </c>
      <c r="C302" s="57" t="s">
        <v>110</v>
      </c>
      <c r="E302" s="57" t="s">
        <v>73</v>
      </c>
      <c r="F302" s="57" t="s">
        <v>145</v>
      </c>
      <c r="H302" s="57" t="s">
        <v>886</v>
      </c>
      <c r="I302" s="58">
        <v>0</v>
      </c>
      <c r="J302" s="58">
        <v>3660.88</v>
      </c>
      <c r="K302" s="58">
        <v>864.85</v>
      </c>
      <c r="L302" s="58">
        <v>2796.03</v>
      </c>
      <c r="M302" s="69">
        <f>AxTable13[[#This Row],[Solde cumulé]]</f>
        <v>2796.03</v>
      </c>
      <c r="N302" s="59">
        <f>AxTable13[[#This Row],[avr-24]]</f>
        <v>2796.03</v>
      </c>
      <c r="O302" s="59">
        <f>AxTable13[[#This Row],[mai-24]]</f>
        <v>2796.03</v>
      </c>
      <c r="P302" s="59">
        <f>AxTable13[[#This Row],[juin-24]]</f>
        <v>2796.03</v>
      </c>
      <c r="Q302" s="59">
        <f>AxTable13[[#This Row],[juil-24]]</f>
        <v>2796.03</v>
      </c>
      <c r="R302" s="59">
        <f>AxTable13[[#This Row],[août-24]]</f>
        <v>2796.03</v>
      </c>
      <c r="S302" s="59">
        <f>AxTable13[[#This Row],[sept-24]]</f>
        <v>2796.03</v>
      </c>
      <c r="T302" s="59">
        <f>AxTable13[[#This Row],[oct-24]]</f>
        <v>2796.03</v>
      </c>
      <c r="U302" s="59">
        <f>AxTable13[[#This Row],[nov-24]]</f>
        <v>2796.03</v>
      </c>
      <c r="W302" s="60" t="str">
        <f>AxTable13[[#This Row],[MainAccount]]&amp;AxTable13[[#This Row],[BrandGroup]]&amp;AxTable13[[#This Row],[Channel]]&amp;AxTable13[[#This Row],[CostCenter]]&amp;AxTable13[[#This Row],[Department]]</f>
        <v>645300ADMHQR412441</v>
      </c>
      <c r="Y302" s="60">
        <f>IF(ISERROR(VLOOKUP(W302,feuille2!K:AF,14,0)),0,VLOOKUP(W302,feuille2!K:AF,14,0))-AxTable13[[#This Row],[déc-24]]</f>
        <v>-2796.03</v>
      </c>
      <c r="Z302" s="171">
        <f>AxTable13[[#This Row],[avr-24]]-AxTable13[[#This Row],[Solde cumulé]]</f>
        <v>0</v>
      </c>
      <c r="AA302" s="63">
        <f>AxTable13[[#This Row],[mai-24]]-AxTable13[[#This Row],[avr-24]]</f>
        <v>0</v>
      </c>
      <c r="AB302" s="63">
        <f>AxTable13[[#This Row],[juin-24]]-AxTable13[[#This Row],[mai-24]]</f>
        <v>0</v>
      </c>
      <c r="AC302" s="63">
        <f>AxTable13[[#This Row],[juil-24]]-AxTable13[[#This Row],[juin-24]]</f>
        <v>0</v>
      </c>
      <c r="AD302" s="63">
        <f>AxTable13[[#This Row],[août-24]]-AxTable13[[#This Row],[juil-24]]</f>
        <v>0</v>
      </c>
      <c r="AE302" s="63">
        <f>AxTable13[[#This Row],[sept-24]]-AxTable13[[#This Row],[août-24]]</f>
        <v>0</v>
      </c>
      <c r="AF302" s="63">
        <f>AxTable13[[#This Row],[oct-24]]-AxTable13[[#This Row],[sept-24]]</f>
        <v>0</v>
      </c>
      <c r="AG302" s="63">
        <f>AxTable13[[#This Row],[nov-24]]-AxTable13[[#This Row],[oct-24]]</f>
        <v>0</v>
      </c>
      <c r="AH302" s="63">
        <f>AxTable13[[#This Row],[déc-24]]-AxTable13[[#This Row],[nov-24]]</f>
        <v>0</v>
      </c>
      <c r="AJ302" s="59">
        <f t="shared" si="42"/>
        <v>0</v>
      </c>
      <c r="AK302" s="59">
        <f t="shared" si="43"/>
        <v>0</v>
      </c>
      <c r="AL302" s="59">
        <f t="shared" si="44"/>
        <v>0</v>
      </c>
      <c r="AM302" s="59">
        <f t="shared" si="45"/>
        <v>0</v>
      </c>
      <c r="AN302" s="59">
        <f t="shared" si="46"/>
        <v>0</v>
      </c>
      <c r="AO302" s="59">
        <f t="shared" si="47"/>
        <v>0</v>
      </c>
      <c r="AP302" s="59">
        <f t="shared" si="48"/>
        <v>0</v>
      </c>
      <c r="AQ302" s="59">
        <f t="shared" si="49"/>
        <v>0</v>
      </c>
    </row>
    <row r="303" spans="1:43">
      <c r="A303" s="57" t="s">
        <v>241</v>
      </c>
      <c r="B303" s="57" t="s">
        <v>69</v>
      </c>
      <c r="C303" s="57" t="s">
        <v>110</v>
      </c>
      <c r="E303" s="57" t="s">
        <v>116</v>
      </c>
      <c r="F303" s="57" t="s">
        <v>115</v>
      </c>
      <c r="H303" s="57" t="s">
        <v>887</v>
      </c>
      <c r="I303" s="58">
        <v>0</v>
      </c>
      <c r="J303" s="58">
        <v>3708.33</v>
      </c>
      <c r="K303" s="58">
        <v>3708.33</v>
      </c>
      <c r="L303" s="58">
        <v>0</v>
      </c>
      <c r="M303" s="69">
        <f>AxTable13[[#This Row],[Solde cumulé]]</f>
        <v>0</v>
      </c>
      <c r="N303" s="59">
        <f>AxTable13[[#This Row],[avr-24]]</f>
        <v>0</v>
      </c>
      <c r="O303" s="59">
        <f>AxTable13[[#This Row],[mai-24]]</f>
        <v>0</v>
      </c>
      <c r="P303" s="59">
        <f>AxTable13[[#This Row],[juin-24]]</f>
        <v>0</v>
      </c>
      <c r="Q303" s="59">
        <f>AxTable13[[#This Row],[juil-24]]</f>
        <v>0</v>
      </c>
      <c r="R303" s="59">
        <f>AxTable13[[#This Row],[août-24]]</f>
        <v>0</v>
      </c>
      <c r="S303" s="59">
        <f>AxTable13[[#This Row],[sept-24]]</f>
        <v>0</v>
      </c>
      <c r="T303" s="59">
        <f>AxTable13[[#This Row],[oct-24]]</f>
        <v>0</v>
      </c>
      <c r="U303" s="59">
        <f>AxTable13[[#This Row],[nov-24]]</f>
        <v>0</v>
      </c>
      <c r="W303" s="60" t="str">
        <f>AxTable13[[#This Row],[MainAccount]]&amp;AxTable13[[#This Row],[BrandGroup]]&amp;AxTable13[[#This Row],[Channel]]&amp;AxTable13[[#This Row],[CostCenter]]&amp;AxTable13[[#This Row],[Department]]</f>
        <v>645300ADMHQR421042</v>
      </c>
      <c r="Y303" s="60">
        <f>IF(ISERROR(VLOOKUP(W303,feuille2!K:AF,14,0)),0,VLOOKUP(W303,feuille2!K:AF,14,0))-AxTable13[[#This Row],[déc-24]]</f>
        <v>0</v>
      </c>
      <c r="Z303" s="171">
        <f>AxTable13[[#This Row],[avr-24]]-AxTable13[[#This Row],[Solde cumulé]]</f>
        <v>0</v>
      </c>
      <c r="AA303" s="63">
        <f>AxTable13[[#This Row],[mai-24]]-AxTable13[[#This Row],[avr-24]]</f>
        <v>0</v>
      </c>
      <c r="AB303" s="63">
        <f>AxTable13[[#This Row],[juin-24]]-AxTable13[[#This Row],[mai-24]]</f>
        <v>0</v>
      </c>
      <c r="AC303" s="63">
        <f>AxTable13[[#This Row],[juil-24]]-AxTable13[[#This Row],[juin-24]]</f>
        <v>0</v>
      </c>
      <c r="AD303" s="63">
        <f>AxTable13[[#This Row],[août-24]]-AxTable13[[#This Row],[juil-24]]</f>
        <v>0</v>
      </c>
      <c r="AE303" s="63">
        <f>AxTable13[[#This Row],[sept-24]]-AxTable13[[#This Row],[août-24]]</f>
        <v>0</v>
      </c>
      <c r="AF303" s="63">
        <f>AxTable13[[#This Row],[oct-24]]-AxTable13[[#This Row],[sept-24]]</f>
        <v>0</v>
      </c>
      <c r="AG303" s="63">
        <f>AxTable13[[#This Row],[nov-24]]-AxTable13[[#This Row],[oct-24]]</f>
        <v>0</v>
      </c>
      <c r="AH303" s="63">
        <f>AxTable13[[#This Row],[déc-24]]-AxTable13[[#This Row],[nov-24]]</f>
        <v>0</v>
      </c>
      <c r="AJ303" s="59">
        <f t="shared" si="42"/>
        <v>0</v>
      </c>
      <c r="AK303" s="59">
        <f t="shared" si="43"/>
        <v>0</v>
      </c>
      <c r="AL303" s="59">
        <f t="shared" si="44"/>
        <v>0</v>
      </c>
      <c r="AM303" s="59">
        <f t="shared" si="45"/>
        <v>0</v>
      </c>
      <c r="AN303" s="59">
        <f t="shared" si="46"/>
        <v>0</v>
      </c>
      <c r="AO303" s="59">
        <f t="shared" si="47"/>
        <v>0</v>
      </c>
      <c r="AP303" s="59">
        <f t="shared" si="48"/>
        <v>0</v>
      </c>
      <c r="AQ303" s="59">
        <f t="shared" si="49"/>
        <v>0</v>
      </c>
    </row>
    <row r="304" spans="1:43">
      <c r="A304" s="57" t="s">
        <v>252</v>
      </c>
      <c r="B304" s="57" t="s">
        <v>69</v>
      </c>
      <c r="C304" s="57" t="s">
        <v>110</v>
      </c>
      <c r="E304" s="57" t="s">
        <v>150</v>
      </c>
      <c r="F304" s="57" t="s">
        <v>149</v>
      </c>
      <c r="H304" s="57" t="s">
        <v>888</v>
      </c>
      <c r="I304" s="58">
        <v>0</v>
      </c>
      <c r="J304" s="58">
        <v>16619.84</v>
      </c>
      <c r="K304" s="58">
        <v>13380.5</v>
      </c>
      <c r="L304" s="58">
        <v>3239.34</v>
      </c>
      <c r="M304" s="69">
        <f>AxTable13[[#This Row],[Solde cumulé]]</f>
        <v>3239.34</v>
      </c>
      <c r="N304" s="59">
        <f>AxTable13[[#This Row],[avr-24]]</f>
        <v>3239.34</v>
      </c>
      <c r="O304" s="59">
        <f>AxTable13[[#This Row],[mai-24]]</f>
        <v>3239.34</v>
      </c>
      <c r="P304" s="59">
        <f>AxTable13[[#This Row],[juin-24]]</f>
        <v>3239.34</v>
      </c>
      <c r="Q304" s="59">
        <f>AxTable13[[#This Row],[juil-24]]</f>
        <v>3239.34</v>
      </c>
      <c r="R304" s="59">
        <f>AxTable13[[#This Row],[août-24]]</f>
        <v>3239.34</v>
      </c>
      <c r="S304" s="59">
        <f>AxTable13[[#This Row],[sept-24]]</f>
        <v>3239.34</v>
      </c>
      <c r="T304" s="59">
        <f>AxTable13[[#This Row],[oct-24]]</f>
        <v>3239.34</v>
      </c>
      <c r="U304" s="59">
        <f>AxTable13[[#This Row],[nov-24]]</f>
        <v>3239.34</v>
      </c>
      <c r="W304" s="60" t="str">
        <f>AxTable13[[#This Row],[MainAccount]]&amp;AxTable13[[#This Row],[BrandGroup]]&amp;AxTable13[[#This Row],[Channel]]&amp;AxTable13[[#This Row],[CostCenter]]&amp;AxTable13[[#This Row],[Department]]</f>
        <v>645810ADMHQR101010</v>
      </c>
      <c r="Y304" s="60">
        <f>IF(ISERROR(VLOOKUP(W304,feuille2!K:AF,14,0)),0,VLOOKUP(W304,feuille2!K:AF,14,0))-AxTable13[[#This Row],[déc-24]]</f>
        <v>-3239.34</v>
      </c>
      <c r="Z304" s="171">
        <f>AxTable13[[#This Row],[avr-24]]-AxTable13[[#This Row],[Solde cumulé]]</f>
        <v>0</v>
      </c>
      <c r="AA304" s="63">
        <f>AxTable13[[#This Row],[mai-24]]-AxTable13[[#This Row],[avr-24]]</f>
        <v>0</v>
      </c>
      <c r="AB304" s="63">
        <f>AxTable13[[#This Row],[juin-24]]-AxTable13[[#This Row],[mai-24]]</f>
        <v>0</v>
      </c>
      <c r="AC304" s="63">
        <f>AxTable13[[#This Row],[juil-24]]-AxTable13[[#This Row],[juin-24]]</f>
        <v>0</v>
      </c>
      <c r="AD304" s="63">
        <f>AxTable13[[#This Row],[août-24]]-AxTable13[[#This Row],[juil-24]]</f>
        <v>0</v>
      </c>
      <c r="AE304" s="63">
        <f>AxTable13[[#This Row],[sept-24]]-AxTable13[[#This Row],[août-24]]</f>
        <v>0</v>
      </c>
      <c r="AF304" s="63">
        <f>AxTable13[[#This Row],[oct-24]]-AxTable13[[#This Row],[sept-24]]</f>
        <v>0</v>
      </c>
      <c r="AG304" s="63">
        <f>AxTable13[[#This Row],[nov-24]]-AxTable13[[#This Row],[oct-24]]</f>
        <v>0</v>
      </c>
      <c r="AH304" s="63">
        <f>AxTable13[[#This Row],[déc-24]]-AxTable13[[#This Row],[nov-24]]</f>
        <v>0</v>
      </c>
      <c r="AJ304" s="59">
        <f t="shared" si="42"/>
        <v>0</v>
      </c>
      <c r="AK304" s="59">
        <f t="shared" si="43"/>
        <v>0</v>
      </c>
      <c r="AL304" s="59">
        <f t="shared" si="44"/>
        <v>0</v>
      </c>
      <c r="AM304" s="59">
        <f t="shared" si="45"/>
        <v>0</v>
      </c>
      <c r="AN304" s="59">
        <f t="shared" si="46"/>
        <v>0</v>
      </c>
      <c r="AO304" s="59">
        <f t="shared" si="47"/>
        <v>0</v>
      </c>
      <c r="AP304" s="59">
        <f t="shared" si="48"/>
        <v>0</v>
      </c>
      <c r="AQ304" s="59">
        <f t="shared" si="49"/>
        <v>0</v>
      </c>
    </row>
    <row r="305" spans="1:43">
      <c r="A305" s="57" t="s">
        <v>252</v>
      </c>
      <c r="B305" s="57" t="s">
        <v>69</v>
      </c>
      <c r="C305" s="57" t="s">
        <v>110</v>
      </c>
      <c r="E305" s="57" t="s">
        <v>128</v>
      </c>
      <c r="F305" s="57" t="s">
        <v>127</v>
      </c>
      <c r="H305" s="57" t="s">
        <v>889</v>
      </c>
      <c r="I305" s="58">
        <v>0</v>
      </c>
      <c r="J305" s="58">
        <v>38368.15</v>
      </c>
      <c r="K305" s="58">
        <v>31760.68</v>
      </c>
      <c r="L305" s="58">
        <v>6607.47</v>
      </c>
      <c r="M305" s="69">
        <f>AxTable13[[#This Row],[Solde cumulé]]</f>
        <v>6607.47</v>
      </c>
      <c r="N305" s="59">
        <f>AxTable13[[#This Row],[avr-24]]</f>
        <v>6607.47</v>
      </c>
      <c r="O305" s="59">
        <f>AxTable13[[#This Row],[mai-24]]</f>
        <v>6607.47</v>
      </c>
      <c r="P305" s="59">
        <f>AxTable13[[#This Row],[juin-24]]</f>
        <v>6607.47</v>
      </c>
      <c r="Q305" s="59">
        <f>AxTable13[[#This Row],[juil-24]]</f>
        <v>6607.47</v>
      </c>
      <c r="R305" s="59">
        <f>AxTable13[[#This Row],[août-24]]</f>
        <v>6607.47</v>
      </c>
      <c r="S305" s="59">
        <f>AxTable13[[#This Row],[sept-24]]</f>
        <v>6607.47</v>
      </c>
      <c r="T305" s="59">
        <f>AxTable13[[#This Row],[oct-24]]</f>
        <v>6607.47</v>
      </c>
      <c r="U305" s="59">
        <f>AxTable13[[#This Row],[nov-24]]</f>
        <v>6607.47</v>
      </c>
      <c r="W305" s="60" t="str">
        <f>AxTable13[[#This Row],[MainAccount]]&amp;AxTable13[[#This Row],[BrandGroup]]&amp;AxTable13[[#This Row],[Channel]]&amp;AxTable13[[#This Row],[CostCenter]]&amp;AxTable13[[#This Row],[Department]]</f>
        <v>645810ADMHQR201020</v>
      </c>
      <c r="Y305" s="60">
        <f>IF(ISERROR(VLOOKUP(W305,feuille2!K:AF,14,0)),0,VLOOKUP(W305,feuille2!K:AF,14,0))-AxTable13[[#This Row],[déc-24]]</f>
        <v>-6607.47</v>
      </c>
      <c r="Z305" s="171">
        <f>AxTable13[[#This Row],[avr-24]]-AxTable13[[#This Row],[Solde cumulé]]</f>
        <v>0</v>
      </c>
      <c r="AA305" s="63">
        <f>AxTable13[[#This Row],[mai-24]]-AxTable13[[#This Row],[avr-24]]</f>
        <v>0</v>
      </c>
      <c r="AB305" s="63">
        <f>AxTable13[[#This Row],[juin-24]]-AxTable13[[#This Row],[mai-24]]</f>
        <v>0</v>
      </c>
      <c r="AC305" s="63">
        <f>AxTable13[[#This Row],[juil-24]]-AxTable13[[#This Row],[juin-24]]</f>
        <v>0</v>
      </c>
      <c r="AD305" s="63">
        <f>AxTable13[[#This Row],[août-24]]-AxTable13[[#This Row],[juil-24]]</f>
        <v>0</v>
      </c>
      <c r="AE305" s="63">
        <f>AxTable13[[#This Row],[sept-24]]-AxTable13[[#This Row],[août-24]]</f>
        <v>0</v>
      </c>
      <c r="AF305" s="63">
        <f>AxTable13[[#This Row],[oct-24]]-AxTable13[[#This Row],[sept-24]]</f>
        <v>0</v>
      </c>
      <c r="AG305" s="63">
        <f>AxTable13[[#This Row],[nov-24]]-AxTable13[[#This Row],[oct-24]]</f>
        <v>0</v>
      </c>
      <c r="AH305" s="63">
        <f>AxTable13[[#This Row],[déc-24]]-AxTable13[[#This Row],[nov-24]]</f>
        <v>0</v>
      </c>
      <c r="AJ305" s="59">
        <f t="shared" si="42"/>
        <v>0</v>
      </c>
      <c r="AK305" s="59">
        <f t="shared" si="43"/>
        <v>0</v>
      </c>
      <c r="AL305" s="59">
        <f t="shared" si="44"/>
        <v>0</v>
      </c>
      <c r="AM305" s="59">
        <f t="shared" si="45"/>
        <v>0</v>
      </c>
      <c r="AN305" s="59">
        <f t="shared" si="46"/>
        <v>0</v>
      </c>
      <c r="AO305" s="59">
        <f t="shared" si="47"/>
        <v>0</v>
      </c>
      <c r="AP305" s="59">
        <f t="shared" si="48"/>
        <v>0</v>
      </c>
      <c r="AQ305" s="59">
        <f t="shared" si="49"/>
        <v>0</v>
      </c>
    </row>
    <row r="306" spans="1:43">
      <c r="A306" s="57" t="s">
        <v>252</v>
      </c>
      <c r="B306" s="57" t="s">
        <v>69</v>
      </c>
      <c r="C306" s="57" t="s">
        <v>110</v>
      </c>
      <c r="E306" s="57" t="s">
        <v>73</v>
      </c>
      <c r="F306" s="57" t="s">
        <v>153</v>
      </c>
      <c r="H306" s="57" t="s">
        <v>890</v>
      </c>
      <c r="I306" s="58">
        <v>0</v>
      </c>
      <c r="J306" s="58">
        <v>466.8</v>
      </c>
      <c r="K306" s="58">
        <v>233.4</v>
      </c>
      <c r="L306" s="58">
        <v>233.4</v>
      </c>
      <c r="M306" s="69">
        <f>AxTable13[[#This Row],[Solde cumulé]]</f>
        <v>233.4</v>
      </c>
      <c r="N306" s="59">
        <f>AxTable13[[#This Row],[avr-24]]</f>
        <v>233.4</v>
      </c>
      <c r="O306" s="59">
        <f>AxTable13[[#This Row],[mai-24]]</f>
        <v>233.4</v>
      </c>
      <c r="P306" s="59">
        <f>AxTable13[[#This Row],[juin-24]]</f>
        <v>233.4</v>
      </c>
      <c r="Q306" s="59">
        <f>AxTable13[[#This Row],[juil-24]]</f>
        <v>233.4</v>
      </c>
      <c r="R306" s="59">
        <f>AxTable13[[#This Row],[août-24]]</f>
        <v>233.4</v>
      </c>
      <c r="S306" s="59">
        <f>AxTable13[[#This Row],[sept-24]]</f>
        <v>233.4</v>
      </c>
      <c r="T306" s="59">
        <f>AxTable13[[#This Row],[oct-24]]</f>
        <v>233.4</v>
      </c>
      <c r="U306" s="59">
        <f>AxTable13[[#This Row],[nov-24]]</f>
        <v>233.4</v>
      </c>
      <c r="W306" s="60" t="str">
        <f>AxTable13[[#This Row],[MainAccount]]&amp;AxTable13[[#This Row],[BrandGroup]]&amp;AxTable13[[#This Row],[Channel]]&amp;AxTable13[[#This Row],[CostCenter]]&amp;AxTable13[[#This Row],[Department]]</f>
        <v>645810ADMHQR411341</v>
      </c>
      <c r="Y306" s="60">
        <f>IF(ISERROR(VLOOKUP(W306,feuille2!K:AF,14,0)),0,VLOOKUP(W306,feuille2!K:AF,14,0))-AxTable13[[#This Row],[déc-24]]</f>
        <v>-233.4</v>
      </c>
      <c r="Z306" s="171">
        <f>AxTable13[[#This Row],[avr-24]]-AxTable13[[#This Row],[Solde cumulé]]</f>
        <v>0</v>
      </c>
      <c r="AA306" s="63">
        <f>AxTable13[[#This Row],[mai-24]]-AxTable13[[#This Row],[avr-24]]</f>
        <v>0</v>
      </c>
      <c r="AB306" s="63">
        <f>AxTable13[[#This Row],[juin-24]]-AxTable13[[#This Row],[mai-24]]</f>
        <v>0</v>
      </c>
      <c r="AC306" s="63">
        <f>AxTable13[[#This Row],[juil-24]]-AxTable13[[#This Row],[juin-24]]</f>
        <v>0</v>
      </c>
      <c r="AD306" s="63">
        <f>AxTable13[[#This Row],[août-24]]-AxTable13[[#This Row],[juil-24]]</f>
        <v>0</v>
      </c>
      <c r="AE306" s="63">
        <f>AxTable13[[#This Row],[sept-24]]-AxTable13[[#This Row],[août-24]]</f>
        <v>0</v>
      </c>
      <c r="AF306" s="63">
        <f>AxTable13[[#This Row],[oct-24]]-AxTable13[[#This Row],[sept-24]]</f>
        <v>0</v>
      </c>
      <c r="AG306" s="63">
        <f>AxTable13[[#This Row],[nov-24]]-AxTable13[[#This Row],[oct-24]]</f>
        <v>0</v>
      </c>
      <c r="AH306" s="63">
        <f>AxTable13[[#This Row],[déc-24]]-AxTable13[[#This Row],[nov-24]]</f>
        <v>0</v>
      </c>
      <c r="AJ306" s="59">
        <f t="shared" si="42"/>
        <v>0</v>
      </c>
      <c r="AK306" s="59">
        <f t="shared" si="43"/>
        <v>0</v>
      </c>
      <c r="AL306" s="59">
        <f t="shared" si="44"/>
        <v>0</v>
      </c>
      <c r="AM306" s="59">
        <f t="shared" si="45"/>
        <v>0</v>
      </c>
      <c r="AN306" s="59">
        <f t="shared" si="46"/>
        <v>0</v>
      </c>
      <c r="AO306" s="59">
        <f t="shared" si="47"/>
        <v>0</v>
      </c>
      <c r="AP306" s="59">
        <f t="shared" si="48"/>
        <v>0</v>
      </c>
      <c r="AQ306" s="59">
        <f t="shared" si="49"/>
        <v>0</v>
      </c>
    </row>
    <row r="307" spans="1:43">
      <c r="A307" s="57" t="s">
        <v>252</v>
      </c>
      <c r="B307" s="57" t="s">
        <v>69</v>
      </c>
      <c r="C307" s="57" t="s">
        <v>110</v>
      </c>
      <c r="E307" s="57" t="s">
        <v>73</v>
      </c>
      <c r="F307" s="57" t="s">
        <v>155</v>
      </c>
      <c r="H307" s="57" t="s">
        <v>891</v>
      </c>
      <c r="I307" s="58">
        <v>0</v>
      </c>
      <c r="J307" s="58">
        <v>21034.77</v>
      </c>
      <c r="K307" s="58">
        <v>10179.5</v>
      </c>
      <c r="L307" s="58">
        <v>10855.27</v>
      </c>
      <c r="M307" s="69">
        <f>AxTable13[[#This Row],[Solde cumulé]]</f>
        <v>10855.27</v>
      </c>
      <c r="N307" s="59">
        <f>AxTable13[[#This Row],[avr-24]]</f>
        <v>10855.27</v>
      </c>
      <c r="O307" s="59">
        <f>AxTable13[[#This Row],[mai-24]]</f>
        <v>10855.27</v>
      </c>
      <c r="P307" s="59">
        <f>AxTable13[[#This Row],[juin-24]]</f>
        <v>10855.27</v>
      </c>
      <c r="Q307" s="59">
        <f>AxTable13[[#This Row],[juil-24]]</f>
        <v>10855.27</v>
      </c>
      <c r="R307" s="59">
        <f>AxTable13[[#This Row],[août-24]]</f>
        <v>10855.27</v>
      </c>
      <c r="S307" s="59">
        <f>AxTable13[[#This Row],[sept-24]]</f>
        <v>10855.27</v>
      </c>
      <c r="T307" s="59">
        <f>AxTable13[[#This Row],[oct-24]]</f>
        <v>10855.27</v>
      </c>
      <c r="U307" s="59">
        <f>AxTable13[[#This Row],[nov-24]]</f>
        <v>10855.27</v>
      </c>
      <c r="W307" s="60" t="str">
        <f>AxTable13[[#This Row],[MainAccount]]&amp;AxTable13[[#This Row],[BrandGroup]]&amp;AxTable13[[#This Row],[Channel]]&amp;AxTable13[[#This Row],[CostCenter]]&amp;AxTable13[[#This Row],[Department]]</f>
        <v>645810ADMHQR411441</v>
      </c>
      <c r="Y307" s="60">
        <f>IF(ISERROR(VLOOKUP(W307,feuille2!K:AF,14,0)),0,VLOOKUP(W307,feuille2!K:AF,14,0))-AxTable13[[#This Row],[déc-24]]</f>
        <v>-10855.27</v>
      </c>
      <c r="Z307" s="171">
        <f>AxTable13[[#This Row],[avr-24]]-AxTable13[[#This Row],[Solde cumulé]]</f>
        <v>0</v>
      </c>
      <c r="AA307" s="63">
        <f>AxTable13[[#This Row],[mai-24]]-AxTable13[[#This Row],[avr-24]]</f>
        <v>0</v>
      </c>
      <c r="AB307" s="63">
        <f>AxTable13[[#This Row],[juin-24]]-AxTable13[[#This Row],[mai-24]]</f>
        <v>0</v>
      </c>
      <c r="AC307" s="63">
        <f>AxTable13[[#This Row],[juil-24]]-AxTable13[[#This Row],[juin-24]]</f>
        <v>0</v>
      </c>
      <c r="AD307" s="63">
        <f>AxTable13[[#This Row],[août-24]]-AxTable13[[#This Row],[juil-24]]</f>
        <v>0</v>
      </c>
      <c r="AE307" s="63">
        <f>AxTable13[[#This Row],[sept-24]]-AxTable13[[#This Row],[août-24]]</f>
        <v>0</v>
      </c>
      <c r="AF307" s="63">
        <f>AxTable13[[#This Row],[oct-24]]-AxTable13[[#This Row],[sept-24]]</f>
        <v>0</v>
      </c>
      <c r="AG307" s="63">
        <f>AxTable13[[#This Row],[nov-24]]-AxTable13[[#This Row],[oct-24]]</f>
        <v>0</v>
      </c>
      <c r="AH307" s="63">
        <f>AxTable13[[#This Row],[déc-24]]-AxTable13[[#This Row],[nov-24]]</f>
        <v>0</v>
      </c>
      <c r="AJ307" s="59">
        <f t="shared" si="42"/>
        <v>0</v>
      </c>
      <c r="AK307" s="59">
        <f t="shared" si="43"/>
        <v>0</v>
      </c>
      <c r="AL307" s="59">
        <f t="shared" si="44"/>
        <v>0</v>
      </c>
      <c r="AM307" s="59">
        <f t="shared" si="45"/>
        <v>0</v>
      </c>
      <c r="AN307" s="59">
        <f t="shared" si="46"/>
        <v>0</v>
      </c>
      <c r="AO307" s="59">
        <f t="shared" si="47"/>
        <v>0</v>
      </c>
      <c r="AP307" s="59">
        <f t="shared" si="48"/>
        <v>0</v>
      </c>
      <c r="AQ307" s="59">
        <f t="shared" si="49"/>
        <v>0</v>
      </c>
    </row>
    <row r="308" spans="1:43">
      <c r="A308" s="57" t="s">
        <v>252</v>
      </c>
      <c r="B308" s="57" t="s">
        <v>69</v>
      </c>
      <c r="C308" s="57" t="s">
        <v>110</v>
      </c>
      <c r="E308" s="57" t="s">
        <v>73</v>
      </c>
      <c r="F308" s="57" t="s">
        <v>157</v>
      </c>
      <c r="H308" s="57" t="s">
        <v>892</v>
      </c>
      <c r="I308" s="58">
        <v>0</v>
      </c>
      <c r="J308" s="58">
        <v>26486.42</v>
      </c>
      <c r="K308" s="58">
        <v>22527.67</v>
      </c>
      <c r="L308" s="58">
        <v>3958.75</v>
      </c>
      <c r="M308" s="69">
        <f>AxTable13[[#This Row],[Solde cumulé]]</f>
        <v>3958.75</v>
      </c>
      <c r="N308" s="59">
        <f>AxTable13[[#This Row],[avr-24]]</f>
        <v>3958.75</v>
      </c>
      <c r="O308" s="59">
        <f>AxTable13[[#This Row],[mai-24]]</f>
        <v>3958.75</v>
      </c>
      <c r="P308" s="59">
        <f>AxTable13[[#This Row],[juin-24]]</f>
        <v>3958.75</v>
      </c>
      <c r="Q308" s="59">
        <f>AxTable13[[#This Row],[juil-24]]</f>
        <v>3958.75</v>
      </c>
      <c r="R308" s="59">
        <f>AxTable13[[#This Row],[août-24]]</f>
        <v>3958.75</v>
      </c>
      <c r="S308" s="59">
        <f>AxTable13[[#This Row],[sept-24]]</f>
        <v>3958.75</v>
      </c>
      <c r="T308" s="59">
        <f>AxTable13[[#This Row],[oct-24]]</f>
        <v>3958.75</v>
      </c>
      <c r="U308" s="59">
        <f>AxTable13[[#This Row],[nov-24]]</f>
        <v>3958.75</v>
      </c>
      <c r="W308" s="60" t="str">
        <f>AxTable13[[#This Row],[MainAccount]]&amp;AxTable13[[#This Row],[BrandGroup]]&amp;AxTable13[[#This Row],[Channel]]&amp;AxTable13[[#This Row],[CostCenter]]&amp;AxTable13[[#This Row],[Department]]</f>
        <v>645810ADMHQR411841</v>
      </c>
      <c r="Y308" s="60">
        <f>IF(ISERROR(VLOOKUP(W308,feuille2!K:AF,14,0)),0,VLOOKUP(W308,feuille2!K:AF,14,0))-AxTable13[[#This Row],[déc-24]]</f>
        <v>-3958.75</v>
      </c>
      <c r="Z308" s="171">
        <f>AxTable13[[#This Row],[avr-24]]-AxTable13[[#This Row],[Solde cumulé]]</f>
        <v>0</v>
      </c>
      <c r="AA308" s="63">
        <f>AxTable13[[#This Row],[mai-24]]-AxTable13[[#This Row],[avr-24]]</f>
        <v>0</v>
      </c>
      <c r="AB308" s="63">
        <f>AxTable13[[#This Row],[juin-24]]-AxTable13[[#This Row],[mai-24]]</f>
        <v>0</v>
      </c>
      <c r="AC308" s="63">
        <f>AxTable13[[#This Row],[juil-24]]-AxTable13[[#This Row],[juin-24]]</f>
        <v>0</v>
      </c>
      <c r="AD308" s="63">
        <f>AxTable13[[#This Row],[août-24]]-AxTable13[[#This Row],[juil-24]]</f>
        <v>0</v>
      </c>
      <c r="AE308" s="63">
        <f>AxTable13[[#This Row],[sept-24]]-AxTable13[[#This Row],[août-24]]</f>
        <v>0</v>
      </c>
      <c r="AF308" s="63">
        <f>AxTable13[[#This Row],[oct-24]]-AxTable13[[#This Row],[sept-24]]</f>
        <v>0</v>
      </c>
      <c r="AG308" s="63">
        <f>AxTable13[[#This Row],[nov-24]]-AxTable13[[#This Row],[oct-24]]</f>
        <v>0</v>
      </c>
      <c r="AH308" s="63">
        <f>AxTable13[[#This Row],[déc-24]]-AxTable13[[#This Row],[nov-24]]</f>
        <v>0</v>
      </c>
      <c r="AJ308" s="59">
        <f t="shared" si="42"/>
        <v>0</v>
      </c>
      <c r="AK308" s="59">
        <f t="shared" si="43"/>
        <v>0</v>
      </c>
      <c r="AL308" s="59">
        <f t="shared" si="44"/>
        <v>0</v>
      </c>
      <c r="AM308" s="59">
        <f t="shared" si="45"/>
        <v>0</v>
      </c>
      <c r="AN308" s="59">
        <f t="shared" si="46"/>
        <v>0</v>
      </c>
      <c r="AO308" s="59">
        <f t="shared" si="47"/>
        <v>0</v>
      </c>
      <c r="AP308" s="59">
        <f t="shared" si="48"/>
        <v>0</v>
      </c>
      <c r="AQ308" s="59">
        <f t="shared" si="49"/>
        <v>0</v>
      </c>
    </row>
    <row r="309" spans="1:43">
      <c r="A309" s="57" t="s">
        <v>252</v>
      </c>
      <c r="B309" s="57" t="s">
        <v>69</v>
      </c>
      <c r="C309" s="57" t="s">
        <v>110</v>
      </c>
      <c r="E309" s="57" t="s">
        <v>73</v>
      </c>
      <c r="F309" s="57" t="s">
        <v>72</v>
      </c>
      <c r="H309" s="57" t="s">
        <v>893</v>
      </c>
      <c r="I309" s="58">
        <v>0</v>
      </c>
      <c r="J309" s="58">
        <v>80862.19</v>
      </c>
      <c r="K309" s="58">
        <v>76531.039999999994</v>
      </c>
      <c r="L309" s="58">
        <v>4331.1499999999996</v>
      </c>
      <c r="M309" s="69">
        <f>AxTable13[[#This Row],[Solde cumulé]]</f>
        <v>4331.1499999999996</v>
      </c>
      <c r="N309" s="59">
        <f>AxTable13[[#This Row],[avr-24]]</f>
        <v>4331.1499999999996</v>
      </c>
      <c r="O309" s="59">
        <f>AxTable13[[#This Row],[mai-24]]</f>
        <v>4331.1499999999996</v>
      </c>
      <c r="P309" s="59">
        <f>AxTable13[[#This Row],[juin-24]]</f>
        <v>4331.1499999999996</v>
      </c>
      <c r="Q309" s="59">
        <f>AxTable13[[#This Row],[juil-24]]</f>
        <v>4331.1499999999996</v>
      </c>
      <c r="R309" s="59">
        <f>AxTable13[[#This Row],[août-24]]</f>
        <v>4331.1499999999996</v>
      </c>
      <c r="S309" s="59">
        <f>AxTable13[[#This Row],[sept-24]]</f>
        <v>4331.1499999999996</v>
      </c>
      <c r="T309" s="59">
        <f>AxTable13[[#This Row],[oct-24]]</f>
        <v>4331.1499999999996</v>
      </c>
      <c r="U309" s="59">
        <f>AxTable13[[#This Row],[nov-24]]</f>
        <v>4331.1499999999996</v>
      </c>
      <c r="W309" s="60" t="str">
        <f>AxTable13[[#This Row],[MainAccount]]&amp;AxTable13[[#This Row],[BrandGroup]]&amp;AxTable13[[#This Row],[Channel]]&amp;AxTable13[[#This Row],[CostCenter]]&amp;AxTable13[[#This Row],[Department]]</f>
        <v>645810ADMHQR412041</v>
      </c>
      <c r="Y309" s="60">
        <f>IF(ISERROR(VLOOKUP(W309,feuille2!K:AF,14,0)),0,VLOOKUP(W309,feuille2!K:AF,14,0))-AxTable13[[#This Row],[déc-24]]</f>
        <v>-4331.1499999999996</v>
      </c>
      <c r="Z309" s="171">
        <f>AxTable13[[#This Row],[avr-24]]-AxTable13[[#This Row],[Solde cumulé]]</f>
        <v>0</v>
      </c>
      <c r="AA309" s="63">
        <f>AxTable13[[#This Row],[mai-24]]-AxTable13[[#This Row],[avr-24]]</f>
        <v>0</v>
      </c>
      <c r="AB309" s="63">
        <f>AxTable13[[#This Row],[juin-24]]-AxTable13[[#This Row],[mai-24]]</f>
        <v>0</v>
      </c>
      <c r="AC309" s="63">
        <f>AxTable13[[#This Row],[juil-24]]-AxTable13[[#This Row],[juin-24]]</f>
        <v>0</v>
      </c>
      <c r="AD309" s="63">
        <f>AxTable13[[#This Row],[août-24]]-AxTable13[[#This Row],[juil-24]]</f>
        <v>0</v>
      </c>
      <c r="AE309" s="63">
        <f>AxTable13[[#This Row],[sept-24]]-AxTable13[[#This Row],[août-24]]</f>
        <v>0</v>
      </c>
      <c r="AF309" s="63">
        <f>AxTable13[[#This Row],[oct-24]]-AxTable13[[#This Row],[sept-24]]</f>
        <v>0</v>
      </c>
      <c r="AG309" s="63">
        <f>AxTable13[[#This Row],[nov-24]]-AxTable13[[#This Row],[oct-24]]</f>
        <v>0</v>
      </c>
      <c r="AH309" s="63">
        <f>AxTable13[[#This Row],[déc-24]]-AxTable13[[#This Row],[nov-24]]</f>
        <v>0</v>
      </c>
      <c r="AJ309" s="59">
        <f t="shared" si="42"/>
        <v>0</v>
      </c>
      <c r="AK309" s="59">
        <f t="shared" si="43"/>
        <v>0</v>
      </c>
      <c r="AL309" s="59">
        <f t="shared" si="44"/>
        <v>0</v>
      </c>
      <c r="AM309" s="59">
        <f t="shared" si="45"/>
        <v>0</v>
      </c>
      <c r="AN309" s="59">
        <f t="shared" si="46"/>
        <v>0</v>
      </c>
      <c r="AO309" s="59">
        <f t="shared" si="47"/>
        <v>0</v>
      </c>
      <c r="AP309" s="59">
        <f t="shared" si="48"/>
        <v>0</v>
      </c>
      <c r="AQ309" s="59">
        <f t="shared" si="49"/>
        <v>0</v>
      </c>
    </row>
    <row r="310" spans="1:43">
      <c r="A310" s="57" t="s">
        <v>252</v>
      </c>
      <c r="B310" s="57" t="s">
        <v>69</v>
      </c>
      <c r="C310" s="57" t="s">
        <v>110</v>
      </c>
      <c r="E310" s="57" t="s">
        <v>73</v>
      </c>
      <c r="F310" s="57" t="s">
        <v>111</v>
      </c>
      <c r="H310" s="57" t="s">
        <v>894</v>
      </c>
      <c r="I310" s="58">
        <v>0</v>
      </c>
      <c r="J310" s="58">
        <v>14302.45</v>
      </c>
      <c r="K310" s="58">
        <v>13561.54</v>
      </c>
      <c r="L310" s="58">
        <v>740.91</v>
      </c>
      <c r="M310" s="69">
        <f>AxTable13[[#This Row],[Solde cumulé]]</f>
        <v>740.91</v>
      </c>
      <c r="N310" s="59">
        <f>AxTable13[[#This Row],[avr-24]]</f>
        <v>740.91</v>
      </c>
      <c r="O310" s="59">
        <f>AxTable13[[#This Row],[mai-24]]</f>
        <v>740.91</v>
      </c>
      <c r="P310" s="59">
        <f>AxTable13[[#This Row],[juin-24]]</f>
        <v>740.91</v>
      </c>
      <c r="Q310" s="59">
        <f>AxTable13[[#This Row],[juil-24]]</f>
        <v>740.91</v>
      </c>
      <c r="R310" s="59">
        <f>AxTable13[[#This Row],[août-24]]</f>
        <v>740.91</v>
      </c>
      <c r="S310" s="59">
        <f>AxTable13[[#This Row],[sept-24]]</f>
        <v>740.91</v>
      </c>
      <c r="T310" s="59">
        <f>AxTable13[[#This Row],[oct-24]]</f>
        <v>740.91</v>
      </c>
      <c r="U310" s="59">
        <f>AxTable13[[#This Row],[nov-24]]</f>
        <v>740.91</v>
      </c>
      <c r="W310" s="60" t="str">
        <f>AxTable13[[#This Row],[MainAccount]]&amp;AxTable13[[#This Row],[BrandGroup]]&amp;AxTable13[[#This Row],[Channel]]&amp;AxTable13[[#This Row],[CostCenter]]&amp;AxTable13[[#This Row],[Department]]</f>
        <v>645810ADMHQR412241</v>
      </c>
      <c r="Y310" s="60">
        <f>IF(ISERROR(VLOOKUP(W310,feuille2!K:AF,14,0)),0,VLOOKUP(W310,feuille2!K:AF,14,0))-AxTable13[[#This Row],[déc-24]]</f>
        <v>-740.91</v>
      </c>
      <c r="Z310" s="171">
        <f>AxTable13[[#This Row],[avr-24]]-AxTable13[[#This Row],[Solde cumulé]]</f>
        <v>0</v>
      </c>
      <c r="AA310" s="63">
        <f>AxTable13[[#This Row],[mai-24]]-AxTable13[[#This Row],[avr-24]]</f>
        <v>0</v>
      </c>
      <c r="AB310" s="63">
        <f>AxTable13[[#This Row],[juin-24]]-AxTable13[[#This Row],[mai-24]]</f>
        <v>0</v>
      </c>
      <c r="AC310" s="63">
        <f>AxTable13[[#This Row],[juil-24]]-AxTable13[[#This Row],[juin-24]]</f>
        <v>0</v>
      </c>
      <c r="AD310" s="63">
        <f>AxTable13[[#This Row],[août-24]]-AxTable13[[#This Row],[juil-24]]</f>
        <v>0</v>
      </c>
      <c r="AE310" s="63">
        <f>AxTable13[[#This Row],[sept-24]]-AxTable13[[#This Row],[août-24]]</f>
        <v>0</v>
      </c>
      <c r="AF310" s="63">
        <f>AxTable13[[#This Row],[oct-24]]-AxTable13[[#This Row],[sept-24]]</f>
        <v>0</v>
      </c>
      <c r="AG310" s="63">
        <f>AxTable13[[#This Row],[nov-24]]-AxTable13[[#This Row],[oct-24]]</f>
        <v>0</v>
      </c>
      <c r="AH310" s="63">
        <f>AxTable13[[#This Row],[déc-24]]-AxTable13[[#This Row],[nov-24]]</f>
        <v>0</v>
      </c>
      <c r="AJ310" s="59">
        <f t="shared" si="42"/>
        <v>0</v>
      </c>
      <c r="AK310" s="59">
        <f t="shared" si="43"/>
        <v>0</v>
      </c>
      <c r="AL310" s="59">
        <f t="shared" si="44"/>
        <v>0</v>
      </c>
      <c r="AM310" s="59">
        <f t="shared" si="45"/>
        <v>0</v>
      </c>
      <c r="AN310" s="59">
        <f t="shared" si="46"/>
        <v>0</v>
      </c>
      <c r="AO310" s="59">
        <f t="shared" si="47"/>
        <v>0</v>
      </c>
      <c r="AP310" s="59">
        <f t="shared" si="48"/>
        <v>0</v>
      </c>
      <c r="AQ310" s="59">
        <f t="shared" si="49"/>
        <v>0</v>
      </c>
    </row>
    <row r="311" spans="1:43">
      <c r="A311" s="57" t="s">
        <v>252</v>
      </c>
      <c r="B311" s="57" t="s">
        <v>69</v>
      </c>
      <c r="C311" s="57" t="s">
        <v>110</v>
      </c>
      <c r="E311" s="57" t="s">
        <v>73</v>
      </c>
      <c r="F311" s="57" t="s">
        <v>113</v>
      </c>
      <c r="H311" s="57" t="s">
        <v>895</v>
      </c>
      <c r="I311" s="58">
        <v>0</v>
      </c>
      <c r="J311" s="58">
        <v>7727.22</v>
      </c>
      <c r="K311" s="58">
        <v>0</v>
      </c>
      <c r="L311" s="58">
        <v>7727.22</v>
      </c>
      <c r="M311" s="69">
        <f>AxTable13[[#This Row],[Solde cumulé]]</f>
        <v>7727.22</v>
      </c>
      <c r="N311" s="59">
        <f>AxTable13[[#This Row],[avr-24]]</f>
        <v>7727.22</v>
      </c>
      <c r="O311" s="59">
        <f>AxTable13[[#This Row],[mai-24]]</f>
        <v>7727.22</v>
      </c>
      <c r="P311" s="59">
        <f>AxTable13[[#This Row],[juin-24]]</f>
        <v>7727.22</v>
      </c>
      <c r="Q311" s="59">
        <f>AxTable13[[#This Row],[juil-24]]</f>
        <v>7727.22</v>
      </c>
      <c r="R311" s="59">
        <f>AxTable13[[#This Row],[août-24]]</f>
        <v>7727.22</v>
      </c>
      <c r="S311" s="59">
        <f>AxTable13[[#This Row],[sept-24]]</f>
        <v>7727.22</v>
      </c>
      <c r="T311" s="59">
        <f>AxTable13[[#This Row],[oct-24]]</f>
        <v>7727.22</v>
      </c>
      <c r="U311" s="59">
        <f>AxTable13[[#This Row],[nov-24]]</f>
        <v>7727.22</v>
      </c>
      <c r="W311" s="60" t="str">
        <f>AxTable13[[#This Row],[MainAccount]]&amp;AxTable13[[#This Row],[BrandGroup]]&amp;AxTable13[[#This Row],[Channel]]&amp;AxTable13[[#This Row],[CostCenter]]&amp;AxTable13[[#This Row],[Department]]</f>
        <v>645810ADMHQR412341</v>
      </c>
      <c r="Y311" s="60">
        <f>IF(ISERROR(VLOOKUP(W311,feuille2!K:AF,14,0)),0,VLOOKUP(W311,feuille2!K:AF,14,0))-AxTable13[[#This Row],[déc-24]]</f>
        <v>-7727.22</v>
      </c>
      <c r="Z311" s="171">
        <f>AxTable13[[#This Row],[avr-24]]-AxTable13[[#This Row],[Solde cumulé]]</f>
        <v>0</v>
      </c>
      <c r="AA311" s="63">
        <f>AxTable13[[#This Row],[mai-24]]-AxTable13[[#This Row],[avr-24]]</f>
        <v>0</v>
      </c>
      <c r="AB311" s="63">
        <f>AxTable13[[#This Row],[juin-24]]-AxTable13[[#This Row],[mai-24]]</f>
        <v>0</v>
      </c>
      <c r="AC311" s="63">
        <f>AxTable13[[#This Row],[juil-24]]-AxTable13[[#This Row],[juin-24]]</f>
        <v>0</v>
      </c>
      <c r="AD311" s="63">
        <f>AxTable13[[#This Row],[août-24]]-AxTable13[[#This Row],[juil-24]]</f>
        <v>0</v>
      </c>
      <c r="AE311" s="63">
        <f>AxTable13[[#This Row],[sept-24]]-AxTable13[[#This Row],[août-24]]</f>
        <v>0</v>
      </c>
      <c r="AF311" s="63">
        <f>AxTable13[[#This Row],[oct-24]]-AxTable13[[#This Row],[sept-24]]</f>
        <v>0</v>
      </c>
      <c r="AG311" s="63">
        <f>AxTable13[[#This Row],[nov-24]]-AxTable13[[#This Row],[oct-24]]</f>
        <v>0</v>
      </c>
      <c r="AH311" s="63">
        <f>AxTable13[[#This Row],[déc-24]]-AxTable13[[#This Row],[nov-24]]</f>
        <v>0</v>
      </c>
      <c r="AJ311" s="59">
        <f t="shared" si="42"/>
        <v>0</v>
      </c>
      <c r="AK311" s="59">
        <f t="shared" si="43"/>
        <v>0</v>
      </c>
      <c r="AL311" s="59">
        <f t="shared" si="44"/>
        <v>0</v>
      </c>
      <c r="AM311" s="59">
        <f t="shared" si="45"/>
        <v>0</v>
      </c>
      <c r="AN311" s="59">
        <f t="shared" si="46"/>
        <v>0</v>
      </c>
      <c r="AO311" s="59">
        <f t="shared" si="47"/>
        <v>0</v>
      </c>
      <c r="AP311" s="59">
        <f t="shared" si="48"/>
        <v>0</v>
      </c>
      <c r="AQ311" s="59">
        <f t="shared" si="49"/>
        <v>0</v>
      </c>
    </row>
    <row r="312" spans="1:43">
      <c r="A312" s="57" t="s">
        <v>252</v>
      </c>
      <c r="B312" s="57" t="s">
        <v>69</v>
      </c>
      <c r="C312" s="57" t="s">
        <v>110</v>
      </c>
      <c r="E312" s="57" t="s">
        <v>73</v>
      </c>
      <c r="F312" s="57" t="s">
        <v>145</v>
      </c>
      <c r="H312" s="57" t="s">
        <v>896</v>
      </c>
      <c r="I312" s="58">
        <v>0</v>
      </c>
      <c r="J312" s="58">
        <v>47573.81</v>
      </c>
      <c r="K312" s="58">
        <v>40365.22</v>
      </c>
      <c r="L312" s="58">
        <v>7208.59</v>
      </c>
      <c r="M312" s="69">
        <f>AxTable13[[#This Row],[Solde cumulé]]</f>
        <v>7208.59</v>
      </c>
      <c r="N312" s="59">
        <f>AxTable13[[#This Row],[avr-24]]</f>
        <v>7208.59</v>
      </c>
      <c r="O312" s="59">
        <f>AxTable13[[#This Row],[mai-24]]</f>
        <v>7208.59</v>
      </c>
      <c r="P312" s="59">
        <f>AxTable13[[#This Row],[juin-24]]</f>
        <v>7208.59</v>
      </c>
      <c r="Q312" s="59">
        <f>AxTable13[[#This Row],[juil-24]]</f>
        <v>7208.59</v>
      </c>
      <c r="R312" s="59">
        <f>AxTable13[[#This Row],[août-24]]</f>
        <v>7208.59</v>
      </c>
      <c r="S312" s="59">
        <f>AxTable13[[#This Row],[sept-24]]</f>
        <v>7208.59</v>
      </c>
      <c r="T312" s="59">
        <f>AxTable13[[#This Row],[oct-24]]</f>
        <v>7208.59</v>
      </c>
      <c r="U312" s="59">
        <f>AxTable13[[#This Row],[nov-24]]</f>
        <v>7208.59</v>
      </c>
      <c r="W312" s="60" t="str">
        <f>AxTable13[[#This Row],[MainAccount]]&amp;AxTable13[[#This Row],[BrandGroup]]&amp;AxTable13[[#This Row],[Channel]]&amp;AxTable13[[#This Row],[CostCenter]]&amp;AxTable13[[#This Row],[Department]]</f>
        <v>645810ADMHQR412441</v>
      </c>
      <c r="Y312" s="60">
        <f>IF(ISERROR(VLOOKUP(W312,feuille2!K:AF,14,0)),0,VLOOKUP(W312,feuille2!K:AF,14,0))-AxTable13[[#This Row],[déc-24]]</f>
        <v>-7208.59</v>
      </c>
      <c r="Z312" s="171">
        <f>AxTable13[[#This Row],[avr-24]]-AxTable13[[#This Row],[Solde cumulé]]</f>
        <v>0</v>
      </c>
      <c r="AA312" s="63">
        <f>AxTable13[[#This Row],[mai-24]]-AxTable13[[#This Row],[avr-24]]</f>
        <v>0</v>
      </c>
      <c r="AB312" s="63">
        <f>AxTable13[[#This Row],[juin-24]]-AxTable13[[#This Row],[mai-24]]</f>
        <v>0</v>
      </c>
      <c r="AC312" s="63">
        <f>AxTable13[[#This Row],[juil-24]]-AxTable13[[#This Row],[juin-24]]</f>
        <v>0</v>
      </c>
      <c r="AD312" s="63">
        <f>AxTable13[[#This Row],[août-24]]-AxTable13[[#This Row],[juil-24]]</f>
        <v>0</v>
      </c>
      <c r="AE312" s="63">
        <f>AxTable13[[#This Row],[sept-24]]-AxTable13[[#This Row],[août-24]]</f>
        <v>0</v>
      </c>
      <c r="AF312" s="63">
        <f>AxTable13[[#This Row],[oct-24]]-AxTable13[[#This Row],[sept-24]]</f>
        <v>0</v>
      </c>
      <c r="AG312" s="63">
        <f>AxTable13[[#This Row],[nov-24]]-AxTable13[[#This Row],[oct-24]]</f>
        <v>0</v>
      </c>
      <c r="AH312" s="63">
        <f>AxTable13[[#This Row],[déc-24]]-AxTable13[[#This Row],[nov-24]]</f>
        <v>0</v>
      </c>
      <c r="AJ312" s="59">
        <f t="shared" si="42"/>
        <v>0</v>
      </c>
      <c r="AK312" s="59">
        <f t="shared" si="43"/>
        <v>0</v>
      </c>
      <c r="AL312" s="59">
        <f t="shared" si="44"/>
        <v>0</v>
      </c>
      <c r="AM312" s="59">
        <f t="shared" si="45"/>
        <v>0</v>
      </c>
      <c r="AN312" s="59">
        <f t="shared" si="46"/>
        <v>0</v>
      </c>
      <c r="AO312" s="59">
        <f t="shared" si="47"/>
        <v>0</v>
      </c>
      <c r="AP312" s="59">
        <f t="shared" si="48"/>
        <v>0</v>
      </c>
      <c r="AQ312" s="59">
        <f t="shared" si="49"/>
        <v>0</v>
      </c>
    </row>
    <row r="313" spans="1:43">
      <c r="A313" s="57" t="s">
        <v>252</v>
      </c>
      <c r="B313" s="57" t="s">
        <v>69</v>
      </c>
      <c r="C313" s="57" t="s">
        <v>110</v>
      </c>
      <c r="E313" s="57" t="s">
        <v>116</v>
      </c>
      <c r="F313" s="57" t="s">
        <v>115</v>
      </c>
      <c r="H313" s="57" t="s">
        <v>897</v>
      </c>
      <c r="I313" s="58">
        <v>0</v>
      </c>
      <c r="J313" s="58">
        <v>51806.69</v>
      </c>
      <c r="K313" s="58">
        <v>51806.69</v>
      </c>
      <c r="L313" s="58">
        <v>0</v>
      </c>
      <c r="M313" s="69">
        <f>AxTable13[[#This Row],[Solde cumulé]]</f>
        <v>0</v>
      </c>
      <c r="N313" s="59">
        <f>AxTable13[[#This Row],[avr-24]]</f>
        <v>0</v>
      </c>
      <c r="O313" s="59">
        <f>AxTable13[[#This Row],[mai-24]]</f>
        <v>0</v>
      </c>
      <c r="P313" s="59">
        <f>AxTable13[[#This Row],[juin-24]]</f>
        <v>0</v>
      </c>
      <c r="Q313" s="59">
        <f>AxTable13[[#This Row],[juil-24]]</f>
        <v>0</v>
      </c>
      <c r="R313" s="59">
        <f>AxTable13[[#This Row],[août-24]]</f>
        <v>0</v>
      </c>
      <c r="S313" s="59">
        <f>AxTable13[[#This Row],[sept-24]]</f>
        <v>0</v>
      </c>
      <c r="T313" s="59">
        <f>AxTable13[[#This Row],[oct-24]]</f>
        <v>0</v>
      </c>
      <c r="U313" s="59">
        <f>AxTable13[[#This Row],[nov-24]]</f>
        <v>0</v>
      </c>
      <c r="W313" s="60" t="str">
        <f>AxTable13[[#This Row],[MainAccount]]&amp;AxTable13[[#This Row],[BrandGroup]]&amp;AxTable13[[#This Row],[Channel]]&amp;AxTable13[[#This Row],[CostCenter]]&amp;AxTable13[[#This Row],[Department]]</f>
        <v>645810ADMHQR421042</v>
      </c>
      <c r="Y313" s="60">
        <f>IF(ISERROR(VLOOKUP(W313,feuille2!K:AF,14,0)),0,VLOOKUP(W313,feuille2!K:AF,14,0))-AxTable13[[#This Row],[déc-24]]</f>
        <v>0</v>
      </c>
      <c r="Z313" s="171">
        <f>AxTable13[[#This Row],[avr-24]]-AxTable13[[#This Row],[Solde cumulé]]</f>
        <v>0</v>
      </c>
      <c r="AA313" s="63">
        <f>AxTable13[[#This Row],[mai-24]]-AxTable13[[#This Row],[avr-24]]</f>
        <v>0</v>
      </c>
      <c r="AB313" s="63">
        <f>AxTable13[[#This Row],[juin-24]]-AxTable13[[#This Row],[mai-24]]</f>
        <v>0</v>
      </c>
      <c r="AC313" s="63">
        <f>AxTable13[[#This Row],[juil-24]]-AxTable13[[#This Row],[juin-24]]</f>
        <v>0</v>
      </c>
      <c r="AD313" s="63">
        <f>AxTable13[[#This Row],[août-24]]-AxTable13[[#This Row],[juil-24]]</f>
        <v>0</v>
      </c>
      <c r="AE313" s="63">
        <f>AxTable13[[#This Row],[sept-24]]-AxTable13[[#This Row],[août-24]]</f>
        <v>0</v>
      </c>
      <c r="AF313" s="63">
        <f>AxTable13[[#This Row],[oct-24]]-AxTable13[[#This Row],[sept-24]]</f>
        <v>0</v>
      </c>
      <c r="AG313" s="63">
        <f>AxTable13[[#This Row],[nov-24]]-AxTable13[[#This Row],[oct-24]]</f>
        <v>0</v>
      </c>
      <c r="AH313" s="63">
        <f>AxTable13[[#This Row],[déc-24]]-AxTable13[[#This Row],[nov-24]]</f>
        <v>0</v>
      </c>
      <c r="AJ313" s="59">
        <f t="shared" si="42"/>
        <v>0</v>
      </c>
      <c r="AK313" s="59">
        <f t="shared" si="43"/>
        <v>0</v>
      </c>
      <c r="AL313" s="59">
        <f t="shared" si="44"/>
        <v>0</v>
      </c>
      <c r="AM313" s="59">
        <f t="shared" si="45"/>
        <v>0</v>
      </c>
      <c r="AN313" s="59">
        <f t="shared" si="46"/>
        <v>0</v>
      </c>
      <c r="AO313" s="59">
        <f t="shared" si="47"/>
        <v>0</v>
      </c>
      <c r="AP313" s="59">
        <f t="shared" si="48"/>
        <v>0</v>
      </c>
      <c r="AQ313" s="59">
        <f t="shared" si="49"/>
        <v>0</v>
      </c>
    </row>
    <row r="314" spans="1:43">
      <c r="A314" s="57" t="s">
        <v>263</v>
      </c>
      <c r="B314" s="57" t="s">
        <v>69</v>
      </c>
      <c r="C314" s="57" t="s">
        <v>110</v>
      </c>
      <c r="E314" s="57" t="s">
        <v>150</v>
      </c>
      <c r="F314" s="57" t="s">
        <v>149</v>
      </c>
      <c r="H314" s="57" t="s">
        <v>898</v>
      </c>
      <c r="I314" s="58">
        <v>0</v>
      </c>
      <c r="J314" s="58">
        <v>26025.25</v>
      </c>
      <c r="K314" s="58">
        <v>25284.77</v>
      </c>
      <c r="L314" s="58">
        <v>740.48</v>
      </c>
      <c r="M314" s="69">
        <f>AxTable13[[#This Row],[Solde cumulé]]</f>
        <v>740.48</v>
      </c>
      <c r="N314" s="59">
        <f>AxTable13[[#This Row],[avr-24]]</f>
        <v>740.48</v>
      </c>
      <c r="O314" s="59">
        <f>AxTable13[[#This Row],[mai-24]]</f>
        <v>740.48</v>
      </c>
      <c r="P314" s="59">
        <f>AxTable13[[#This Row],[juin-24]]</f>
        <v>740.48</v>
      </c>
      <c r="Q314" s="59">
        <f>AxTable13[[#This Row],[juil-24]]</f>
        <v>740.48</v>
      </c>
      <c r="R314" s="59">
        <f>AxTable13[[#This Row],[août-24]]</f>
        <v>740.48</v>
      </c>
      <c r="S314" s="59">
        <f>AxTable13[[#This Row],[sept-24]]</f>
        <v>740.48</v>
      </c>
      <c r="T314" s="59">
        <f>AxTable13[[#This Row],[oct-24]]</f>
        <v>740.48</v>
      </c>
      <c r="U314" s="59">
        <f>AxTable13[[#This Row],[nov-24]]</f>
        <v>740.48</v>
      </c>
      <c r="W314" s="60" t="str">
        <f>AxTable13[[#This Row],[MainAccount]]&amp;AxTable13[[#This Row],[BrandGroup]]&amp;AxTable13[[#This Row],[Channel]]&amp;AxTable13[[#This Row],[CostCenter]]&amp;AxTable13[[#This Row],[Department]]</f>
        <v>645820ADMHQR101010</v>
      </c>
      <c r="Y314" s="60">
        <f>IF(ISERROR(VLOOKUP(W314,feuille2!K:AF,14,0)),0,VLOOKUP(W314,feuille2!K:AF,14,0))-AxTable13[[#This Row],[déc-24]]</f>
        <v>-740.48</v>
      </c>
      <c r="Z314" s="171">
        <f>AxTable13[[#This Row],[avr-24]]-AxTable13[[#This Row],[Solde cumulé]]</f>
        <v>0</v>
      </c>
      <c r="AA314" s="63">
        <f>AxTable13[[#This Row],[mai-24]]-AxTable13[[#This Row],[avr-24]]</f>
        <v>0</v>
      </c>
      <c r="AB314" s="63">
        <f>AxTable13[[#This Row],[juin-24]]-AxTable13[[#This Row],[mai-24]]</f>
        <v>0</v>
      </c>
      <c r="AC314" s="63">
        <f>AxTable13[[#This Row],[juil-24]]-AxTable13[[#This Row],[juin-24]]</f>
        <v>0</v>
      </c>
      <c r="AD314" s="63">
        <f>AxTable13[[#This Row],[août-24]]-AxTable13[[#This Row],[juil-24]]</f>
        <v>0</v>
      </c>
      <c r="AE314" s="63">
        <f>AxTable13[[#This Row],[sept-24]]-AxTable13[[#This Row],[août-24]]</f>
        <v>0</v>
      </c>
      <c r="AF314" s="63">
        <f>AxTable13[[#This Row],[oct-24]]-AxTable13[[#This Row],[sept-24]]</f>
        <v>0</v>
      </c>
      <c r="AG314" s="63">
        <f>AxTable13[[#This Row],[nov-24]]-AxTable13[[#This Row],[oct-24]]</f>
        <v>0</v>
      </c>
      <c r="AH314" s="63">
        <f>AxTable13[[#This Row],[déc-24]]-AxTable13[[#This Row],[nov-24]]</f>
        <v>0</v>
      </c>
      <c r="AJ314" s="59">
        <f t="shared" si="42"/>
        <v>0</v>
      </c>
      <c r="AK314" s="59">
        <f t="shared" si="43"/>
        <v>0</v>
      </c>
      <c r="AL314" s="59">
        <f t="shared" si="44"/>
        <v>0</v>
      </c>
      <c r="AM314" s="59">
        <f t="shared" si="45"/>
        <v>0</v>
      </c>
      <c r="AN314" s="59">
        <f t="shared" si="46"/>
        <v>0</v>
      </c>
      <c r="AO314" s="59">
        <f t="shared" si="47"/>
        <v>0</v>
      </c>
      <c r="AP314" s="59">
        <f t="shared" si="48"/>
        <v>0</v>
      </c>
      <c r="AQ314" s="59">
        <f t="shared" si="49"/>
        <v>0</v>
      </c>
    </row>
    <row r="315" spans="1:43">
      <c r="A315" s="57" t="s">
        <v>263</v>
      </c>
      <c r="B315" s="57" t="s">
        <v>69</v>
      </c>
      <c r="C315" s="57" t="s">
        <v>110</v>
      </c>
      <c r="E315" s="57" t="s">
        <v>128</v>
      </c>
      <c r="F315" s="57" t="s">
        <v>127</v>
      </c>
      <c r="H315" s="57" t="s">
        <v>899</v>
      </c>
      <c r="I315" s="58">
        <v>0</v>
      </c>
      <c r="J315" s="58">
        <v>49082.34</v>
      </c>
      <c r="K315" s="58">
        <v>46205.67</v>
      </c>
      <c r="L315" s="58">
        <v>2876.67</v>
      </c>
      <c r="M315" s="69">
        <f>AxTable13[[#This Row],[Solde cumulé]]</f>
        <v>2876.67</v>
      </c>
      <c r="N315" s="59">
        <f>AxTable13[[#This Row],[avr-24]]</f>
        <v>2876.67</v>
      </c>
      <c r="O315" s="59">
        <f>AxTable13[[#This Row],[mai-24]]</f>
        <v>2876.67</v>
      </c>
      <c r="P315" s="59">
        <f>AxTable13[[#This Row],[juin-24]]</f>
        <v>2876.67</v>
      </c>
      <c r="Q315" s="59">
        <f>AxTable13[[#This Row],[juil-24]]</f>
        <v>2876.67</v>
      </c>
      <c r="R315" s="59">
        <f>AxTable13[[#This Row],[août-24]]</f>
        <v>2876.67</v>
      </c>
      <c r="S315" s="59">
        <f>AxTable13[[#This Row],[sept-24]]</f>
        <v>2876.67</v>
      </c>
      <c r="T315" s="59">
        <f>AxTable13[[#This Row],[oct-24]]</f>
        <v>2876.67</v>
      </c>
      <c r="U315" s="59">
        <f>AxTable13[[#This Row],[nov-24]]</f>
        <v>2876.67</v>
      </c>
      <c r="W315" s="60" t="str">
        <f>AxTable13[[#This Row],[MainAccount]]&amp;AxTable13[[#This Row],[BrandGroup]]&amp;AxTable13[[#This Row],[Channel]]&amp;AxTable13[[#This Row],[CostCenter]]&amp;AxTable13[[#This Row],[Department]]</f>
        <v>645820ADMHQR201020</v>
      </c>
      <c r="Y315" s="60">
        <f>IF(ISERROR(VLOOKUP(W315,feuille2!K:AF,14,0)),0,VLOOKUP(W315,feuille2!K:AF,14,0))-AxTable13[[#This Row],[déc-24]]</f>
        <v>-2876.67</v>
      </c>
      <c r="Z315" s="171">
        <f>AxTable13[[#This Row],[avr-24]]-AxTable13[[#This Row],[Solde cumulé]]</f>
        <v>0</v>
      </c>
      <c r="AA315" s="63">
        <f>AxTable13[[#This Row],[mai-24]]-AxTable13[[#This Row],[avr-24]]</f>
        <v>0</v>
      </c>
      <c r="AB315" s="63">
        <f>AxTable13[[#This Row],[juin-24]]-AxTable13[[#This Row],[mai-24]]</f>
        <v>0</v>
      </c>
      <c r="AC315" s="63">
        <f>AxTable13[[#This Row],[juil-24]]-AxTable13[[#This Row],[juin-24]]</f>
        <v>0</v>
      </c>
      <c r="AD315" s="63">
        <f>AxTable13[[#This Row],[août-24]]-AxTable13[[#This Row],[juil-24]]</f>
        <v>0</v>
      </c>
      <c r="AE315" s="63">
        <f>AxTable13[[#This Row],[sept-24]]-AxTable13[[#This Row],[août-24]]</f>
        <v>0</v>
      </c>
      <c r="AF315" s="63">
        <f>AxTable13[[#This Row],[oct-24]]-AxTable13[[#This Row],[sept-24]]</f>
        <v>0</v>
      </c>
      <c r="AG315" s="63">
        <f>AxTable13[[#This Row],[nov-24]]-AxTable13[[#This Row],[oct-24]]</f>
        <v>0</v>
      </c>
      <c r="AH315" s="63">
        <f>AxTable13[[#This Row],[déc-24]]-AxTable13[[#This Row],[nov-24]]</f>
        <v>0</v>
      </c>
      <c r="AJ315" s="59">
        <f t="shared" si="42"/>
        <v>0</v>
      </c>
      <c r="AK315" s="59">
        <f t="shared" si="43"/>
        <v>0</v>
      </c>
      <c r="AL315" s="59">
        <f t="shared" si="44"/>
        <v>0</v>
      </c>
      <c r="AM315" s="59">
        <f t="shared" si="45"/>
        <v>0</v>
      </c>
      <c r="AN315" s="59">
        <f t="shared" si="46"/>
        <v>0</v>
      </c>
      <c r="AO315" s="59">
        <f t="shared" si="47"/>
        <v>0</v>
      </c>
      <c r="AP315" s="59">
        <f t="shared" si="48"/>
        <v>0</v>
      </c>
      <c r="AQ315" s="59">
        <f t="shared" si="49"/>
        <v>0</v>
      </c>
    </row>
    <row r="316" spans="1:43">
      <c r="A316" s="57" t="s">
        <v>263</v>
      </c>
      <c r="B316" s="57" t="s">
        <v>69</v>
      </c>
      <c r="C316" s="57" t="s">
        <v>110</v>
      </c>
      <c r="E316" s="57" t="s">
        <v>73</v>
      </c>
      <c r="F316" s="57" t="s">
        <v>153</v>
      </c>
      <c r="H316" s="57" t="s">
        <v>900</v>
      </c>
      <c r="I316" s="58">
        <v>0</v>
      </c>
      <c r="J316" s="58">
        <v>4891.6899999999996</v>
      </c>
      <c r="K316" s="58">
        <v>3296.53</v>
      </c>
      <c r="L316" s="58">
        <v>1595.16</v>
      </c>
      <c r="M316" s="69">
        <f>AxTable13[[#This Row],[Solde cumulé]]</f>
        <v>1595.16</v>
      </c>
      <c r="N316" s="59">
        <f>AxTable13[[#This Row],[avr-24]]</f>
        <v>1595.16</v>
      </c>
      <c r="O316" s="59">
        <f>AxTable13[[#This Row],[mai-24]]</f>
        <v>1595.16</v>
      </c>
      <c r="P316" s="59">
        <f>AxTable13[[#This Row],[juin-24]]</f>
        <v>1595.16</v>
      </c>
      <c r="Q316" s="59">
        <f>AxTable13[[#This Row],[juil-24]]</f>
        <v>1595.16</v>
      </c>
      <c r="R316" s="59">
        <f>AxTable13[[#This Row],[août-24]]</f>
        <v>1595.16</v>
      </c>
      <c r="S316" s="59">
        <f>AxTable13[[#This Row],[sept-24]]</f>
        <v>1595.16</v>
      </c>
      <c r="T316" s="59">
        <f>AxTable13[[#This Row],[oct-24]]</f>
        <v>1595.16</v>
      </c>
      <c r="U316" s="59">
        <f>AxTable13[[#This Row],[nov-24]]</f>
        <v>1595.16</v>
      </c>
      <c r="W316" s="60" t="str">
        <f>AxTable13[[#This Row],[MainAccount]]&amp;AxTable13[[#This Row],[BrandGroup]]&amp;AxTable13[[#This Row],[Channel]]&amp;AxTable13[[#This Row],[CostCenter]]&amp;AxTable13[[#This Row],[Department]]</f>
        <v>645820ADMHQR411341</v>
      </c>
      <c r="Y316" s="60">
        <f>IF(ISERROR(VLOOKUP(W316,feuille2!K:AF,14,0)),0,VLOOKUP(W316,feuille2!K:AF,14,0))-AxTable13[[#This Row],[déc-24]]</f>
        <v>-1595.16</v>
      </c>
      <c r="Z316" s="171">
        <f>AxTable13[[#This Row],[avr-24]]-AxTable13[[#This Row],[Solde cumulé]]</f>
        <v>0</v>
      </c>
      <c r="AA316" s="63">
        <f>AxTable13[[#This Row],[mai-24]]-AxTable13[[#This Row],[avr-24]]</f>
        <v>0</v>
      </c>
      <c r="AB316" s="63">
        <f>AxTable13[[#This Row],[juin-24]]-AxTable13[[#This Row],[mai-24]]</f>
        <v>0</v>
      </c>
      <c r="AC316" s="63">
        <f>AxTable13[[#This Row],[juil-24]]-AxTable13[[#This Row],[juin-24]]</f>
        <v>0</v>
      </c>
      <c r="AD316" s="63">
        <f>AxTable13[[#This Row],[août-24]]-AxTable13[[#This Row],[juil-24]]</f>
        <v>0</v>
      </c>
      <c r="AE316" s="63">
        <f>AxTable13[[#This Row],[sept-24]]-AxTable13[[#This Row],[août-24]]</f>
        <v>0</v>
      </c>
      <c r="AF316" s="63">
        <f>AxTable13[[#This Row],[oct-24]]-AxTable13[[#This Row],[sept-24]]</f>
        <v>0</v>
      </c>
      <c r="AG316" s="63">
        <f>AxTable13[[#This Row],[nov-24]]-AxTable13[[#This Row],[oct-24]]</f>
        <v>0</v>
      </c>
      <c r="AH316" s="63">
        <f>AxTable13[[#This Row],[déc-24]]-AxTable13[[#This Row],[nov-24]]</f>
        <v>0</v>
      </c>
      <c r="AJ316" s="59">
        <f t="shared" si="42"/>
        <v>0</v>
      </c>
      <c r="AK316" s="59">
        <f t="shared" si="43"/>
        <v>0</v>
      </c>
      <c r="AL316" s="59">
        <f t="shared" si="44"/>
        <v>0</v>
      </c>
      <c r="AM316" s="59">
        <f t="shared" si="45"/>
        <v>0</v>
      </c>
      <c r="AN316" s="59">
        <f t="shared" si="46"/>
        <v>0</v>
      </c>
      <c r="AO316" s="59">
        <f t="shared" si="47"/>
        <v>0</v>
      </c>
      <c r="AP316" s="59">
        <f t="shared" si="48"/>
        <v>0</v>
      </c>
      <c r="AQ316" s="59">
        <f t="shared" si="49"/>
        <v>0</v>
      </c>
    </row>
    <row r="317" spans="1:43">
      <c r="A317" s="57" t="s">
        <v>263</v>
      </c>
      <c r="B317" s="57" t="s">
        <v>69</v>
      </c>
      <c r="C317" s="57" t="s">
        <v>110</v>
      </c>
      <c r="E317" s="57" t="s">
        <v>73</v>
      </c>
      <c r="F317" s="57" t="s">
        <v>155</v>
      </c>
      <c r="H317" s="57" t="s">
        <v>901</v>
      </c>
      <c r="I317" s="58">
        <v>0</v>
      </c>
      <c r="J317" s="58">
        <v>15546.81</v>
      </c>
      <c r="K317" s="58">
        <v>10069</v>
      </c>
      <c r="L317" s="58">
        <v>5477.81</v>
      </c>
      <c r="M317" s="69">
        <f>AxTable13[[#This Row],[Solde cumulé]]</f>
        <v>5477.81</v>
      </c>
      <c r="N317" s="59">
        <f>AxTable13[[#This Row],[avr-24]]</f>
        <v>5477.81</v>
      </c>
      <c r="O317" s="59">
        <f>AxTable13[[#This Row],[mai-24]]</f>
        <v>5477.81</v>
      </c>
      <c r="P317" s="59">
        <f>AxTable13[[#This Row],[juin-24]]</f>
        <v>5477.81</v>
      </c>
      <c r="Q317" s="59">
        <f>AxTable13[[#This Row],[juil-24]]</f>
        <v>5477.81</v>
      </c>
      <c r="R317" s="59">
        <f>AxTable13[[#This Row],[août-24]]</f>
        <v>5477.81</v>
      </c>
      <c r="S317" s="59">
        <f>AxTable13[[#This Row],[sept-24]]</f>
        <v>5477.81</v>
      </c>
      <c r="T317" s="59">
        <f>AxTable13[[#This Row],[oct-24]]</f>
        <v>5477.81</v>
      </c>
      <c r="U317" s="59">
        <f>AxTable13[[#This Row],[nov-24]]</f>
        <v>5477.81</v>
      </c>
      <c r="W317" s="60" t="str">
        <f>AxTable13[[#This Row],[MainAccount]]&amp;AxTable13[[#This Row],[BrandGroup]]&amp;AxTable13[[#This Row],[Channel]]&amp;AxTable13[[#This Row],[CostCenter]]&amp;AxTable13[[#This Row],[Department]]</f>
        <v>645820ADMHQR411441</v>
      </c>
      <c r="Y317" s="60">
        <f>IF(ISERROR(VLOOKUP(W317,feuille2!K:AF,14,0)),0,VLOOKUP(W317,feuille2!K:AF,14,0))-AxTable13[[#This Row],[déc-24]]</f>
        <v>-5477.81</v>
      </c>
      <c r="Z317" s="171">
        <f>AxTable13[[#This Row],[avr-24]]-AxTable13[[#This Row],[Solde cumulé]]</f>
        <v>0</v>
      </c>
      <c r="AA317" s="63">
        <f>AxTable13[[#This Row],[mai-24]]-AxTable13[[#This Row],[avr-24]]</f>
        <v>0</v>
      </c>
      <c r="AB317" s="63">
        <f>AxTable13[[#This Row],[juin-24]]-AxTable13[[#This Row],[mai-24]]</f>
        <v>0</v>
      </c>
      <c r="AC317" s="63">
        <f>AxTable13[[#This Row],[juil-24]]-AxTable13[[#This Row],[juin-24]]</f>
        <v>0</v>
      </c>
      <c r="AD317" s="63">
        <f>AxTable13[[#This Row],[août-24]]-AxTable13[[#This Row],[juil-24]]</f>
        <v>0</v>
      </c>
      <c r="AE317" s="63">
        <f>AxTable13[[#This Row],[sept-24]]-AxTable13[[#This Row],[août-24]]</f>
        <v>0</v>
      </c>
      <c r="AF317" s="63">
        <f>AxTable13[[#This Row],[oct-24]]-AxTable13[[#This Row],[sept-24]]</f>
        <v>0</v>
      </c>
      <c r="AG317" s="63">
        <f>AxTable13[[#This Row],[nov-24]]-AxTable13[[#This Row],[oct-24]]</f>
        <v>0</v>
      </c>
      <c r="AH317" s="63">
        <f>AxTable13[[#This Row],[déc-24]]-AxTable13[[#This Row],[nov-24]]</f>
        <v>0</v>
      </c>
      <c r="AJ317" s="59">
        <f t="shared" si="42"/>
        <v>0</v>
      </c>
      <c r="AK317" s="59">
        <f t="shared" si="43"/>
        <v>0</v>
      </c>
      <c r="AL317" s="59">
        <f t="shared" si="44"/>
        <v>0</v>
      </c>
      <c r="AM317" s="59">
        <f t="shared" si="45"/>
        <v>0</v>
      </c>
      <c r="AN317" s="59">
        <f t="shared" si="46"/>
        <v>0</v>
      </c>
      <c r="AO317" s="59">
        <f t="shared" si="47"/>
        <v>0</v>
      </c>
      <c r="AP317" s="59">
        <f t="shared" si="48"/>
        <v>0</v>
      </c>
      <c r="AQ317" s="59">
        <f t="shared" si="49"/>
        <v>0</v>
      </c>
    </row>
    <row r="318" spans="1:43">
      <c r="A318" s="57" t="s">
        <v>263</v>
      </c>
      <c r="B318" s="57" t="s">
        <v>69</v>
      </c>
      <c r="C318" s="57" t="s">
        <v>110</v>
      </c>
      <c r="E318" s="57" t="s">
        <v>73</v>
      </c>
      <c r="F318" s="57" t="s">
        <v>157</v>
      </c>
      <c r="H318" s="57" t="s">
        <v>902</v>
      </c>
      <c r="I318" s="58">
        <v>0</v>
      </c>
      <c r="J318" s="58">
        <v>42205.81</v>
      </c>
      <c r="K318" s="58">
        <v>41092.03</v>
      </c>
      <c r="L318" s="58">
        <v>1113.78</v>
      </c>
      <c r="M318" s="69">
        <f>AxTable13[[#This Row],[Solde cumulé]]</f>
        <v>1113.78</v>
      </c>
      <c r="N318" s="59">
        <f>AxTable13[[#This Row],[avr-24]]</f>
        <v>1113.78</v>
      </c>
      <c r="O318" s="59">
        <f>AxTable13[[#This Row],[mai-24]]</f>
        <v>1113.78</v>
      </c>
      <c r="P318" s="59">
        <f>AxTable13[[#This Row],[juin-24]]</f>
        <v>1113.78</v>
      </c>
      <c r="Q318" s="59">
        <f>AxTable13[[#This Row],[juil-24]]</f>
        <v>1113.78</v>
      </c>
      <c r="R318" s="59">
        <f>AxTable13[[#This Row],[août-24]]</f>
        <v>1113.78</v>
      </c>
      <c r="S318" s="59">
        <f>AxTable13[[#This Row],[sept-24]]</f>
        <v>1113.78</v>
      </c>
      <c r="T318" s="59">
        <f>AxTable13[[#This Row],[oct-24]]</f>
        <v>1113.78</v>
      </c>
      <c r="U318" s="59">
        <f>AxTable13[[#This Row],[nov-24]]</f>
        <v>1113.78</v>
      </c>
      <c r="W318" s="60" t="str">
        <f>AxTable13[[#This Row],[MainAccount]]&amp;AxTable13[[#This Row],[BrandGroup]]&amp;AxTable13[[#This Row],[Channel]]&amp;AxTable13[[#This Row],[CostCenter]]&amp;AxTable13[[#This Row],[Department]]</f>
        <v>645820ADMHQR411841</v>
      </c>
      <c r="Y318" s="60">
        <f>IF(ISERROR(VLOOKUP(W318,feuille2!K:AF,14,0)),0,VLOOKUP(W318,feuille2!K:AF,14,0))-AxTable13[[#This Row],[déc-24]]</f>
        <v>-1113.78</v>
      </c>
      <c r="Z318" s="171">
        <f>AxTable13[[#This Row],[avr-24]]-AxTable13[[#This Row],[Solde cumulé]]</f>
        <v>0</v>
      </c>
      <c r="AA318" s="63">
        <f>AxTable13[[#This Row],[mai-24]]-AxTable13[[#This Row],[avr-24]]</f>
        <v>0</v>
      </c>
      <c r="AB318" s="63">
        <f>AxTable13[[#This Row],[juin-24]]-AxTable13[[#This Row],[mai-24]]</f>
        <v>0</v>
      </c>
      <c r="AC318" s="63">
        <f>AxTable13[[#This Row],[juil-24]]-AxTable13[[#This Row],[juin-24]]</f>
        <v>0</v>
      </c>
      <c r="AD318" s="63">
        <f>AxTable13[[#This Row],[août-24]]-AxTable13[[#This Row],[juil-24]]</f>
        <v>0</v>
      </c>
      <c r="AE318" s="63">
        <f>AxTable13[[#This Row],[sept-24]]-AxTable13[[#This Row],[août-24]]</f>
        <v>0</v>
      </c>
      <c r="AF318" s="63">
        <f>AxTable13[[#This Row],[oct-24]]-AxTable13[[#This Row],[sept-24]]</f>
        <v>0</v>
      </c>
      <c r="AG318" s="63">
        <f>AxTable13[[#This Row],[nov-24]]-AxTable13[[#This Row],[oct-24]]</f>
        <v>0</v>
      </c>
      <c r="AH318" s="63">
        <f>AxTable13[[#This Row],[déc-24]]-AxTable13[[#This Row],[nov-24]]</f>
        <v>0</v>
      </c>
      <c r="AJ318" s="59">
        <f t="shared" si="42"/>
        <v>0</v>
      </c>
      <c r="AK318" s="59">
        <f t="shared" si="43"/>
        <v>0</v>
      </c>
      <c r="AL318" s="59">
        <f t="shared" si="44"/>
        <v>0</v>
      </c>
      <c r="AM318" s="59">
        <f t="shared" si="45"/>
        <v>0</v>
      </c>
      <c r="AN318" s="59">
        <f t="shared" si="46"/>
        <v>0</v>
      </c>
      <c r="AO318" s="59">
        <f t="shared" si="47"/>
        <v>0</v>
      </c>
      <c r="AP318" s="59">
        <f t="shared" si="48"/>
        <v>0</v>
      </c>
      <c r="AQ318" s="59">
        <f t="shared" si="49"/>
        <v>0</v>
      </c>
    </row>
    <row r="319" spans="1:43">
      <c r="A319" s="57" t="s">
        <v>263</v>
      </c>
      <c r="B319" s="57" t="s">
        <v>69</v>
      </c>
      <c r="C319" s="57" t="s">
        <v>110</v>
      </c>
      <c r="E319" s="57" t="s">
        <v>73</v>
      </c>
      <c r="F319" s="57" t="s">
        <v>72</v>
      </c>
      <c r="H319" s="57" t="s">
        <v>903</v>
      </c>
      <c r="I319" s="58">
        <v>0</v>
      </c>
      <c r="J319" s="58">
        <v>27996.48</v>
      </c>
      <c r="K319" s="58">
        <v>32263.7</v>
      </c>
      <c r="L319" s="58">
        <v>-4267.22</v>
      </c>
      <c r="M319" s="69">
        <f>AxTable13[[#This Row],[Solde cumulé]]</f>
        <v>-4267.22</v>
      </c>
      <c r="N319" s="59">
        <f>AxTable13[[#This Row],[avr-24]]</f>
        <v>-4267.22</v>
      </c>
      <c r="O319" s="59">
        <f>AxTable13[[#This Row],[mai-24]]</f>
        <v>-4267.22</v>
      </c>
      <c r="P319" s="59">
        <f>AxTable13[[#This Row],[juin-24]]</f>
        <v>-4267.22</v>
      </c>
      <c r="Q319" s="59">
        <f>AxTable13[[#This Row],[juil-24]]</f>
        <v>-4267.22</v>
      </c>
      <c r="R319" s="59">
        <f>AxTable13[[#This Row],[août-24]]</f>
        <v>-4267.22</v>
      </c>
      <c r="S319" s="59">
        <f>AxTable13[[#This Row],[sept-24]]</f>
        <v>-4267.22</v>
      </c>
      <c r="T319" s="59">
        <f>AxTable13[[#This Row],[oct-24]]</f>
        <v>-4267.22</v>
      </c>
      <c r="U319" s="59">
        <f>AxTable13[[#This Row],[nov-24]]</f>
        <v>-4267.22</v>
      </c>
      <c r="W319" s="60" t="str">
        <f>AxTable13[[#This Row],[MainAccount]]&amp;AxTable13[[#This Row],[BrandGroup]]&amp;AxTable13[[#This Row],[Channel]]&amp;AxTable13[[#This Row],[CostCenter]]&amp;AxTable13[[#This Row],[Department]]</f>
        <v>645820ADMHQR412041</v>
      </c>
      <c r="Y319" s="60">
        <f>IF(ISERROR(VLOOKUP(W319,feuille2!K:AF,14,0)),0,VLOOKUP(W319,feuille2!K:AF,14,0))-AxTable13[[#This Row],[déc-24]]</f>
        <v>4267.22</v>
      </c>
      <c r="Z319" s="171">
        <f>AxTable13[[#This Row],[avr-24]]-AxTable13[[#This Row],[Solde cumulé]]</f>
        <v>0</v>
      </c>
      <c r="AA319" s="63">
        <f>AxTable13[[#This Row],[mai-24]]-AxTable13[[#This Row],[avr-24]]</f>
        <v>0</v>
      </c>
      <c r="AB319" s="63">
        <f>AxTable13[[#This Row],[juin-24]]-AxTable13[[#This Row],[mai-24]]</f>
        <v>0</v>
      </c>
      <c r="AC319" s="63">
        <f>AxTable13[[#This Row],[juil-24]]-AxTable13[[#This Row],[juin-24]]</f>
        <v>0</v>
      </c>
      <c r="AD319" s="63">
        <f>AxTable13[[#This Row],[août-24]]-AxTable13[[#This Row],[juil-24]]</f>
        <v>0</v>
      </c>
      <c r="AE319" s="63">
        <f>AxTable13[[#This Row],[sept-24]]-AxTable13[[#This Row],[août-24]]</f>
        <v>0</v>
      </c>
      <c r="AF319" s="63">
        <f>AxTable13[[#This Row],[oct-24]]-AxTable13[[#This Row],[sept-24]]</f>
        <v>0</v>
      </c>
      <c r="AG319" s="63">
        <f>AxTable13[[#This Row],[nov-24]]-AxTable13[[#This Row],[oct-24]]</f>
        <v>0</v>
      </c>
      <c r="AH319" s="63">
        <f>AxTable13[[#This Row],[déc-24]]-AxTable13[[#This Row],[nov-24]]</f>
        <v>0</v>
      </c>
      <c r="AJ319" s="59">
        <f t="shared" si="42"/>
        <v>0</v>
      </c>
      <c r="AK319" s="59">
        <f t="shared" si="43"/>
        <v>0</v>
      </c>
      <c r="AL319" s="59">
        <f t="shared" si="44"/>
        <v>0</v>
      </c>
      <c r="AM319" s="59">
        <f t="shared" si="45"/>
        <v>0</v>
      </c>
      <c r="AN319" s="59">
        <f t="shared" si="46"/>
        <v>0</v>
      </c>
      <c r="AO319" s="59">
        <f t="shared" si="47"/>
        <v>0</v>
      </c>
      <c r="AP319" s="59">
        <f t="shared" si="48"/>
        <v>0</v>
      </c>
      <c r="AQ319" s="59">
        <f t="shared" si="49"/>
        <v>0</v>
      </c>
    </row>
    <row r="320" spans="1:43">
      <c r="A320" s="57" t="s">
        <v>263</v>
      </c>
      <c r="B320" s="57" t="s">
        <v>69</v>
      </c>
      <c r="C320" s="57" t="s">
        <v>110</v>
      </c>
      <c r="E320" s="57" t="s">
        <v>73</v>
      </c>
      <c r="F320" s="57" t="s">
        <v>111</v>
      </c>
      <c r="H320" s="57" t="s">
        <v>904</v>
      </c>
      <c r="I320" s="58">
        <v>0</v>
      </c>
      <c r="J320" s="58">
        <v>1205.21</v>
      </c>
      <c r="K320" s="58">
        <v>1065.3499999999999</v>
      </c>
      <c r="L320" s="58">
        <v>139.86000000000001</v>
      </c>
      <c r="M320" s="69">
        <f>AxTable13[[#This Row],[Solde cumulé]]</f>
        <v>139.86000000000001</v>
      </c>
      <c r="N320" s="59">
        <f>AxTable13[[#This Row],[avr-24]]</f>
        <v>139.86000000000001</v>
      </c>
      <c r="O320" s="59">
        <f>AxTable13[[#This Row],[mai-24]]</f>
        <v>139.86000000000001</v>
      </c>
      <c r="P320" s="59">
        <f>AxTable13[[#This Row],[juin-24]]</f>
        <v>139.86000000000001</v>
      </c>
      <c r="Q320" s="59">
        <f>AxTable13[[#This Row],[juil-24]]</f>
        <v>139.86000000000001</v>
      </c>
      <c r="R320" s="59">
        <f>AxTable13[[#This Row],[août-24]]</f>
        <v>139.86000000000001</v>
      </c>
      <c r="S320" s="59">
        <f>AxTable13[[#This Row],[sept-24]]</f>
        <v>139.86000000000001</v>
      </c>
      <c r="T320" s="59">
        <f>AxTable13[[#This Row],[oct-24]]</f>
        <v>139.86000000000001</v>
      </c>
      <c r="U320" s="59">
        <f>AxTable13[[#This Row],[nov-24]]</f>
        <v>139.86000000000001</v>
      </c>
      <c r="W320" s="60" t="str">
        <f>AxTable13[[#This Row],[MainAccount]]&amp;AxTable13[[#This Row],[BrandGroup]]&amp;AxTable13[[#This Row],[Channel]]&amp;AxTable13[[#This Row],[CostCenter]]&amp;AxTable13[[#This Row],[Department]]</f>
        <v>645820ADMHQR412241</v>
      </c>
      <c r="Y320" s="60">
        <f>IF(ISERROR(VLOOKUP(W320,feuille2!K:AF,14,0)),0,VLOOKUP(W320,feuille2!K:AF,14,0))-AxTable13[[#This Row],[déc-24]]</f>
        <v>-139.86000000000001</v>
      </c>
      <c r="Z320" s="171">
        <f>AxTable13[[#This Row],[avr-24]]-AxTable13[[#This Row],[Solde cumulé]]</f>
        <v>0</v>
      </c>
      <c r="AA320" s="63">
        <f>AxTable13[[#This Row],[mai-24]]-AxTable13[[#This Row],[avr-24]]</f>
        <v>0</v>
      </c>
      <c r="AB320" s="63">
        <f>AxTable13[[#This Row],[juin-24]]-AxTable13[[#This Row],[mai-24]]</f>
        <v>0</v>
      </c>
      <c r="AC320" s="63">
        <f>AxTable13[[#This Row],[juil-24]]-AxTable13[[#This Row],[juin-24]]</f>
        <v>0</v>
      </c>
      <c r="AD320" s="63">
        <f>AxTable13[[#This Row],[août-24]]-AxTable13[[#This Row],[juil-24]]</f>
        <v>0</v>
      </c>
      <c r="AE320" s="63">
        <f>AxTable13[[#This Row],[sept-24]]-AxTable13[[#This Row],[août-24]]</f>
        <v>0</v>
      </c>
      <c r="AF320" s="63">
        <f>AxTable13[[#This Row],[oct-24]]-AxTable13[[#This Row],[sept-24]]</f>
        <v>0</v>
      </c>
      <c r="AG320" s="63">
        <f>AxTable13[[#This Row],[nov-24]]-AxTable13[[#This Row],[oct-24]]</f>
        <v>0</v>
      </c>
      <c r="AH320" s="63">
        <f>AxTable13[[#This Row],[déc-24]]-AxTable13[[#This Row],[nov-24]]</f>
        <v>0</v>
      </c>
      <c r="AJ320" s="59">
        <f t="shared" si="42"/>
        <v>0</v>
      </c>
      <c r="AK320" s="59">
        <f t="shared" si="43"/>
        <v>0</v>
      </c>
      <c r="AL320" s="59">
        <f t="shared" si="44"/>
        <v>0</v>
      </c>
      <c r="AM320" s="59">
        <f t="shared" si="45"/>
        <v>0</v>
      </c>
      <c r="AN320" s="59">
        <f t="shared" si="46"/>
        <v>0</v>
      </c>
      <c r="AO320" s="59">
        <f t="shared" si="47"/>
        <v>0</v>
      </c>
      <c r="AP320" s="59">
        <f t="shared" si="48"/>
        <v>0</v>
      </c>
      <c r="AQ320" s="59">
        <f t="shared" si="49"/>
        <v>0</v>
      </c>
    </row>
    <row r="321" spans="1:43">
      <c r="A321" s="57" t="s">
        <v>263</v>
      </c>
      <c r="B321" s="57" t="s">
        <v>69</v>
      </c>
      <c r="C321" s="57" t="s">
        <v>110</v>
      </c>
      <c r="E321" s="57" t="s">
        <v>73</v>
      </c>
      <c r="F321" s="57" t="s">
        <v>113</v>
      </c>
      <c r="H321" s="57" t="s">
        <v>905</v>
      </c>
      <c r="I321" s="58">
        <v>0</v>
      </c>
      <c r="J321" s="58">
        <v>1382.5</v>
      </c>
      <c r="K321" s="58">
        <v>0</v>
      </c>
      <c r="L321" s="58">
        <v>1382.5</v>
      </c>
      <c r="M321" s="69">
        <f>AxTable13[[#This Row],[Solde cumulé]]</f>
        <v>1382.5</v>
      </c>
      <c r="N321" s="59">
        <f>AxTable13[[#This Row],[avr-24]]</f>
        <v>1382.5</v>
      </c>
      <c r="O321" s="59">
        <f>AxTable13[[#This Row],[mai-24]]</f>
        <v>1382.5</v>
      </c>
      <c r="P321" s="59">
        <f>AxTable13[[#This Row],[juin-24]]</f>
        <v>1382.5</v>
      </c>
      <c r="Q321" s="59">
        <f>AxTable13[[#This Row],[juil-24]]</f>
        <v>1382.5</v>
      </c>
      <c r="R321" s="59">
        <f>AxTable13[[#This Row],[août-24]]</f>
        <v>1382.5</v>
      </c>
      <c r="S321" s="59">
        <f>AxTable13[[#This Row],[sept-24]]</f>
        <v>1382.5</v>
      </c>
      <c r="T321" s="59">
        <f>AxTable13[[#This Row],[oct-24]]</f>
        <v>1382.5</v>
      </c>
      <c r="U321" s="59">
        <f>AxTable13[[#This Row],[nov-24]]</f>
        <v>1382.5</v>
      </c>
      <c r="W321" s="60" t="str">
        <f>AxTable13[[#This Row],[MainAccount]]&amp;AxTable13[[#This Row],[BrandGroup]]&amp;AxTable13[[#This Row],[Channel]]&amp;AxTable13[[#This Row],[CostCenter]]&amp;AxTable13[[#This Row],[Department]]</f>
        <v>645820ADMHQR412341</v>
      </c>
      <c r="Y321" s="60">
        <f>IF(ISERROR(VLOOKUP(W321,feuille2!K:AF,14,0)),0,VLOOKUP(W321,feuille2!K:AF,14,0))-AxTable13[[#This Row],[déc-24]]</f>
        <v>-1382.5</v>
      </c>
      <c r="Z321" s="171">
        <f>AxTable13[[#This Row],[avr-24]]-AxTable13[[#This Row],[Solde cumulé]]</f>
        <v>0</v>
      </c>
      <c r="AA321" s="63">
        <f>AxTable13[[#This Row],[mai-24]]-AxTable13[[#This Row],[avr-24]]</f>
        <v>0</v>
      </c>
      <c r="AB321" s="63">
        <f>AxTable13[[#This Row],[juin-24]]-AxTable13[[#This Row],[mai-24]]</f>
        <v>0</v>
      </c>
      <c r="AC321" s="63">
        <f>AxTable13[[#This Row],[juil-24]]-AxTable13[[#This Row],[juin-24]]</f>
        <v>0</v>
      </c>
      <c r="AD321" s="63">
        <f>AxTable13[[#This Row],[août-24]]-AxTable13[[#This Row],[juil-24]]</f>
        <v>0</v>
      </c>
      <c r="AE321" s="63">
        <f>AxTable13[[#This Row],[sept-24]]-AxTable13[[#This Row],[août-24]]</f>
        <v>0</v>
      </c>
      <c r="AF321" s="63">
        <f>AxTable13[[#This Row],[oct-24]]-AxTable13[[#This Row],[sept-24]]</f>
        <v>0</v>
      </c>
      <c r="AG321" s="63">
        <f>AxTable13[[#This Row],[nov-24]]-AxTable13[[#This Row],[oct-24]]</f>
        <v>0</v>
      </c>
      <c r="AH321" s="63">
        <f>AxTable13[[#This Row],[déc-24]]-AxTable13[[#This Row],[nov-24]]</f>
        <v>0</v>
      </c>
      <c r="AJ321" s="59">
        <f t="shared" si="42"/>
        <v>0</v>
      </c>
      <c r="AK321" s="59">
        <f t="shared" si="43"/>
        <v>0</v>
      </c>
      <c r="AL321" s="59">
        <f t="shared" si="44"/>
        <v>0</v>
      </c>
      <c r="AM321" s="59">
        <f t="shared" si="45"/>
        <v>0</v>
      </c>
      <c r="AN321" s="59">
        <f t="shared" si="46"/>
        <v>0</v>
      </c>
      <c r="AO321" s="59">
        <f t="shared" si="47"/>
        <v>0</v>
      </c>
      <c r="AP321" s="59">
        <f t="shared" si="48"/>
        <v>0</v>
      </c>
      <c r="AQ321" s="59">
        <f t="shared" si="49"/>
        <v>0</v>
      </c>
    </row>
    <row r="322" spans="1:43">
      <c r="A322" s="57" t="s">
        <v>263</v>
      </c>
      <c r="B322" s="57" t="s">
        <v>69</v>
      </c>
      <c r="C322" s="57" t="s">
        <v>110</v>
      </c>
      <c r="E322" s="57" t="s">
        <v>73</v>
      </c>
      <c r="F322" s="57" t="s">
        <v>145</v>
      </c>
      <c r="H322" s="57" t="s">
        <v>906</v>
      </c>
      <c r="I322" s="58">
        <v>0</v>
      </c>
      <c r="J322" s="58">
        <v>45188.61</v>
      </c>
      <c r="K322" s="58">
        <v>43672.35</v>
      </c>
      <c r="L322" s="58">
        <v>1516.26</v>
      </c>
      <c r="M322" s="69">
        <f>AxTable13[[#This Row],[Solde cumulé]]</f>
        <v>1516.26</v>
      </c>
      <c r="N322" s="59">
        <f>AxTable13[[#This Row],[avr-24]]</f>
        <v>1516.26</v>
      </c>
      <c r="O322" s="59">
        <f>AxTable13[[#This Row],[mai-24]]</f>
        <v>1516.26</v>
      </c>
      <c r="P322" s="59">
        <f>AxTable13[[#This Row],[juin-24]]</f>
        <v>1516.26</v>
      </c>
      <c r="Q322" s="59">
        <f>AxTable13[[#This Row],[juil-24]]</f>
        <v>1516.26</v>
      </c>
      <c r="R322" s="59">
        <f>AxTable13[[#This Row],[août-24]]</f>
        <v>1516.26</v>
      </c>
      <c r="S322" s="59">
        <f>AxTable13[[#This Row],[sept-24]]</f>
        <v>1516.26</v>
      </c>
      <c r="T322" s="59">
        <f>AxTable13[[#This Row],[oct-24]]</f>
        <v>1516.26</v>
      </c>
      <c r="U322" s="59">
        <f>AxTable13[[#This Row],[nov-24]]</f>
        <v>1516.26</v>
      </c>
      <c r="W322" s="60" t="str">
        <f>AxTable13[[#This Row],[MainAccount]]&amp;AxTable13[[#This Row],[BrandGroup]]&amp;AxTable13[[#This Row],[Channel]]&amp;AxTable13[[#This Row],[CostCenter]]&amp;AxTable13[[#This Row],[Department]]</f>
        <v>645820ADMHQR412441</v>
      </c>
      <c r="Y322" s="60">
        <f>IF(ISERROR(VLOOKUP(W322,feuille2!K:AF,14,0)),0,VLOOKUP(W322,feuille2!K:AF,14,0))-AxTable13[[#This Row],[déc-24]]</f>
        <v>-1516.26</v>
      </c>
      <c r="Z322" s="171">
        <f>AxTable13[[#This Row],[avr-24]]-AxTable13[[#This Row],[Solde cumulé]]</f>
        <v>0</v>
      </c>
      <c r="AA322" s="63">
        <f>AxTable13[[#This Row],[mai-24]]-AxTable13[[#This Row],[avr-24]]</f>
        <v>0</v>
      </c>
      <c r="AB322" s="63">
        <f>AxTable13[[#This Row],[juin-24]]-AxTable13[[#This Row],[mai-24]]</f>
        <v>0</v>
      </c>
      <c r="AC322" s="63">
        <f>AxTable13[[#This Row],[juil-24]]-AxTable13[[#This Row],[juin-24]]</f>
        <v>0</v>
      </c>
      <c r="AD322" s="63">
        <f>AxTable13[[#This Row],[août-24]]-AxTable13[[#This Row],[juil-24]]</f>
        <v>0</v>
      </c>
      <c r="AE322" s="63">
        <f>AxTable13[[#This Row],[sept-24]]-AxTable13[[#This Row],[août-24]]</f>
        <v>0</v>
      </c>
      <c r="AF322" s="63">
        <f>AxTable13[[#This Row],[oct-24]]-AxTable13[[#This Row],[sept-24]]</f>
        <v>0</v>
      </c>
      <c r="AG322" s="63">
        <f>AxTable13[[#This Row],[nov-24]]-AxTable13[[#This Row],[oct-24]]</f>
        <v>0</v>
      </c>
      <c r="AH322" s="63">
        <f>AxTable13[[#This Row],[déc-24]]-AxTable13[[#This Row],[nov-24]]</f>
        <v>0</v>
      </c>
      <c r="AJ322" s="59">
        <f t="shared" si="42"/>
        <v>0</v>
      </c>
      <c r="AK322" s="59">
        <f t="shared" si="43"/>
        <v>0</v>
      </c>
      <c r="AL322" s="59">
        <f t="shared" si="44"/>
        <v>0</v>
      </c>
      <c r="AM322" s="59">
        <f t="shared" si="45"/>
        <v>0</v>
      </c>
      <c r="AN322" s="59">
        <f t="shared" si="46"/>
        <v>0</v>
      </c>
      <c r="AO322" s="59">
        <f t="shared" si="47"/>
        <v>0</v>
      </c>
      <c r="AP322" s="59">
        <f t="shared" si="48"/>
        <v>0</v>
      </c>
      <c r="AQ322" s="59">
        <f t="shared" si="49"/>
        <v>0</v>
      </c>
    </row>
    <row r="323" spans="1:43">
      <c r="A323" s="57" t="s">
        <v>263</v>
      </c>
      <c r="B323" s="57" t="s">
        <v>69</v>
      </c>
      <c r="C323" s="57" t="s">
        <v>110</v>
      </c>
      <c r="E323" s="57" t="s">
        <v>116</v>
      </c>
      <c r="F323" s="57" t="s">
        <v>115</v>
      </c>
      <c r="H323" s="57" t="s">
        <v>907</v>
      </c>
      <c r="I323" s="58">
        <v>0</v>
      </c>
      <c r="J323" s="58">
        <v>34933.24</v>
      </c>
      <c r="K323" s="58">
        <v>34933.24</v>
      </c>
      <c r="L323" s="58">
        <v>0</v>
      </c>
      <c r="M323" s="69">
        <f>AxTable13[[#This Row],[Solde cumulé]]</f>
        <v>0</v>
      </c>
      <c r="N323" s="59">
        <f>AxTable13[[#This Row],[avr-24]]</f>
        <v>0</v>
      </c>
      <c r="O323" s="59">
        <f>AxTable13[[#This Row],[mai-24]]</f>
        <v>0</v>
      </c>
      <c r="P323" s="59">
        <f>AxTable13[[#This Row],[juin-24]]</f>
        <v>0</v>
      </c>
      <c r="Q323" s="59">
        <f>AxTable13[[#This Row],[juil-24]]</f>
        <v>0</v>
      </c>
      <c r="R323" s="59">
        <f>AxTable13[[#This Row],[août-24]]</f>
        <v>0</v>
      </c>
      <c r="S323" s="59">
        <f>AxTable13[[#This Row],[sept-24]]</f>
        <v>0</v>
      </c>
      <c r="T323" s="59">
        <f>AxTable13[[#This Row],[oct-24]]</f>
        <v>0</v>
      </c>
      <c r="U323" s="59">
        <f>AxTable13[[#This Row],[nov-24]]</f>
        <v>0</v>
      </c>
      <c r="W323" s="60" t="str">
        <f>AxTable13[[#This Row],[MainAccount]]&amp;AxTable13[[#This Row],[BrandGroup]]&amp;AxTable13[[#This Row],[Channel]]&amp;AxTable13[[#This Row],[CostCenter]]&amp;AxTable13[[#This Row],[Department]]</f>
        <v>645820ADMHQR421042</v>
      </c>
      <c r="Y323" s="60">
        <f>IF(ISERROR(VLOOKUP(W323,feuille2!K:AF,14,0)),0,VLOOKUP(W323,feuille2!K:AF,14,0))-AxTable13[[#This Row],[déc-24]]</f>
        <v>0</v>
      </c>
      <c r="Z323" s="171">
        <f>AxTable13[[#This Row],[avr-24]]-AxTable13[[#This Row],[Solde cumulé]]</f>
        <v>0</v>
      </c>
      <c r="AA323" s="63">
        <f>AxTable13[[#This Row],[mai-24]]-AxTable13[[#This Row],[avr-24]]</f>
        <v>0</v>
      </c>
      <c r="AB323" s="63">
        <f>AxTable13[[#This Row],[juin-24]]-AxTable13[[#This Row],[mai-24]]</f>
        <v>0</v>
      </c>
      <c r="AC323" s="63">
        <f>AxTable13[[#This Row],[juil-24]]-AxTable13[[#This Row],[juin-24]]</f>
        <v>0</v>
      </c>
      <c r="AD323" s="63">
        <f>AxTable13[[#This Row],[août-24]]-AxTable13[[#This Row],[juil-24]]</f>
        <v>0</v>
      </c>
      <c r="AE323" s="63">
        <f>AxTable13[[#This Row],[sept-24]]-AxTable13[[#This Row],[août-24]]</f>
        <v>0</v>
      </c>
      <c r="AF323" s="63">
        <f>AxTable13[[#This Row],[oct-24]]-AxTable13[[#This Row],[sept-24]]</f>
        <v>0</v>
      </c>
      <c r="AG323" s="63">
        <f>AxTable13[[#This Row],[nov-24]]-AxTable13[[#This Row],[oct-24]]</f>
        <v>0</v>
      </c>
      <c r="AH323" s="63">
        <f>AxTable13[[#This Row],[déc-24]]-AxTable13[[#This Row],[nov-24]]</f>
        <v>0</v>
      </c>
      <c r="AJ323" s="59">
        <f t="shared" ref="AJ323:AJ360" si="50">AA323-Z323</f>
        <v>0</v>
      </c>
      <c r="AK323" s="59">
        <f t="shared" ref="AK323:AK360" si="51">AB323-AA323</f>
        <v>0</v>
      </c>
      <c r="AL323" s="59">
        <f t="shared" ref="AL323:AL360" si="52">AC323-AB323</f>
        <v>0</v>
      </c>
      <c r="AM323" s="59">
        <f t="shared" ref="AM323:AM360" si="53">AD323-AC323</f>
        <v>0</v>
      </c>
      <c r="AN323" s="59">
        <f t="shared" ref="AN323:AN360" si="54">AE323-AD323</f>
        <v>0</v>
      </c>
      <c r="AO323" s="59">
        <f t="shared" ref="AO323:AO360" si="55">AF323-AE323</f>
        <v>0</v>
      </c>
      <c r="AP323" s="59">
        <f t="shared" ref="AP323:AP360" si="56">AG323-AF323</f>
        <v>0</v>
      </c>
      <c r="AQ323" s="59">
        <f t="shared" ref="AQ323:AQ360" si="57">AH323-AG323</f>
        <v>0</v>
      </c>
    </row>
    <row r="324" spans="1:43">
      <c r="A324" s="57" t="s">
        <v>274</v>
      </c>
      <c r="B324" s="57" t="s">
        <v>69</v>
      </c>
      <c r="C324" s="57" t="s">
        <v>110</v>
      </c>
      <c r="E324" s="57" t="s">
        <v>73</v>
      </c>
      <c r="F324" s="57" t="s">
        <v>72</v>
      </c>
      <c r="H324" s="57" t="s">
        <v>908</v>
      </c>
      <c r="I324" s="58">
        <v>0</v>
      </c>
      <c r="J324" s="58">
        <v>9593.83</v>
      </c>
      <c r="K324" s="58">
        <v>4566.83</v>
      </c>
      <c r="L324" s="58">
        <v>5027</v>
      </c>
      <c r="M324" s="69">
        <f>AxTable13[[#This Row],[Solde cumulé]]</f>
        <v>5027</v>
      </c>
      <c r="N324" s="59">
        <f>AxTable13[[#This Row],[avr-24]]</f>
        <v>5027</v>
      </c>
      <c r="O324" s="59">
        <f>AxTable13[[#This Row],[mai-24]]</f>
        <v>5027</v>
      </c>
      <c r="P324" s="59">
        <f>AxTable13[[#This Row],[juin-24]]</f>
        <v>5027</v>
      </c>
      <c r="Q324" s="59">
        <f>AxTable13[[#This Row],[juil-24]]</f>
        <v>5027</v>
      </c>
      <c r="R324" s="59">
        <f>AxTable13[[#This Row],[août-24]]</f>
        <v>5027</v>
      </c>
      <c r="S324" s="59">
        <f>AxTable13[[#This Row],[sept-24]]</f>
        <v>5027</v>
      </c>
      <c r="T324" s="59">
        <f>AxTable13[[#This Row],[oct-24]]</f>
        <v>5027</v>
      </c>
      <c r="U324" s="59">
        <f>AxTable13[[#This Row],[nov-24]]</f>
        <v>5027</v>
      </c>
      <c r="W324" s="60" t="str">
        <f>AxTable13[[#This Row],[MainAccount]]&amp;AxTable13[[#This Row],[BrandGroup]]&amp;AxTable13[[#This Row],[Channel]]&amp;AxTable13[[#This Row],[CostCenter]]&amp;AxTable13[[#This Row],[Department]]</f>
        <v>647100ADMHQR412041</v>
      </c>
      <c r="Y324" s="60">
        <f>IF(ISERROR(VLOOKUP(W324,feuille2!K:AF,14,0)),0,VLOOKUP(W324,feuille2!K:AF,14,0))-AxTable13[[#This Row],[déc-24]]</f>
        <v>-5027</v>
      </c>
      <c r="Z324" s="63">
        <f>AxTable13[[#This Row],[avr-24]]-AxTable13[[#This Row],[Solde cumulé]]</f>
        <v>0</v>
      </c>
      <c r="AA324" s="63">
        <f>AxTable13[[#This Row],[mai-24]]-AxTable13[[#This Row],[avr-24]]</f>
        <v>0</v>
      </c>
      <c r="AB324" s="63">
        <f>AxTable13[[#This Row],[juin-24]]-AxTable13[[#This Row],[mai-24]]</f>
        <v>0</v>
      </c>
      <c r="AC324" s="63">
        <f>AxTable13[[#This Row],[juil-24]]-AxTable13[[#This Row],[juin-24]]</f>
        <v>0</v>
      </c>
      <c r="AD324" s="63">
        <f>AxTable13[[#This Row],[août-24]]-AxTable13[[#This Row],[juil-24]]</f>
        <v>0</v>
      </c>
      <c r="AE324" s="63">
        <f>AxTable13[[#This Row],[sept-24]]-AxTable13[[#This Row],[août-24]]</f>
        <v>0</v>
      </c>
      <c r="AF324" s="63">
        <f>AxTable13[[#This Row],[oct-24]]-AxTable13[[#This Row],[sept-24]]</f>
        <v>0</v>
      </c>
      <c r="AG324" s="63">
        <f>AxTable13[[#This Row],[nov-24]]-AxTable13[[#This Row],[oct-24]]</f>
        <v>0</v>
      </c>
      <c r="AH324" s="63">
        <f>AxTable13[[#This Row],[déc-24]]-AxTable13[[#This Row],[nov-24]]</f>
        <v>0</v>
      </c>
      <c r="AJ324" s="59">
        <f t="shared" si="50"/>
        <v>0</v>
      </c>
      <c r="AK324" s="59">
        <f t="shared" si="51"/>
        <v>0</v>
      </c>
      <c r="AL324" s="59">
        <f t="shared" si="52"/>
        <v>0</v>
      </c>
      <c r="AM324" s="59">
        <f t="shared" si="53"/>
        <v>0</v>
      </c>
      <c r="AN324" s="59">
        <f t="shared" si="54"/>
        <v>0</v>
      </c>
      <c r="AO324" s="59">
        <f t="shared" si="55"/>
        <v>0</v>
      </c>
      <c r="AP324" s="59">
        <f t="shared" si="56"/>
        <v>0</v>
      </c>
      <c r="AQ324" s="59">
        <f t="shared" si="57"/>
        <v>0</v>
      </c>
    </row>
    <row r="325" spans="1:43">
      <c r="A325" s="57" t="s">
        <v>276</v>
      </c>
      <c r="B325" s="57" t="s">
        <v>69</v>
      </c>
      <c r="C325" s="57" t="s">
        <v>110</v>
      </c>
      <c r="E325" s="57" t="s">
        <v>73</v>
      </c>
      <c r="F325" s="57" t="s">
        <v>72</v>
      </c>
      <c r="H325" s="57" t="s">
        <v>909</v>
      </c>
      <c r="I325" s="58">
        <v>0</v>
      </c>
      <c r="J325" s="58">
        <v>5099.96</v>
      </c>
      <c r="K325" s="58">
        <v>500.1</v>
      </c>
      <c r="L325" s="58">
        <v>4599.8599999999997</v>
      </c>
      <c r="M325" s="59">
        <f>AxTable13[[#This Row],[Solde cumulé]]+feuille2!P182</f>
        <v>17710.97111111111</v>
      </c>
      <c r="N325" s="59">
        <f>AxTable13[[#This Row],[avr-24]]+feuille2!Q182</f>
        <v>30822.08222222222</v>
      </c>
      <c r="O325" s="59">
        <f>AxTable13[[#This Row],[mai-24]]+feuille2!R182</f>
        <v>43933.193333333329</v>
      </c>
      <c r="P325" s="59">
        <f>AxTable13[[#This Row],[juin-24]]+feuille2!S182</f>
        <v>57044.304444444439</v>
      </c>
      <c r="Q325" s="59">
        <f>AxTable13[[#This Row],[juil-24]]+feuille2!T182</f>
        <v>70155.415555555548</v>
      </c>
      <c r="R325" s="59">
        <f>AxTable13[[#This Row],[août-24]]+feuille2!U182</f>
        <v>83266.526666666658</v>
      </c>
      <c r="S325" s="59">
        <f>AxTable13[[#This Row],[sept-24]]+feuille2!V182</f>
        <v>96377.637777777767</v>
      </c>
      <c r="T325" s="59">
        <f>AxTable13[[#This Row],[oct-24]]+feuille2!W182</f>
        <v>109488.74888888888</v>
      </c>
      <c r="U325" s="59">
        <f>AxTable13[[#This Row],[nov-24]]+feuille2!X182</f>
        <v>122599.85999999999</v>
      </c>
      <c r="W325" s="60" t="str">
        <f>AxTable13[[#This Row],[MainAccount]]&amp;AxTable13[[#This Row],[BrandGroup]]&amp;AxTable13[[#This Row],[Channel]]&amp;AxTable13[[#This Row],[CostCenter]]&amp;AxTable13[[#This Row],[Department]]</f>
        <v>648000ADMHQR412041</v>
      </c>
      <c r="Y325" s="60">
        <f>IF(ISERROR(VLOOKUP(W325,feuille2!K:AF,14,0)),0,VLOOKUP(W325,feuille2!K:AF,14,0))-AxTable13[[#This Row],[déc-24]]</f>
        <v>-109488.74888888888</v>
      </c>
      <c r="Z325" s="63">
        <f>AxTable13[[#This Row],[avr-24]]-AxTable13[[#This Row],[Solde cumulé]]</f>
        <v>13111.111111111109</v>
      </c>
      <c r="AA325" s="256">
        <f>AxTable13[[#This Row],[mai-24]]-AxTable13[[#This Row],[avr-24]]</f>
        <v>13111.111111111109</v>
      </c>
      <c r="AB325" s="63">
        <f>AxTable13[[#This Row],[juin-24]]-AxTable13[[#This Row],[mai-24]]</f>
        <v>13111.111111111109</v>
      </c>
      <c r="AC325" s="63">
        <f>AxTable13[[#This Row],[juil-24]]-AxTable13[[#This Row],[juin-24]]</f>
        <v>13111.111111111109</v>
      </c>
      <c r="AD325" s="63">
        <f>AxTable13[[#This Row],[août-24]]-AxTable13[[#This Row],[juil-24]]</f>
        <v>13111.111111111109</v>
      </c>
      <c r="AE325" s="63">
        <f>AxTable13[[#This Row],[sept-24]]-AxTable13[[#This Row],[août-24]]</f>
        <v>13111.111111111109</v>
      </c>
      <c r="AF325" s="63">
        <f>AxTable13[[#This Row],[oct-24]]-AxTable13[[#This Row],[sept-24]]</f>
        <v>13111.111111111109</v>
      </c>
      <c r="AG325" s="63">
        <f>AxTable13[[#This Row],[nov-24]]-AxTable13[[#This Row],[oct-24]]</f>
        <v>13111.111111111109</v>
      </c>
      <c r="AH325" s="63">
        <f>AxTable13[[#This Row],[déc-24]]-AxTable13[[#This Row],[nov-24]]</f>
        <v>13111.111111111109</v>
      </c>
      <c r="AJ325" s="59">
        <f t="shared" si="50"/>
        <v>0</v>
      </c>
      <c r="AK325" s="59">
        <f t="shared" si="51"/>
        <v>0</v>
      </c>
      <c r="AL325" s="59">
        <f t="shared" si="52"/>
        <v>0</v>
      </c>
      <c r="AM325" s="59">
        <f t="shared" si="53"/>
        <v>0</v>
      </c>
      <c r="AN325" s="59">
        <f t="shared" si="54"/>
        <v>0</v>
      </c>
      <c r="AO325" s="59">
        <f t="shared" si="55"/>
        <v>0</v>
      </c>
      <c r="AP325" s="59">
        <f t="shared" si="56"/>
        <v>0</v>
      </c>
      <c r="AQ325" s="59">
        <f t="shared" si="57"/>
        <v>0</v>
      </c>
    </row>
    <row r="326" spans="1:43">
      <c r="A326" s="57" t="s">
        <v>429</v>
      </c>
      <c r="B326" s="57" t="s">
        <v>62</v>
      </c>
      <c r="C326" s="57" t="s">
        <v>110</v>
      </c>
      <c r="E326" s="57" t="s">
        <v>431</v>
      </c>
      <c r="F326" s="57" t="s">
        <v>430</v>
      </c>
      <c r="H326" s="57" t="s">
        <v>910</v>
      </c>
      <c r="I326" s="58">
        <v>0</v>
      </c>
      <c r="J326" s="58">
        <v>0.02</v>
      </c>
      <c r="K326" s="58">
        <v>0</v>
      </c>
      <c r="L326" s="58">
        <v>0.02</v>
      </c>
      <c r="M326" s="59">
        <f>AxTable13[[#This Row],[Solde cumulé]]</f>
        <v>0.02</v>
      </c>
      <c r="N326" s="59">
        <f>AxTable13[[#This Row],[avr-24]]</f>
        <v>0.02</v>
      </c>
      <c r="O326" s="59">
        <f>AxTable13[[#This Row],[mai-24]]</f>
        <v>0.02</v>
      </c>
      <c r="P326" s="59">
        <f>AxTable13[[#This Row],[juin-24]]</f>
        <v>0.02</v>
      </c>
      <c r="Q326" s="59">
        <f>AxTable13[[#This Row],[juil-24]]</f>
        <v>0.02</v>
      </c>
      <c r="R326" s="59">
        <f>AxTable13[[#This Row],[août-24]]</f>
        <v>0.02</v>
      </c>
      <c r="S326" s="59">
        <f>AxTable13[[#This Row],[sept-24]]</f>
        <v>0.02</v>
      </c>
      <c r="T326" s="59">
        <f>AxTable13[[#This Row],[oct-24]]</f>
        <v>0.02</v>
      </c>
      <c r="U326" s="59">
        <f>AxTable13[[#This Row],[nov-24]]</f>
        <v>0.02</v>
      </c>
      <c r="W326" s="60" t="str">
        <f>AxTable13[[#This Row],[MainAccount]]&amp;AxTable13[[#This Row],[BrandGroup]]&amp;AxTable13[[#This Row],[Channel]]&amp;AxTable13[[#This Row],[CostCenter]]&amp;AxTable13[[#This Row],[Department]]</f>
        <v>658000CRDHQR502050</v>
      </c>
      <c r="Y326" s="60">
        <f>IF(ISERROR(VLOOKUP(W326,feuille2!K:AF,14,0)),0,VLOOKUP(W326,feuille2!K:AF,14,0))-AxTable13[[#This Row],[déc-24]]</f>
        <v>-0.02</v>
      </c>
      <c r="Z326" s="63">
        <f>AxTable13[[#This Row],[avr-24]]-AxTable13[[#This Row],[Solde cumulé]]</f>
        <v>0</v>
      </c>
      <c r="AA326" s="63">
        <f>AxTable13[[#This Row],[mai-24]]-AxTable13[[#This Row],[avr-24]]</f>
        <v>0</v>
      </c>
      <c r="AB326" s="63">
        <f>AxTable13[[#This Row],[juin-24]]-AxTable13[[#This Row],[mai-24]]</f>
        <v>0</v>
      </c>
      <c r="AC326" s="63">
        <f>AxTable13[[#This Row],[juil-24]]-AxTable13[[#This Row],[juin-24]]</f>
        <v>0</v>
      </c>
      <c r="AD326" s="63">
        <f>AxTable13[[#This Row],[août-24]]-AxTable13[[#This Row],[juil-24]]</f>
        <v>0</v>
      </c>
      <c r="AE326" s="63">
        <f>AxTable13[[#This Row],[sept-24]]-AxTable13[[#This Row],[août-24]]</f>
        <v>0</v>
      </c>
      <c r="AF326" s="63">
        <f>AxTable13[[#This Row],[oct-24]]-AxTable13[[#This Row],[sept-24]]</f>
        <v>0</v>
      </c>
      <c r="AG326" s="63">
        <f>AxTable13[[#This Row],[nov-24]]-AxTable13[[#This Row],[oct-24]]</f>
        <v>0</v>
      </c>
      <c r="AH326" s="63">
        <f>AxTable13[[#This Row],[déc-24]]-AxTable13[[#This Row],[nov-24]]</f>
        <v>0</v>
      </c>
      <c r="AJ326" s="59">
        <f t="shared" si="50"/>
        <v>0</v>
      </c>
      <c r="AK326" s="59">
        <f t="shared" si="51"/>
        <v>0</v>
      </c>
      <c r="AL326" s="59">
        <f t="shared" si="52"/>
        <v>0</v>
      </c>
      <c r="AM326" s="59">
        <f t="shared" si="53"/>
        <v>0</v>
      </c>
      <c r="AN326" s="59">
        <f t="shared" si="54"/>
        <v>0</v>
      </c>
      <c r="AO326" s="59">
        <f t="shared" si="55"/>
        <v>0</v>
      </c>
      <c r="AP326" s="59">
        <f t="shared" si="56"/>
        <v>0</v>
      </c>
      <c r="AQ326" s="59">
        <f t="shared" si="57"/>
        <v>0</v>
      </c>
    </row>
    <row r="327" spans="1:43">
      <c r="A327" s="57" t="s">
        <v>474</v>
      </c>
      <c r="B327" s="57" t="s">
        <v>69</v>
      </c>
      <c r="C327" s="57" t="s">
        <v>63</v>
      </c>
      <c r="D327" s="57" t="s">
        <v>64</v>
      </c>
      <c r="E327" s="57" t="s">
        <v>73</v>
      </c>
      <c r="F327" s="57" t="s">
        <v>72</v>
      </c>
      <c r="H327" s="57" t="s">
        <v>911</v>
      </c>
      <c r="I327" s="58">
        <v>0</v>
      </c>
      <c r="J327" s="58">
        <v>660373.54</v>
      </c>
      <c r="K327" s="58">
        <v>0</v>
      </c>
      <c r="L327" s="58">
        <v>660373.54</v>
      </c>
      <c r="M327" s="69">
        <f>AxTable13[[#This Row],[Solde cumulé]]+feuille2!P362</f>
        <v>660373.54</v>
      </c>
      <c r="N327" s="59">
        <f>AxTable13[[#This Row],[avr-24]]+feuille2!Q362</f>
        <v>660373.54</v>
      </c>
      <c r="O327" s="59">
        <f>AxTable13[[#This Row],[mai-24]]+feuille2!R362</f>
        <v>660373.54</v>
      </c>
      <c r="P327" s="59">
        <f>AxTable13[[#This Row],[juin-24]]+feuille2!S362</f>
        <v>660373.54</v>
      </c>
      <c r="Q327" s="59">
        <f>AxTable13[[#This Row],[juil-24]]+feuille2!T362</f>
        <v>660373.54</v>
      </c>
      <c r="R327" s="59">
        <f>AxTable13[[#This Row],[août-24]]+feuille2!U362</f>
        <v>660373.54</v>
      </c>
      <c r="S327" s="59">
        <f>AxTable13[[#This Row],[sept-24]]+feuille2!V362</f>
        <v>660373.54</v>
      </c>
      <c r="T327" s="59">
        <f>AxTable13[[#This Row],[oct-24]]+feuille2!W362</f>
        <v>660373.54</v>
      </c>
      <c r="U327" s="59">
        <f>AxTable13[[#This Row],[nov-24]]+feuille2!X362</f>
        <v>660373.54</v>
      </c>
      <c r="W327" s="60" t="str">
        <f>AxTable13[[#This Row],[MainAccount]]&amp;AxTable13[[#This Row],[BrandGroup]]&amp;AxTable13[[#This Row],[Channel]]&amp;AxTable13[[#This Row],[CostCenter]]&amp;AxTable13[[#This Row],[Department]]</f>
        <v>661500ADMICO412041</v>
      </c>
      <c r="Y327" s="60">
        <f>IF(ISERROR(VLOOKUP(W327,feuille2!K:AF,14,0)),0,VLOOKUP(W327,feuille2!K:AF,14,0))-AxTable13[[#This Row],[déc-24]]</f>
        <v>-660373.54</v>
      </c>
      <c r="Z327" s="63">
        <f>AxTable13[[#This Row],[avr-24]]-AxTable13[[#This Row],[Solde cumulé]]</f>
        <v>0</v>
      </c>
      <c r="AA327" s="63">
        <f>AxTable13[[#This Row],[mai-24]]-AxTable13[[#This Row],[avr-24]]</f>
        <v>0</v>
      </c>
      <c r="AB327" s="63">
        <f>AxTable13[[#This Row],[juin-24]]-AxTable13[[#This Row],[mai-24]]</f>
        <v>0</v>
      </c>
      <c r="AC327" s="63">
        <f>AxTable13[[#This Row],[juil-24]]-AxTable13[[#This Row],[juin-24]]</f>
        <v>0</v>
      </c>
      <c r="AD327" s="63">
        <f>AxTable13[[#This Row],[août-24]]-AxTable13[[#This Row],[juil-24]]</f>
        <v>0</v>
      </c>
      <c r="AE327" s="63">
        <f>AxTable13[[#This Row],[sept-24]]-AxTable13[[#This Row],[août-24]]</f>
        <v>0</v>
      </c>
      <c r="AF327" s="63">
        <f>AxTable13[[#This Row],[oct-24]]-AxTable13[[#This Row],[sept-24]]</f>
        <v>0</v>
      </c>
      <c r="AG327" s="63">
        <f>AxTable13[[#This Row],[nov-24]]-AxTable13[[#This Row],[oct-24]]</f>
        <v>0</v>
      </c>
      <c r="AH327" s="63">
        <f>AxTable13[[#This Row],[déc-24]]-AxTable13[[#This Row],[nov-24]]</f>
        <v>0</v>
      </c>
      <c r="AJ327" s="59">
        <f t="shared" si="50"/>
        <v>0</v>
      </c>
      <c r="AK327" s="59">
        <f t="shared" si="51"/>
        <v>0</v>
      </c>
      <c r="AL327" s="59">
        <f t="shared" si="52"/>
        <v>0</v>
      </c>
      <c r="AM327" s="59">
        <f t="shared" si="53"/>
        <v>0</v>
      </c>
      <c r="AN327" s="59">
        <f t="shared" si="54"/>
        <v>0</v>
      </c>
      <c r="AO327" s="59">
        <f t="shared" si="55"/>
        <v>0</v>
      </c>
      <c r="AP327" s="59">
        <f t="shared" si="56"/>
        <v>0</v>
      </c>
      <c r="AQ327" s="59">
        <f t="shared" si="57"/>
        <v>0</v>
      </c>
    </row>
    <row r="328" spans="1:43">
      <c r="A328" s="57" t="s">
        <v>478</v>
      </c>
      <c r="B328" s="57" t="s">
        <v>69</v>
      </c>
      <c r="C328" s="57" t="s">
        <v>110</v>
      </c>
      <c r="E328" s="57" t="s">
        <v>431</v>
      </c>
      <c r="F328" s="57" t="s">
        <v>430</v>
      </c>
      <c r="H328" s="57" t="s">
        <v>912</v>
      </c>
      <c r="I328" s="58">
        <v>0</v>
      </c>
      <c r="J328" s="58">
        <v>2165.0100000000002</v>
      </c>
      <c r="K328" s="58">
        <v>0</v>
      </c>
      <c r="L328" s="58">
        <v>2165.0100000000002</v>
      </c>
      <c r="M328" s="69">
        <f>AxTable13[[#This Row],[Solde cumulé]]</f>
        <v>2165.0100000000002</v>
      </c>
      <c r="N328" s="59">
        <f>AxTable13[[#This Row],[avr-24]]</f>
        <v>2165.0100000000002</v>
      </c>
      <c r="O328" s="59">
        <f>AxTable13[[#This Row],[mai-24]]</f>
        <v>2165.0100000000002</v>
      </c>
      <c r="P328" s="59">
        <f>AxTable13[[#This Row],[juin-24]]</f>
        <v>2165.0100000000002</v>
      </c>
      <c r="Q328" s="59">
        <f>AxTable13[[#This Row],[juil-24]]</f>
        <v>2165.0100000000002</v>
      </c>
      <c r="R328" s="59">
        <f>AxTable13[[#This Row],[août-24]]</f>
        <v>2165.0100000000002</v>
      </c>
      <c r="S328" s="59">
        <f>AxTable13[[#This Row],[sept-24]]</f>
        <v>2165.0100000000002</v>
      </c>
      <c r="T328" s="59">
        <f>AxTable13[[#This Row],[oct-24]]</f>
        <v>2165.0100000000002</v>
      </c>
      <c r="U328" s="59">
        <f>AxTable13[[#This Row],[nov-24]]</f>
        <v>2165.0100000000002</v>
      </c>
      <c r="W328" s="60" t="str">
        <f>AxTable13[[#This Row],[MainAccount]]&amp;AxTable13[[#This Row],[BrandGroup]]&amp;AxTable13[[#This Row],[Channel]]&amp;AxTable13[[#This Row],[CostCenter]]&amp;AxTable13[[#This Row],[Department]]</f>
        <v>666000ADMHQR502050</v>
      </c>
      <c r="Y328" s="60">
        <f>IF(ISERROR(VLOOKUP(W328,feuille2!K:AF,14,0)),0,VLOOKUP(W328,feuille2!K:AF,14,0))-AxTable13[[#This Row],[déc-24]]</f>
        <v>-2165.0100000000002</v>
      </c>
      <c r="Z328" s="63">
        <f>AxTable13[[#This Row],[avr-24]]-AxTable13[[#This Row],[Solde cumulé]]</f>
        <v>0</v>
      </c>
      <c r="AA328" s="63">
        <f>AxTable13[[#This Row],[mai-24]]-AxTable13[[#This Row],[avr-24]]</f>
        <v>0</v>
      </c>
      <c r="AB328" s="63">
        <f>AxTable13[[#This Row],[juin-24]]-AxTable13[[#This Row],[mai-24]]</f>
        <v>0</v>
      </c>
      <c r="AC328" s="63">
        <f>AxTable13[[#This Row],[juil-24]]-AxTable13[[#This Row],[juin-24]]</f>
        <v>0</v>
      </c>
      <c r="AD328" s="63">
        <f>AxTable13[[#This Row],[août-24]]-AxTable13[[#This Row],[juil-24]]</f>
        <v>0</v>
      </c>
      <c r="AE328" s="63">
        <f>AxTable13[[#This Row],[sept-24]]-AxTable13[[#This Row],[août-24]]</f>
        <v>0</v>
      </c>
      <c r="AF328" s="63">
        <f>AxTable13[[#This Row],[oct-24]]-AxTable13[[#This Row],[sept-24]]</f>
        <v>0</v>
      </c>
      <c r="AG328" s="63">
        <f>AxTable13[[#This Row],[nov-24]]-AxTable13[[#This Row],[oct-24]]</f>
        <v>0</v>
      </c>
      <c r="AH328" s="63">
        <f>AxTable13[[#This Row],[déc-24]]-AxTable13[[#This Row],[nov-24]]</f>
        <v>0</v>
      </c>
      <c r="AJ328" s="59">
        <f t="shared" si="50"/>
        <v>0</v>
      </c>
      <c r="AK328" s="59">
        <f t="shared" si="51"/>
        <v>0</v>
      </c>
      <c r="AL328" s="59">
        <f t="shared" si="52"/>
        <v>0</v>
      </c>
      <c r="AM328" s="59">
        <f t="shared" si="53"/>
        <v>0</v>
      </c>
      <c r="AN328" s="59">
        <f t="shared" si="54"/>
        <v>0</v>
      </c>
      <c r="AO328" s="59">
        <f t="shared" si="55"/>
        <v>0</v>
      </c>
      <c r="AP328" s="59">
        <f t="shared" si="56"/>
        <v>0</v>
      </c>
      <c r="AQ328" s="59">
        <f t="shared" si="57"/>
        <v>0</v>
      </c>
    </row>
    <row r="329" spans="1:43">
      <c r="A329" s="57" t="s">
        <v>480</v>
      </c>
      <c r="B329" s="57" t="s">
        <v>69</v>
      </c>
      <c r="C329" s="57" t="s">
        <v>110</v>
      </c>
      <c r="E329" s="57" t="s">
        <v>431</v>
      </c>
      <c r="F329" s="57" t="s">
        <v>430</v>
      </c>
      <c r="H329" s="57" t="s">
        <v>913</v>
      </c>
      <c r="I329" s="58">
        <v>0</v>
      </c>
      <c r="J329" s="58">
        <v>3580.65</v>
      </c>
      <c r="K329" s="58">
        <v>0</v>
      </c>
      <c r="L329" s="58">
        <v>3580.65</v>
      </c>
      <c r="M329" s="69">
        <f>AxTable13[[#This Row],[Solde cumulé]]</f>
        <v>3580.65</v>
      </c>
      <c r="N329" s="59">
        <f>AxTable13[[#This Row],[avr-24]]</f>
        <v>3580.65</v>
      </c>
      <c r="O329" s="59">
        <f>AxTable13[[#This Row],[mai-24]]</f>
        <v>3580.65</v>
      </c>
      <c r="P329" s="59">
        <f>AxTable13[[#This Row],[juin-24]]</f>
        <v>3580.65</v>
      </c>
      <c r="Q329" s="59">
        <f>AxTable13[[#This Row],[juil-24]]</f>
        <v>3580.65</v>
      </c>
      <c r="R329" s="59">
        <f>AxTable13[[#This Row],[août-24]]</f>
        <v>3580.65</v>
      </c>
      <c r="S329" s="59">
        <f>AxTable13[[#This Row],[sept-24]]</f>
        <v>3580.65</v>
      </c>
      <c r="T329" s="59">
        <f>AxTable13[[#This Row],[oct-24]]</f>
        <v>3580.65</v>
      </c>
      <c r="U329" s="59">
        <f>AxTable13[[#This Row],[nov-24]]</f>
        <v>3580.65</v>
      </c>
      <c r="W329" s="60" t="str">
        <f>AxTable13[[#This Row],[MainAccount]]&amp;AxTable13[[#This Row],[BrandGroup]]&amp;AxTable13[[#This Row],[Channel]]&amp;AxTable13[[#This Row],[CostCenter]]&amp;AxTable13[[#This Row],[Department]]</f>
        <v>666100ADMHQR502050</v>
      </c>
      <c r="Y329" s="60">
        <f>IF(ISERROR(VLOOKUP(W329,feuille2!K:AF,14,0)),0,VLOOKUP(W329,feuille2!K:AF,14,0))-AxTable13[[#This Row],[déc-24]]</f>
        <v>-3580.65</v>
      </c>
      <c r="Z329" s="63">
        <f>AxTable13[[#This Row],[avr-24]]-AxTable13[[#This Row],[Solde cumulé]]</f>
        <v>0</v>
      </c>
      <c r="AA329" s="63">
        <f>AxTable13[[#This Row],[mai-24]]-AxTable13[[#This Row],[avr-24]]</f>
        <v>0</v>
      </c>
      <c r="AB329" s="63">
        <f>AxTable13[[#This Row],[juin-24]]-AxTable13[[#This Row],[mai-24]]</f>
        <v>0</v>
      </c>
      <c r="AC329" s="63">
        <f>AxTable13[[#This Row],[juil-24]]-AxTable13[[#This Row],[juin-24]]</f>
        <v>0</v>
      </c>
      <c r="AD329" s="63">
        <f>AxTable13[[#This Row],[août-24]]-AxTable13[[#This Row],[juil-24]]</f>
        <v>0</v>
      </c>
      <c r="AE329" s="63">
        <f>AxTable13[[#This Row],[sept-24]]-AxTable13[[#This Row],[août-24]]</f>
        <v>0</v>
      </c>
      <c r="AF329" s="63">
        <f>AxTable13[[#This Row],[oct-24]]-AxTable13[[#This Row],[sept-24]]</f>
        <v>0</v>
      </c>
      <c r="AG329" s="63">
        <f>AxTable13[[#This Row],[nov-24]]-AxTable13[[#This Row],[oct-24]]</f>
        <v>0</v>
      </c>
      <c r="AH329" s="63">
        <f>AxTable13[[#This Row],[déc-24]]-AxTable13[[#This Row],[nov-24]]</f>
        <v>0</v>
      </c>
      <c r="AJ329" s="59">
        <f t="shared" si="50"/>
        <v>0</v>
      </c>
      <c r="AK329" s="59">
        <f t="shared" si="51"/>
        <v>0</v>
      </c>
      <c r="AL329" s="59">
        <f t="shared" si="52"/>
        <v>0</v>
      </c>
      <c r="AM329" s="59">
        <f t="shared" si="53"/>
        <v>0</v>
      </c>
      <c r="AN329" s="59">
        <f t="shared" si="54"/>
        <v>0</v>
      </c>
      <c r="AO329" s="59">
        <f t="shared" si="55"/>
        <v>0</v>
      </c>
      <c r="AP329" s="59">
        <f t="shared" si="56"/>
        <v>0</v>
      </c>
      <c r="AQ329" s="59">
        <f t="shared" si="57"/>
        <v>0</v>
      </c>
    </row>
    <row r="330" spans="1:43" ht="12.5" thickBot="1">
      <c r="A330" s="57" t="s">
        <v>448</v>
      </c>
      <c r="B330" s="57" t="s">
        <v>69</v>
      </c>
      <c r="C330" s="57" t="s">
        <v>110</v>
      </c>
      <c r="E330" s="57" t="s">
        <v>116</v>
      </c>
      <c r="F330" s="57" t="s">
        <v>115</v>
      </c>
      <c r="H330" s="57" t="s">
        <v>914</v>
      </c>
      <c r="I330" s="58">
        <v>0</v>
      </c>
      <c r="J330" s="58">
        <v>549.5</v>
      </c>
      <c r="K330" s="58">
        <v>549.5</v>
      </c>
      <c r="L330" s="58">
        <v>0</v>
      </c>
      <c r="M330" s="69">
        <f>AxTable13[[#This Row],[Solde cumulé]]</f>
        <v>0</v>
      </c>
      <c r="N330" s="59">
        <f>AxTable13[[#This Row],[avr-24]]</f>
        <v>0</v>
      </c>
      <c r="O330" s="59">
        <f>AxTable13[[#This Row],[mai-24]]</f>
        <v>0</v>
      </c>
      <c r="P330" s="59">
        <f>AxTable13[[#This Row],[juin-24]]</f>
        <v>0</v>
      </c>
      <c r="Q330" s="59">
        <f>AxTable13[[#This Row],[juil-24]]</f>
        <v>0</v>
      </c>
      <c r="R330" s="59">
        <f>AxTable13[[#This Row],[août-24]]</f>
        <v>0</v>
      </c>
      <c r="S330" s="59">
        <f>AxTable13[[#This Row],[sept-24]]</f>
        <v>0</v>
      </c>
      <c r="T330" s="59">
        <f>AxTable13[[#This Row],[oct-24]]</f>
        <v>0</v>
      </c>
      <c r="U330" s="59">
        <f>AxTable13[[#This Row],[nov-24]]</f>
        <v>0</v>
      </c>
      <c r="W330" s="60" t="str">
        <f>AxTable13[[#This Row],[MainAccount]]&amp;AxTable13[[#This Row],[BrandGroup]]&amp;AxTable13[[#This Row],[Channel]]&amp;AxTable13[[#This Row],[CostCenter]]&amp;AxTable13[[#This Row],[Department]]</f>
        <v>675000ADMHQR421042</v>
      </c>
      <c r="Y330" s="60">
        <f>IF(ISERROR(VLOOKUP(W330,feuille2!K:AF,14,0)),0,VLOOKUP(W330,feuille2!K:AF,14,0))-AxTable13[[#This Row],[déc-24]]</f>
        <v>0</v>
      </c>
      <c r="Z330" s="63">
        <f>AxTable13[[#This Row],[avr-24]]-AxTable13[[#This Row],[Solde cumulé]]</f>
        <v>0</v>
      </c>
      <c r="AA330" s="63">
        <f>AxTable13[[#This Row],[mai-24]]-AxTable13[[#This Row],[avr-24]]</f>
        <v>0</v>
      </c>
      <c r="AB330" s="63">
        <f>AxTable13[[#This Row],[juin-24]]-AxTable13[[#This Row],[mai-24]]</f>
        <v>0</v>
      </c>
      <c r="AC330" s="63">
        <f>AxTable13[[#This Row],[juil-24]]-AxTable13[[#This Row],[juin-24]]</f>
        <v>0</v>
      </c>
      <c r="AD330" s="63">
        <f>AxTable13[[#This Row],[août-24]]-AxTable13[[#This Row],[juil-24]]</f>
        <v>0</v>
      </c>
      <c r="AE330" s="63">
        <f>AxTable13[[#This Row],[sept-24]]-AxTable13[[#This Row],[août-24]]</f>
        <v>0</v>
      </c>
      <c r="AF330" s="63">
        <f>AxTable13[[#This Row],[oct-24]]-AxTable13[[#This Row],[sept-24]]</f>
        <v>0</v>
      </c>
      <c r="AG330" s="63">
        <f>AxTable13[[#This Row],[nov-24]]-AxTable13[[#This Row],[oct-24]]</f>
        <v>0</v>
      </c>
      <c r="AH330" s="63">
        <f>AxTable13[[#This Row],[déc-24]]-AxTable13[[#This Row],[nov-24]]</f>
        <v>0</v>
      </c>
      <c r="AJ330" s="59">
        <f t="shared" si="50"/>
        <v>0</v>
      </c>
      <c r="AK330" s="59">
        <f t="shared" si="51"/>
        <v>0</v>
      </c>
      <c r="AL330" s="59">
        <f t="shared" si="52"/>
        <v>0</v>
      </c>
      <c r="AM330" s="59">
        <f t="shared" si="53"/>
        <v>0</v>
      </c>
      <c r="AN330" s="59">
        <f t="shared" si="54"/>
        <v>0</v>
      </c>
      <c r="AO330" s="59">
        <f t="shared" si="55"/>
        <v>0</v>
      </c>
      <c r="AP330" s="59">
        <f t="shared" si="56"/>
        <v>0</v>
      </c>
      <c r="AQ330" s="59">
        <f t="shared" si="57"/>
        <v>0</v>
      </c>
    </row>
    <row r="331" spans="1:43">
      <c r="A331" s="175" t="s">
        <v>450</v>
      </c>
      <c r="B331" s="176" t="s">
        <v>69</v>
      </c>
      <c r="C331" s="176" t="s">
        <v>110</v>
      </c>
      <c r="D331" s="176"/>
      <c r="E331" s="176" t="s">
        <v>150</v>
      </c>
      <c r="F331" s="176" t="s">
        <v>149</v>
      </c>
      <c r="G331" s="176"/>
      <c r="H331" s="176" t="s">
        <v>915</v>
      </c>
      <c r="I331" s="177">
        <v>0</v>
      </c>
      <c r="J331" s="177">
        <v>1612.5</v>
      </c>
      <c r="K331" s="177">
        <v>0</v>
      </c>
      <c r="L331" s="178">
        <v>1612.5</v>
      </c>
      <c r="M331" s="179">
        <f>AxTable13[[#This Row],[Solde cumulé]]+feuille2!P336</f>
        <v>2162.3053143594971</v>
      </c>
      <c r="N331" s="180">
        <f>AxTable13[[#This Row],[avr-24]]+feuille2!Q336</f>
        <v>2712.1106287189941</v>
      </c>
      <c r="O331" s="180">
        <f>AxTable13[[#This Row],[mai-24]]+feuille2!R336</f>
        <v>3261.9159430784912</v>
      </c>
      <c r="P331" s="180">
        <f>AxTable13[[#This Row],[juin-24]]+feuille2!S336</f>
        <v>3811.7212574379882</v>
      </c>
      <c r="Q331" s="180">
        <f>AxTable13[[#This Row],[juil-24]]+feuille2!T336</f>
        <v>4361.5265717974853</v>
      </c>
      <c r="R331" s="180">
        <f>AxTable13[[#This Row],[août-24]]+feuille2!U336</f>
        <v>4911.3318861569824</v>
      </c>
      <c r="S331" s="180">
        <f>AxTable13[[#This Row],[sept-24]]+feuille2!V336</f>
        <v>5461.1372005164794</v>
      </c>
      <c r="T331" s="180">
        <f>AxTable13[[#This Row],[oct-24]]+feuille2!W336</f>
        <v>6010.9425148759765</v>
      </c>
      <c r="U331" s="181">
        <f>AxTable13[[#This Row],[nov-24]]+feuille2!X336</f>
        <v>6560.7478292354735</v>
      </c>
      <c r="W331" s="60" t="str">
        <f>AxTable13[[#This Row],[MainAccount]]&amp;AxTable13[[#This Row],[BrandGroup]]&amp;AxTable13[[#This Row],[Channel]]&amp;AxTable13[[#This Row],[CostCenter]]&amp;AxTable13[[#This Row],[Department]]</f>
        <v>681110ADMHQR101010</v>
      </c>
      <c r="Y331" s="60">
        <f>IF(ISERROR(VLOOKUP(W331,feuille2!K:AF,14,0)),0,VLOOKUP(W331,feuille2!K:AF,14,0))-AxTable13[[#This Row],[déc-24]]</f>
        <v>-6010.9425148759765</v>
      </c>
      <c r="Z331" s="172">
        <f>AxTable13[[#This Row],[avr-24]]-AxTable13[[#This Row],[Solde cumulé]]</f>
        <v>549.80531435949706</v>
      </c>
      <c r="AA331" s="246">
        <f>AxTable13[[#This Row],[mai-24]]-AxTable13[[#This Row],[avr-24]]</f>
        <v>549.80531435949706</v>
      </c>
      <c r="AB331" s="63">
        <f>AxTable13[[#This Row],[juin-24]]-AxTable13[[#This Row],[mai-24]]</f>
        <v>549.80531435949706</v>
      </c>
      <c r="AC331" s="63">
        <f>AxTable13[[#This Row],[juil-24]]-AxTable13[[#This Row],[juin-24]]</f>
        <v>549.80531435949706</v>
      </c>
      <c r="AD331" s="63">
        <f>AxTable13[[#This Row],[août-24]]-AxTable13[[#This Row],[juil-24]]</f>
        <v>549.80531435949706</v>
      </c>
      <c r="AE331" s="63">
        <f>AxTable13[[#This Row],[sept-24]]-AxTable13[[#This Row],[août-24]]</f>
        <v>549.80531435949706</v>
      </c>
      <c r="AF331" s="63">
        <f>AxTable13[[#This Row],[oct-24]]-AxTable13[[#This Row],[sept-24]]</f>
        <v>549.80531435949706</v>
      </c>
      <c r="AG331" s="63">
        <f>AxTable13[[#This Row],[nov-24]]-AxTable13[[#This Row],[oct-24]]</f>
        <v>549.80531435949706</v>
      </c>
      <c r="AH331" s="63">
        <f>AxTable13[[#This Row],[déc-24]]-AxTable13[[#This Row],[nov-24]]</f>
        <v>549.80531435949706</v>
      </c>
      <c r="AJ331" s="59">
        <f t="shared" si="50"/>
        <v>0</v>
      </c>
      <c r="AK331" s="59">
        <f t="shared" si="51"/>
        <v>0</v>
      </c>
      <c r="AL331" s="59">
        <f t="shared" si="52"/>
        <v>0</v>
      </c>
      <c r="AM331" s="59">
        <f t="shared" si="53"/>
        <v>0</v>
      </c>
      <c r="AN331" s="59">
        <f t="shared" si="54"/>
        <v>0</v>
      </c>
      <c r="AO331" s="59">
        <f t="shared" si="55"/>
        <v>0</v>
      </c>
      <c r="AP331" s="59">
        <f t="shared" si="56"/>
        <v>0</v>
      </c>
      <c r="AQ331" s="59">
        <f t="shared" si="57"/>
        <v>0</v>
      </c>
    </row>
    <row r="332" spans="1:43">
      <c r="A332" s="182" t="s">
        <v>450</v>
      </c>
      <c r="B332" s="57" t="s">
        <v>69</v>
      </c>
      <c r="C332" s="57" t="s">
        <v>110</v>
      </c>
      <c r="E332" s="57" t="s">
        <v>73</v>
      </c>
      <c r="F332" s="57" t="s">
        <v>157</v>
      </c>
      <c r="H332" s="57" t="s">
        <v>916</v>
      </c>
      <c r="I332" s="58">
        <v>0</v>
      </c>
      <c r="J332" s="58">
        <v>9297.42</v>
      </c>
      <c r="K332" s="58">
        <v>0</v>
      </c>
      <c r="L332" s="68">
        <v>9297.42</v>
      </c>
      <c r="M332" s="69">
        <f>AxTable13[[#This Row],[Solde cumulé]]+feuille2!P337</f>
        <v>11824.52016098792</v>
      </c>
      <c r="N332" s="59">
        <f>AxTable13[[#This Row],[avr-24]]+feuille2!Q337</f>
        <v>14351.620321975841</v>
      </c>
      <c r="O332" s="59">
        <f>AxTable13[[#This Row],[mai-24]]+feuille2!R337</f>
        <v>16878.720482963763</v>
      </c>
      <c r="P332" s="59">
        <f>AxTable13[[#This Row],[juin-24]]+feuille2!S337</f>
        <v>19405.820643951683</v>
      </c>
      <c r="Q332" s="59">
        <f>AxTable13[[#This Row],[juil-24]]+feuille2!T337</f>
        <v>21932.920804939604</v>
      </c>
      <c r="R332" s="59">
        <f>AxTable13[[#This Row],[août-24]]+feuille2!U337</f>
        <v>24460.020965927524</v>
      </c>
      <c r="S332" s="59">
        <f>AxTable13[[#This Row],[sept-24]]+feuille2!V337</f>
        <v>26987.121126915445</v>
      </c>
      <c r="T332" s="59">
        <f>AxTable13[[#This Row],[oct-24]]+feuille2!W337</f>
        <v>29514.221287903365</v>
      </c>
      <c r="U332" s="183">
        <f>AxTable13[[#This Row],[nov-24]]+feuille2!X337</f>
        <v>32041.321448891285</v>
      </c>
      <c r="W332" s="60" t="str">
        <f>AxTable13[[#This Row],[MainAccount]]&amp;AxTable13[[#This Row],[BrandGroup]]&amp;AxTable13[[#This Row],[Channel]]&amp;AxTable13[[#This Row],[CostCenter]]&amp;AxTable13[[#This Row],[Department]]</f>
        <v>681110ADMHQR411841</v>
      </c>
      <c r="Y332" s="60">
        <f>IF(ISERROR(VLOOKUP(W332,feuille2!K:AF,14,0)),0,VLOOKUP(W332,feuille2!K:AF,14,0))-AxTable13[[#This Row],[déc-24]]</f>
        <v>-29514.221287903365</v>
      </c>
      <c r="Z332" s="172">
        <f>AxTable13[[#This Row],[avr-24]]-AxTable13[[#This Row],[Solde cumulé]]</f>
        <v>2527.1001609879204</v>
      </c>
      <c r="AA332" s="246">
        <f>AxTable13[[#This Row],[mai-24]]-AxTable13[[#This Row],[avr-24]]</f>
        <v>2527.1001609879204</v>
      </c>
      <c r="AB332" s="63">
        <f>AxTable13[[#This Row],[juin-24]]-AxTable13[[#This Row],[mai-24]]</f>
        <v>2527.1001609879222</v>
      </c>
      <c r="AC332" s="63">
        <f>AxTable13[[#This Row],[juil-24]]-AxTable13[[#This Row],[juin-24]]</f>
        <v>2527.1001609879204</v>
      </c>
      <c r="AD332" s="63">
        <f>AxTable13[[#This Row],[août-24]]-AxTable13[[#This Row],[juil-24]]</f>
        <v>2527.1001609879204</v>
      </c>
      <c r="AE332" s="63">
        <f>AxTable13[[#This Row],[sept-24]]-AxTable13[[#This Row],[août-24]]</f>
        <v>2527.1001609879204</v>
      </c>
      <c r="AF332" s="63">
        <f>AxTable13[[#This Row],[oct-24]]-AxTable13[[#This Row],[sept-24]]</f>
        <v>2527.1001609879204</v>
      </c>
      <c r="AG332" s="63">
        <f>AxTable13[[#This Row],[nov-24]]-AxTable13[[#This Row],[oct-24]]</f>
        <v>2527.1001609879204</v>
      </c>
      <c r="AH332" s="63">
        <f>AxTable13[[#This Row],[déc-24]]-AxTable13[[#This Row],[nov-24]]</f>
        <v>2527.1001609879204</v>
      </c>
      <c r="AJ332" s="59">
        <f t="shared" si="50"/>
        <v>0</v>
      </c>
      <c r="AK332" s="59">
        <f t="shared" si="51"/>
        <v>0</v>
      </c>
      <c r="AL332" s="59">
        <f t="shared" si="52"/>
        <v>0</v>
      </c>
      <c r="AM332" s="59">
        <f t="shared" si="53"/>
        <v>0</v>
      </c>
      <c r="AN332" s="59">
        <f t="shared" si="54"/>
        <v>0</v>
      </c>
      <c r="AO332" s="59">
        <f t="shared" si="55"/>
        <v>0</v>
      </c>
      <c r="AP332" s="59">
        <f t="shared" si="56"/>
        <v>0</v>
      </c>
      <c r="AQ332" s="59">
        <f t="shared" si="57"/>
        <v>0</v>
      </c>
    </row>
    <row r="333" spans="1:43">
      <c r="A333" s="182" t="s">
        <v>450</v>
      </c>
      <c r="B333" s="57" t="s">
        <v>69</v>
      </c>
      <c r="C333" s="57" t="s">
        <v>110</v>
      </c>
      <c r="E333" s="57" t="s">
        <v>73</v>
      </c>
      <c r="F333" s="57" t="s">
        <v>72</v>
      </c>
      <c r="H333" s="57" t="s">
        <v>917</v>
      </c>
      <c r="I333" s="58">
        <v>0</v>
      </c>
      <c r="J333" s="58">
        <v>7463.4</v>
      </c>
      <c r="K333" s="58">
        <v>0</v>
      </c>
      <c r="L333" s="68">
        <v>7463.4</v>
      </c>
      <c r="M333" s="69">
        <f>AxTable13[[#This Row],[Solde cumulé]]+feuille2!P338</f>
        <v>7732.3697274605338</v>
      </c>
      <c r="N333" s="59">
        <f>AxTable13[[#This Row],[avr-24]]+feuille2!Q338</f>
        <v>8001.339454921068</v>
      </c>
      <c r="O333" s="59">
        <f>AxTable13[[#This Row],[mai-24]]+feuille2!R338</f>
        <v>8270.309182381603</v>
      </c>
      <c r="P333" s="59">
        <f>AxTable13[[#This Row],[juin-24]]+feuille2!S338</f>
        <v>8539.2789098421381</v>
      </c>
      <c r="Q333" s="59">
        <f>AxTable13[[#This Row],[juil-24]]+feuille2!T338</f>
        <v>8808.2486373026732</v>
      </c>
      <c r="R333" s="59">
        <f>AxTable13[[#This Row],[août-24]]+feuille2!U338</f>
        <v>9077.2183647632082</v>
      </c>
      <c r="S333" s="59">
        <f>AxTable13[[#This Row],[sept-24]]+feuille2!V338</f>
        <v>9346.1880922237433</v>
      </c>
      <c r="T333" s="59">
        <f>AxTable13[[#This Row],[oct-24]]+feuille2!W338</f>
        <v>9615.1578196842784</v>
      </c>
      <c r="U333" s="183">
        <f>AxTable13[[#This Row],[nov-24]]+feuille2!X338</f>
        <v>9884.1275471448134</v>
      </c>
      <c r="W333" s="60" t="str">
        <f>AxTable13[[#This Row],[MainAccount]]&amp;AxTable13[[#This Row],[BrandGroup]]&amp;AxTable13[[#This Row],[Channel]]&amp;AxTable13[[#This Row],[CostCenter]]&amp;AxTable13[[#This Row],[Department]]</f>
        <v>681110ADMHQR412041</v>
      </c>
      <c r="Y333" s="60">
        <f>IF(ISERROR(VLOOKUP(W333,feuille2!K:AF,14,0)),0,VLOOKUP(W333,feuille2!K:AF,14,0))-AxTable13[[#This Row],[déc-24]]</f>
        <v>-9615.1578196842784</v>
      </c>
      <c r="Z333" s="172">
        <f>AxTable13[[#This Row],[avr-24]]-AxTable13[[#This Row],[Solde cumulé]]</f>
        <v>268.96972746053416</v>
      </c>
      <c r="AA333" s="246">
        <f>AxTable13[[#This Row],[mai-24]]-AxTable13[[#This Row],[avr-24]]</f>
        <v>268.96972746053416</v>
      </c>
      <c r="AB333" s="63">
        <f>AxTable13[[#This Row],[juin-24]]-AxTable13[[#This Row],[mai-24]]</f>
        <v>268.96972746053507</v>
      </c>
      <c r="AC333" s="63">
        <f>AxTable13[[#This Row],[juil-24]]-AxTable13[[#This Row],[juin-24]]</f>
        <v>268.96972746053507</v>
      </c>
      <c r="AD333" s="63">
        <f>AxTable13[[#This Row],[août-24]]-AxTable13[[#This Row],[juil-24]]</f>
        <v>268.96972746053507</v>
      </c>
      <c r="AE333" s="63">
        <f>AxTable13[[#This Row],[sept-24]]-AxTable13[[#This Row],[août-24]]</f>
        <v>268.96972746053507</v>
      </c>
      <c r="AF333" s="63">
        <f>AxTable13[[#This Row],[oct-24]]-AxTable13[[#This Row],[sept-24]]</f>
        <v>268.96972746053507</v>
      </c>
      <c r="AG333" s="63">
        <f>AxTable13[[#This Row],[nov-24]]-AxTable13[[#This Row],[oct-24]]</f>
        <v>268.96972746053507</v>
      </c>
      <c r="AH333" s="63">
        <f>AxTable13[[#This Row],[déc-24]]-AxTable13[[#This Row],[nov-24]]</f>
        <v>268.96972746053507</v>
      </c>
      <c r="AJ333" s="59">
        <f t="shared" si="50"/>
        <v>0</v>
      </c>
      <c r="AK333" s="59">
        <f t="shared" si="51"/>
        <v>9.0949470177292824E-13</v>
      </c>
      <c r="AL333" s="59">
        <f t="shared" si="52"/>
        <v>0</v>
      </c>
      <c r="AM333" s="59">
        <f t="shared" si="53"/>
        <v>0</v>
      </c>
      <c r="AN333" s="59">
        <f t="shared" si="54"/>
        <v>0</v>
      </c>
      <c r="AO333" s="59">
        <f t="shared" si="55"/>
        <v>0</v>
      </c>
      <c r="AP333" s="59">
        <f t="shared" si="56"/>
        <v>0</v>
      </c>
      <c r="AQ333" s="59">
        <f t="shared" si="57"/>
        <v>0</v>
      </c>
    </row>
    <row r="334" spans="1:43">
      <c r="A334" s="182" t="s">
        <v>450</v>
      </c>
      <c r="B334" s="57" t="s">
        <v>69</v>
      </c>
      <c r="C334" s="57" t="s">
        <v>110</v>
      </c>
      <c r="E334" s="57" t="s">
        <v>73</v>
      </c>
      <c r="F334" s="57" t="s">
        <v>113</v>
      </c>
      <c r="H334" s="57" t="s">
        <v>918</v>
      </c>
      <c r="I334" s="58">
        <v>0</v>
      </c>
      <c r="J334" s="58">
        <v>37936.93</v>
      </c>
      <c r="K334" s="58">
        <v>0</v>
      </c>
      <c r="L334" s="68">
        <v>37936.93</v>
      </c>
      <c r="M334" s="69">
        <f>AxTable13[[#This Row],[Solde cumulé]]+feuille2!P339</f>
        <v>50956.196062010422</v>
      </c>
      <c r="N334" s="59">
        <f>AxTable13[[#This Row],[avr-24]]+feuille2!Q339</f>
        <v>63975.462124020843</v>
      </c>
      <c r="O334" s="59">
        <f>AxTable13[[#This Row],[mai-24]]+feuille2!R339</f>
        <v>76994.728186031265</v>
      </c>
      <c r="P334" s="59">
        <f>AxTable13[[#This Row],[juin-24]]+feuille2!S339</f>
        <v>90013.994248041694</v>
      </c>
      <c r="Q334" s="59">
        <f>AxTable13[[#This Row],[juil-24]]+feuille2!T339</f>
        <v>103033.26031005212</v>
      </c>
      <c r="R334" s="59">
        <f>AxTable13[[#This Row],[août-24]]+feuille2!U339</f>
        <v>116052.52637206255</v>
      </c>
      <c r="S334" s="59">
        <f>AxTable13[[#This Row],[sept-24]]+feuille2!V339</f>
        <v>129071.79243407298</v>
      </c>
      <c r="T334" s="59">
        <f>AxTable13[[#This Row],[oct-24]]+feuille2!W339</f>
        <v>142091.05849608339</v>
      </c>
      <c r="U334" s="183">
        <f>AxTable13[[#This Row],[nov-24]]+feuille2!X339</f>
        <v>155110.32455809382</v>
      </c>
      <c r="W334" s="60" t="str">
        <f>AxTable13[[#This Row],[MainAccount]]&amp;AxTable13[[#This Row],[BrandGroup]]&amp;AxTable13[[#This Row],[Channel]]&amp;AxTable13[[#This Row],[CostCenter]]&amp;AxTable13[[#This Row],[Department]]</f>
        <v>681110ADMHQR412341</v>
      </c>
      <c r="Y334" s="60">
        <f>IF(ISERROR(VLOOKUP(W334,feuille2!K:AF,14,0)),0,VLOOKUP(W334,feuille2!K:AF,14,0))-AxTable13[[#This Row],[déc-24]]</f>
        <v>-142091.05849608339</v>
      </c>
      <c r="Z334" s="172">
        <f>AxTable13[[#This Row],[avr-24]]-AxTable13[[#This Row],[Solde cumulé]]</f>
        <v>13019.266062010422</v>
      </c>
      <c r="AA334" s="246">
        <f>AxTable13[[#This Row],[mai-24]]-AxTable13[[#This Row],[avr-24]]</f>
        <v>13019.266062010422</v>
      </c>
      <c r="AB334" s="63">
        <f>AxTable13[[#This Row],[juin-24]]-AxTable13[[#This Row],[mai-24]]</f>
        <v>13019.266062010422</v>
      </c>
      <c r="AC334" s="63">
        <f>AxTable13[[#This Row],[juil-24]]-AxTable13[[#This Row],[juin-24]]</f>
        <v>13019.266062010429</v>
      </c>
      <c r="AD334" s="63">
        <f>AxTable13[[#This Row],[août-24]]-AxTable13[[#This Row],[juil-24]]</f>
        <v>13019.266062010429</v>
      </c>
      <c r="AE334" s="63">
        <f>AxTable13[[#This Row],[sept-24]]-AxTable13[[#This Row],[août-24]]</f>
        <v>13019.266062010429</v>
      </c>
      <c r="AF334" s="63">
        <f>AxTable13[[#This Row],[oct-24]]-AxTable13[[#This Row],[sept-24]]</f>
        <v>13019.266062010429</v>
      </c>
      <c r="AG334" s="63">
        <f>AxTable13[[#This Row],[nov-24]]-AxTable13[[#This Row],[oct-24]]</f>
        <v>13019.266062010414</v>
      </c>
      <c r="AH334" s="63">
        <f>AxTable13[[#This Row],[déc-24]]-AxTable13[[#This Row],[nov-24]]</f>
        <v>13019.266062010429</v>
      </c>
      <c r="AJ334" s="59">
        <f t="shared" si="50"/>
        <v>0</v>
      </c>
      <c r="AK334" s="59">
        <f t="shared" si="51"/>
        <v>0</v>
      </c>
      <c r="AL334" s="59">
        <f t="shared" si="52"/>
        <v>0</v>
      </c>
      <c r="AM334" s="59">
        <f t="shared" si="53"/>
        <v>0</v>
      </c>
      <c r="AN334" s="59">
        <f t="shared" si="54"/>
        <v>0</v>
      </c>
      <c r="AO334" s="59">
        <f t="shared" si="55"/>
        <v>0</v>
      </c>
      <c r="AP334" s="59">
        <f t="shared" si="56"/>
        <v>-1.4551915228366852E-11</v>
      </c>
      <c r="AQ334" s="59">
        <f t="shared" si="57"/>
        <v>1.4551915228366852E-11</v>
      </c>
    </row>
    <row r="335" spans="1:43">
      <c r="A335" s="182" t="s">
        <v>450</v>
      </c>
      <c r="B335" s="57" t="s">
        <v>69</v>
      </c>
      <c r="C335" s="57" t="s">
        <v>110</v>
      </c>
      <c r="E335" s="57" t="s">
        <v>116</v>
      </c>
      <c r="F335" s="57" t="s">
        <v>115</v>
      </c>
      <c r="H335" s="57" t="s">
        <v>919</v>
      </c>
      <c r="I335" s="58">
        <v>0</v>
      </c>
      <c r="J335" s="58">
        <v>37936.93</v>
      </c>
      <c r="K335" s="58">
        <v>37936.93</v>
      </c>
      <c r="L335" s="68">
        <v>0</v>
      </c>
      <c r="M335" s="69">
        <f>AxTable13[[#This Row],[Solde cumulé]]+feuille2!P340</f>
        <v>0</v>
      </c>
      <c r="N335" s="59">
        <f>AxTable13[[#This Row],[avr-24]]+feuille2!Q340</f>
        <v>0</v>
      </c>
      <c r="O335" s="59">
        <f>AxTable13[[#This Row],[mai-24]]+feuille2!R340</f>
        <v>0</v>
      </c>
      <c r="P335" s="59">
        <f>AxTable13[[#This Row],[juin-24]]+feuille2!S340</f>
        <v>0</v>
      </c>
      <c r="Q335" s="59">
        <f>AxTable13[[#This Row],[juil-24]]+feuille2!T340</f>
        <v>0</v>
      </c>
      <c r="R335" s="59">
        <f>AxTable13[[#This Row],[août-24]]+feuille2!U340</f>
        <v>0</v>
      </c>
      <c r="S335" s="59">
        <f>AxTable13[[#This Row],[sept-24]]+feuille2!V340</f>
        <v>0</v>
      </c>
      <c r="T335" s="59">
        <f>AxTable13[[#This Row],[oct-24]]+feuille2!W340</f>
        <v>0</v>
      </c>
      <c r="U335" s="183">
        <f>AxTable13[[#This Row],[nov-24]]+feuille2!X340</f>
        <v>0</v>
      </c>
      <c r="W335" s="60" t="str">
        <f>AxTable13[[#This Row],[MainAccount]]&amp;AxTable13[[#This Row],[BrandGroup]]&amp;AxTable13[[#This Row],[Channel]]&amp;AxTable13[[#This Row],[CostCenter]]&amp;AxTable13[[#This Row],[Department]]</f>
        <v>681110ADMHQR421042</v>
      </c>
      <c r="Y335" s="60">
        <f>IF(ISERROR(VLOOKUP(W335,feuille2!K:AF,14,0)),0,VLOOKUP(W335,feuille2!K:AF,14,0))-AxTable13[[#This Row],[déc-24]]</f>
        <v>0</v>
      </c>
      <c r="Z335" s="172">
        <f>AxTable13[[#This Row],[avr-24]]-AxTable13[[#This Row],[Solde cumulé]]</f>
        <v>0</v>
      </c>
      <c r="AA335" s="246">
        <f>AxTable13[[#This Row],[mai-24]]-AxTable13[[#This Row],[avr-24]]</f>
        <v>0</v>
      </c>
      <c r="AB335" s="63">
        <f>AxTable13[[#This Row],[juin-24]]-AxTable13[[#This Row],[mai-24]]</f>
        <v>0</v>
      </c>
      <c r="AC335" s="63">
        <f>AxTable13[[#This Row],[juil-24]]-AxTable13[[#This Row],[juin-24]]</f>
        <v>0</v>
      </c>
      <c r="AD335" s="63">
        <f>AxTable13[[#This Row],[août-24]]-AxTable13[[#This Row],[juil-24]]</f>
        <v>0</v>
      </c>
      <c r="AE335" s="63">
        <f>AxTable13[[#This Row],[sept-24]]-AxTable13[[#This Row],[août-24]]</f>
        <v>0</v>
      </c>
      <c r="AF335" s="63">
        <f>AxTable13[[#This Row],[oct-24]]-AxTable13[[#This Row],[sept-24]]</f>
        <v>0</v>
      </c>
      <c r="AG335" s="63">
        <f>AxTable13[[#This Row],[nov-24]]-AxTable13[[#This Row],[oct-24]]</f>
        <v>0</v>
      </c>
      <c r="AH335" s="63">
        <f>AxTable13[[#This Row],[déc-24]]-AxTable13[[#This Row],[nov-24]]</f>
        <v>0</v>
      </c>
      <c r="AJ335" s="59">
        <f t="shared" si="50"/>
        <v>0</v>
      </c>
      <c r="AK335" s="59">
        <f t="shared" si="51"/>
        <v>0</v>
      </c>
      <c r="AL335" s="59">
        <f t="shared" si="52"/>
        <v>0</v>
      </c>
      <c r="AM335" s="59">
        <f t="shared" si="53"/>
        <v>0</v>
      </c>
      <c r="AN335" s="59">
        <f t="shared" si="54"/>
        <v>0</v>
      </c>
      <c r="AO335" s="59">
        <f t="shared" si="55"/>
        <v>0</v>
      </c>
      <c r="AP335" s="59">
        <f t="shared" si="56"/>
        <v>0</v>
      </c>
      <c r="AQ335" s="59">
        <f t="shared" si="57"/>
        <v>0</v>
      </c>
    </row>
    <row r="336" spans="1:43">
      <c r="A336" s="182" t="s">
        <v>456</v>
      </c>
      <c r="B336" s="57" t="s">
        <v>69</v>
      </c>
      <c r="C336" s="57" t="s">
        <v>110</v>
      </c>
      <c r="E336" s="57" t="s">
        <v>150</v>
      </c>
      <c r="F336" s="57" t="s">
        <v>149</v>
      </c>
      <c r="H336" s="57" t="s">
        <v>920</v>
      </c>
      <c r="I336" s="58">
        <v>0</v>
      </c>
      <c r="J336" s="58">
        <v>11262.09</v>
      </c>
      <c r="K336" s="58">
        <v>0</v>
      </c>
      <c r="L336" s="66">
        <v>11262.09</v>
      </c>
      <c r="M336" s="184">
        <f>AxTable13[[#This Row],[Solde cumulé]]+feuille2!P341</f>
        <v>14685.38020113034</v>
      </c>
      <c r="N336" s="59">
        <f>AxTable13[[#This Row],[avr-24]]+feuille2!Q341</f>
        <v>18108.670402260679</v>
      </c>
      <c r="O336" s="59">
        <f>AxTable13[[#This Row],[mai-24]]+feuille2!R341</f>
        <v>21531.960603391017</v>
      </c>
      <c r="P336" s="59">
        <f>AxTable13[[#This Row],[juin-24]]+feuille2!S341</f>
        <v>24955.250804521354</v>
      </c>
      <c r="Q336" s="59">
        <f>AxTable13[[#This Row],[juil-24]]+feuille2!T341</f>
        <v>28378.541005651692</v>
      </c>
      <c r="R336" s="59">
        <f>AxTable13[[#This Row],[août-24]]+feuille2!U341</f>
        <v>31801.83120678203</v>
      </c>
      <c r="S336" s="59">
        <f>AxTable13[[#This Row],[sept-24]]+feuille2!V341</f>
        <v>35225.121407912367</v>
      </c>
      <c r="T336" s="59">
        <f>AxTable13[[#This Row],[oct-24]]+feuille2!W341</f>
        <v>38648.411609042705</v>
      </c>
      <c r="U336" s="183">
        <f>AxTable13[[#This Row],[nov-24]]+feuille2!X341</f>
        <v>42071.701810173043</v>
      </c>
      <c r="W336" s="60" t="str">
        <f>AxTable13[[#This Row],[MainAccount]]&amp;AxTable13[[#This Row],[BrandGroup]]&amp;AxTable13[[#This Row],[Channel]]&amp;AxTable13[[#This Row],[CostCenter]]&amp;AxTable13[[#This Row],[Department]]</f>
        <v>681120ADMHQR101010</v>
      </c>
      <c r="Y336" s="60">
        <f>IF(ISERROR(VLOOKUP(W336,feuille2!K:AF,14,0)),0,VLOOKUP(W336,feuille2!K:AF,14,0))-AxTable13[[#This Row],[déc-24]]</f>
        <v>-38648.411609042705</v>
      </c>
      <c r="Z336" s="172">
        <f>AxTable13[[#This Row],[avr-24]]-AxTable13[[#This Row],[Solde cumulé]]</f>
        <v>3423.2902011303395</v>
      </c>
      <c r="AA336" s="246">
        <f>AxTable13[[#This Row],[mai-24]]-AxTable13[[#This Row],[avr-24]]</f>
        <v>3423.2902011303395</v>
      </c>
      <c r="AB336" s="63">
        <f>AxTable13[[#This Row],[juin-24]]-AxTable13[[#This Row],[mai-24]]</f>
        <v>3423.2902011303377</v>
      </c>
      <c r="AC336" s="63">
        <f>AxTable13[[#This Row],[juil-24]]-AxTable13[[#This Row],[juin-24]]</f>
        <v>3423.2902011303377</v>
      </c>
      <c r="AD336" s="63">
        <f>AxTable13[[#This Row],[août-24]]-AxTable13[[#This Row],[juil-24]]</f>
        <v>3423.2902011303377</v>
      </c>
      <c r="AE336" s="63">
        <f>AxTable13[[#This Row],[sept-24]]-AxTable13[[#This Row],[août-24]]</f>
        <v>3423.2902011303377</v>
      </c>
      <c r="AF336" s="63">
        <f>AxTable13[[#This Row],[oct-24]]-AxTable13[[#This Row],[sept-24]]</f>
        <v>3423.2902011303377</v>
      </c>
      <c r="AG336" s="63">
        <f>AxTable13[[#This Row],[nov-24]]-AxTable13[[#This Row],[oct-24]]</f>
        <v>3423.2902011303377</v>
      </c>
      <c r="AH336" s="63">
        <f>AxTable13[[#This Row],[déc-24]]-AxTable13[[#This Row],[nov-24]]</f>
        <v>3423.2902011303377</v>
      </c>
      <c r="AJ336" s="59">
        <f t="shared" si="50"/>
        <v>0</v>
      </c>
      <c r="AK336" s="59">
        <f t="shared" si="51"/>
        <v>0</v>
      </c>
      <c r="AL336" s="59">
        <f t="shared" si="52"/>
        <v>0</v>
      </c>
      <c r="AM336" s="59">
        <f t="shared" si="53"/>
        <v>0</v>
      </c>
      <c r="AN336" s="59">
        <f t="shared" si="54"/>
        <v>0</v>
      </c>
      <c r="AO336" s="59">
        <f t="shared" si="55"/>
        <v>0</v>
      </c>
      <c r="AP336" s="59">
        <f t="shared" si="56"/>
        <v>0</v>
      </c>
      <c r="AQ336" s="59">
        <f t="shared" si="57"/>
        <v>0</v>
      </c>
    </row>
    <row r="337" spans="1:43">
      <c r="A337" s="182" t="s">
        <v>456</v>
      </c>
      <c r="B337" s="57" t="s">
        <v>69</v>
      </c>
      <c r="C337" s="57" t="s">
        <v>110</v>
      </c>
      <c r="E337" s="57" t="s">
        <v>150</v>
      </c>
      <c r="F337" s="57" t="s">
        <v>458</v>
      </c>
      <c r="H337" s="57" t="s">
        <v>921</v>
      </c>
      <c r="I337" s="58">
        <v>0</v>
      </c>
      <c r="J337" s="58">
        <v>17068.419999999998</v>
      </c>
      <c r="K337" s="58">
        <v>0</v>
      </c>
      <c r="L337" s="66">
        <v>17068.419999999998</v>
      </c>
      <c r="M337" s="184">
        <f>AxTable13[[#This Row],[Solde cumulé]]+feuille2!P342</f>
        <v>23211.369283160522</v>
      </c>
      <c r="N337" s="59">
        <f>AxTable13[[#This Row],[avr-24]]+feuille2!Q342</f>
        <v>29354.318566321046</v>
      </c>
      <c r="O337" s="59">
        <f>AxTable13[[#This Row],[mai-24]]+feuille2!R342</f>
        <v>35497.26784948157</v>
      </c>
      <c r="P337" s="59">
        <f>AxTable13[[#This Row],[juin-24]]+feuille2!S342</f>
        <v>41640.217132642094</v>
      </c>
      <c r="Q337" s="59">
        <f>AxTable13[[#This Row],[juil-24]]+feuille2!T342</f>
        <v>47783.166415802618</v>
      </c>
      <c r="R337" s="59">
        <f>AxTable13[[#This Row],[août-24]]+feuille2!U342</f>
        <v>53926.115698963142</v>
      </c>
      <c r="S337" s="59">
        <f>AxTable13[[#This Row],[sept-24]]+feuille2!V342</f>
        <v>60069.064982123666</v>
      </c>
      <c r="T337" s="59">
        <f>AxTable13[[#This Row],[oct-24]]+feuille2!W342</f>
        <v>66212.01426528419</v>
      </c>
      <c r="U337" s="183">
        <f>AxTable13[[#This Row],[nov-24]]+feuille2!X342</f>
        <v>72354.963548444706</v>
      </c>
      <c r="W337" s="60" t="str">
        <f>AxTable13[[#This Row],[MainAccount]]&amp;AxTable13[[#This Row],[BrandGroup]]&amp;AxTable13[[#This Row],[Channel]]&amp;AxTable13[[#This Row],[CostCenter]]&amp;AxTable13[[#This Row],[Department]]</f>
        <v>681120ADMHQR101110</v>
      </c>
      <c r="Y337" s="60">
        <f>IF(ISERROR(VLOOKUP(W337,feuille2!K:AF,14,0)),0,VLOOKUP(W337,feuille2!K:AF,14,0))-AxTable13[[#This Row],[déc-24]]</f>
        <v>-66212.014265284175</v>
      </c>
      <c r="Z337" s="172">
        <f>AxTable13[[#This Row],[avr-24]]-AxTable13[[#This Row],[Solde cumulé]]</f>
        <v>6142.9492831605239</v>
      </c>
      <c r="AA337" s="246">
        <f>AxTable13[[#This Row],[mai-24]]-AxTable13[[#This Row],[avr-24]]</f>
        <v>6142.9492831605239</v>
      </c>
      <c r="AB337" s="63">
        <f>AxTable13[[#This Row],[juin-24]]-AxTable13[[#This Row],[mai-24]]</f>
        <v>6142.9492831605239</v>
      </c>
      <c r="AC337" s="63">
        <f>AxTable13[[#This Row],[juil-24]]-AxTable13[[#This Row],[juin-24]]</f>
        <v>6142.9492831605239</v>
      </c>
      <c r="AD337" s="63">
        <f>AxTable13[[#This Row],[août-24]]-AxTable13[[#This Row],[juil-24]]</f>
        <v>6142.9492831605239</v>
      </c>
      <c r="AE337" s="63">
        <f>AxTable13[[#This Row],[sept-24]]-AxTable13[[#This Row],[août-24]]</f>
        <v>6142.9492831605239</v>
      </c>
      <c r="AF337" s="63">
        <f>AxTable13[[#This Row],[oct-24]]-AxTable13[[#This Row],[sept-24]]</f>
        <v>6142.9492831605239</v>
      </c>
      <c r="AG337" s="63">
        <f>AxTable13[[#This Row],[nov-24]]-AxTable13[[#This Row],[oct-24]]</f>
        <v>6142.9492831605239</v>
      </c>
      <c r="AH337" s="63">
        <f>AxTable13[[#This Row],[déc-24]]-AxTable13[[#This Row],[nov-24]]</f>
        <v>6142.9492831605166</v>
      </c>
      <c r="AJ337" s="59">
        <f t="shared" si="50"/>
        <v>0</v>
      </c>
      <c r="AK337" s="59">
        <f t="shared" si="51"/>
        <v>0</v>
      </c>
      <c r="AL337" s="59">
        <f t="shared" si="52"/>
        <v>0</v>
      </c>
      <c r="AM337" s="59">
        <f t="shared" si="53"/>
        <v>0</v>
      </c>
      <c r="AN337" s="59">
        <f t="shared" si="54"/>
        <v>0</v>
      </c>
      <c r="AO337" s="59">
        <f t="shared" si="55"/>
        <v>0</v>
      </c>
      <c r="AP337" s="59">
        <f t="shared" si="56"/>
        <v>0</v>
      </c>
      <c r="AQ337" s="59">
        <f t="shared" si="57"/>
        <v>-7.2759576141834259E-12</v>
      </c>
    </row>
    <row r="338" spans="1:43">
      <c r="A338" s="182" t="s">
        <v>456</v>
      </c>
      <c r="B338" s="57" t="s">
        <v>69</v>
      </c>
      <c r="C338" s="57" t="s">
        <v>110</v>
      </c>
      <c r="E338" s="57" t="s">
        <v>73</v>
      </c>
      <c r="F338" s="57" t="s">
        <v>157</v>
      </c>
      <c r="H338" s="57" t="s">
        <v>922</v>
      </c>
      <c r="I338" s="58">
        <v>0</v>
      </c>
      <c r="J338" s="58">
        <v>20271.03</v>
      </c>
      <c r="K338" s="58">
        <v>0</v>
      </c>
      <c r="L338" s="66">
        <v>20271.03</v>
      </c>
      <c r="M338" s="184">
        <f>AxTable13[[#This Row],[Solde cumulé]]+feuille2!P343</f>
        <v>27205.68213099409</v>
      </c>
      <c r="N338" s="59">
        <f>AxTable13[[#This Row],[avr-24]]+feuille2!Q343</f>
        <v>34140.334261988181</v>
      </c>
      <c r="O338" s="59">
        <f>AxTable13[[#This Row],[mai-24]]+feuille2!R343</f>
        <v>41074.986392982268</v>
      </c>
      <c r="P338" s="59">
        <f>AxTable13[[#This Row],[juin-24]]+feuille2!S343</f>
        <v>48009.638523976355</v>
      </c>
      <c r="Q338" s="59">
        <f>AxTable13[[#This Row],[juil-24]]+feuille2!T343</f>
        <v>54944.290654970442</v>
      </c>
      <c r="R338" s="59">
        <f>AxTable13[[#This Row],[août-24]]+feuille2!U343</f>
        <v>61878.942785964529</v>
      </c>
      <c r="S338" s="59">
        <f>AxTable13[[#This Row],[sept-24]]+feuille2!V343</f>
        <v>68813.594916958624</v>
      </c>
      <c r="T338" s="59">
        <f>AxTable13[[#This Row],[oct-24]]+feuille2!W343</f>
        <v>75748.247047952711</v>
      </c>
      <c r="U338" s="183">
        <f>AxTable13[[#This Row],[nov-24]]+feuille2!X343</f>
        <v>82682.899178946798</v>
      </c>
      <c r="W338" s="60" t="str">
        <f>AxTable13[[#This Row],[MainAccount]]&amp;AxTable13[[#This Row],[BrandGroup]]&amp;AxTable13[[#This Row],[Channel]]&amp;AxTable13[[#This Row],[CostCenter]]&amp;AxTable13[[#This Row],[Department]]</f>
        <v>681120ADMHQR411841</v>
      </c>
      <c r="Y338" s="60">
        <f>IF(ISERROR(VLOOKUP(W338,feuille2!K:AF,14,0)),0,VLOOKUP(W338,feuille2!K:AF,14,0))-AxTable13[[#This Row],[déc-24]]</f>
        <v>-75748.247047952711</v>
      </c>
      <c r="Z338" s="172">
        <f>AxTable13[[#This Row],[avr-24]]-AxTable13[[#This Row],[Solde cumulé]]</f>
        <v>6934.6521309940908</v>
      </c>
      <c r="AA338" s="246">
        <f>AxTable13[[#This Row],[mai-24]]-AxTable13[[#This Row],[avr-24]]</f>
        <v>6934.6521309940908</v>
      </c>
      <c r="AB338" s="63">
        <f>AxTable13[[#This Row],[juin-24]]-AxTable13[[#This Row],[mai-24]]</f>
        <v>6934.6521309940872</v>
      </c>
      <c r="AC338" s="63">
        <f>AxTable13[[#This Row],[juil-24]]-AxTable13[[#This Row],[juin-24]]</f>
        <v>6934.6521309940872</v>
      </c>
      <c r="AD338" s="63">
        <f>AxTable13[[#This Row],[août-24]]-AxTable13[[#This Row],[juil-24]]</f>
        <v>6934.6521309940872</v>
      </c>
      <c r="AE338" s="63">
        <f>AxTable13[[#This Row],[sept-24]]-AxTable13[[#This Row],[août-24]]</f>
        <v>6934.6521309940872</v>
      </c>
      <c r="AF338" s="63">
        <f>AxTable13[[#This Row],[oct-24]]-AxTable13[[#This Row],[sept-24]]</f>
        <v>6934.6521309940945</v>
      </c>
      <c r="AG338" s="63">
        <f>AxTable13[[#This Row],[nov-24]]-AxTable13[[#This Row],[oct-24]]</f>
        <v>6934.6521309940872</v>
      </c>
      <c r="AH338" s="63">
        <f>AxTable13[[#This Row],[déc-24]]-AxTable13[[#This Row],[nov-24]]</f>
        <v>6934.6521309940872</v>
      </c>
      <c r="AJ338" s="59">
        <f t="shared" si="50"/>
        <v>0</v>
      </c>
      <c r="AK338" s="59">
        <f t="shared" si="51"/>
        <v>0</v>
      </c>
      <c r="AL338" s="59">
        <f t="shared" si="52"/>
        <v>0</v>
      </c>
      <c r="AM338" s="59">
        <f t="shared" si="53"/>
        <v>0</v>
      </c>
      <c r="AN338" s="59">
        <f t="shared" si="54"/>
        <v>0</v>
      </c>
      <c r="AO338" s="59">
        <f t="shared" si="55"/>
        <v>7.2759576141834259E-12</v>
      </c>
      <c r="AP338" s="59">
        <f t="shared" si="56"/>
        <v>-7.2759576141834259E-12</v>
      </c>
      <c r="AQ338" s="59">
        <f t="shared" si="57"/>
        <v>0</v>
      </c>
    </row>
    <row r="339" spans="1:43">
      <c r="A339" s="182" t="s">
        <v>456</v>
      </c>
      <c r="B339" s="57" t="s">
        <v>69</v>
      </c>
      <c r="C339" s="57" t="s">
        <v>110</v>
      </c>
      <c r="E339" s="57" t="s">
        <v>73</v>
      </c>
      <c r="F339" s="57" t="s">
        <v>72</v>
      </c>
      <c r="H339" s="57" t="s">
        <v>923</v>
      </c>
      <c r="I339" s="58">
        <v>0</v>
      </c>
      <c r="J339" s="58">
        <v>52676.44</v>
      </c>
      <c r="K339" s="58">
        <v>0</v>
      </c>
      <c r="L339" s="66">
        <v>52676.44</v>
      </c>
      <c r="M339" s="185">
        <f>AxTable13[[#This Row],[Solde cumulé]]+feuille2!P344</f>
        <v>70911.007456603678</v>
      </c>
      <c r="N339" s="59">
        <f>AxTable13[[#This Row],[avr-24]]+feuille2!Q344</f>
        <v>89145.574913207354</v>
      </c>
      <c r="O339" s="59">
        <f>AxTable13[[#This Row],[mai-24]]+feuille2!R344</f>
        <v>107380.14236981103</v>
      </c>
      <c r="P339" s="59">
        <f>AxTable13[[#This Row],[juin-24]]+feuille2!S344</f>
        <v>125614.70982641471</v>
      </c>
      <c r="Q339" s="59">
        <f>AxTable13[[#This Row],[juil-24]]+feuille2!T344</f>
        <v>143849.2772830184</v>
      </c>
      <c r="R339" s="59">
        <f>AxTable13[[#This Row],[août-24]]+feuille2!U344</f>
        <v>162083.84473962209</v>
      </c>
      <c r="S339" s="59">
        <f>AxTable13[[#This Row],[sept-24]]+feuille2!V344</f>
        <v>180318.41219622578</v>
      </c>
      <c r="T339" s="59">
        <f>AxTable13[[#This Row],[oct-24]]+feuille2!W344</f>
        <v>198552.97965282947</v>
      </c>
      <c r="U339" s="183">
        <f>AxTable13[[#This Row],[nov-24]]+feuille2!X344</f>
        <v>216787.54710943316</v>
      </c>
      <c r="W339" s="60" t="str">
        <f>AxTable13[[#This Row],[MainAccount]]&amp;AxTable13[[#This Row],[BrandGroup]]&amp;AxTable13[[#This Row],[Channel]]&amp;AxTable13[[#This Row],[CostCenter]]&amp;AxTable13[[#This Row],[Department]]</f>
        <v>681120ADMHQR412041</v>
      </c>
      <c r="Y339" s="60">
        <f>IF(ISERROR(VLOOKUP(W339,feuille2!K:AF,14,0)),0,VLOOKUP(W339,feuille2!K:AF,14,0))-AxTable13[[#This Row],[déc-24]]</f>
        <v>-198552.97965282947</v>
      </c>
      <c r="Z339" s="172">
        <f>AxTable13[[#This Row],[avr-24]]-AxTable13[[#This Row],[Solde cumulé]]</f>
        <v>18234.567456603676</v>
      </c>
      <c r="AA339" s="246">
        <f>AxTable13[[#This Row],[mai-24]]-AxTable13[[#This Row],[avr-24]]</f>
        <v>18234.567456603676</v>
      </c>
      <c r="AB339" s="63">
        <f>AxTable13[[#This Row],[juin-24]]-AxTable13[[#This Row],[mai-24]]</f>
        <v>18234.567456603676</v>
      </c>
      <c r="AC339" s="63">
        <f>AxTable13[[#This Row],[juil-24]]-AxTable13[[#This Row],[juin-24]]</f>
        <v>18234.567456603676</v>
      </c>
      <c r="AD339" s="63">
        <f>AxTable13[[#This Row],[août-24]]-AxTable13[[#This Row],[juil-24]]</f>
        <v>18234.567456603691</v>
      </c>
      <c r="AE339" s="63">
        <f>AxTable13[[#This Row],[sept-24]]-AxTable13[[#This Row],[août-24]]</f>
        <v>18234.567456603691</v>
      </c>
      <c r="AF339" s="63">
        <f>AxTable13[[#This Row],[oct-24]]-AxTable13[[#This Row],[sept-24]]</f>
        <v>18234.567456603691</v>
      </c>
      <c r="AG339" s="63">
        <f>AxTable13[[#This Row],[nov-24]]-AxTable13[[#This Row],[oct-24]]</f>
        <v>18234.567456603691</v>
      </c>
      <c r="AH339" s="63">
        <f>AxTable13[[#This Row],[déc-24]]-AxTable13[[#This Row],[nov-24]]</f>
        <v>18234.567456603691</v>
      </c>
      <c r="AJ339" s="59">
        <f t="shared" si="50"/>
        <v>0</v>
      </c>
      <c r="AK339" s="59">
        <f t="shared" si="51"/>
        <v>0</v>
      </c>
      <c r="AL339" s="59">
        <f t="shared" si="52"/>
        <v>0</v>
      </c>
      <c r="AM339" s="59">
        <f t="shared" si="53"/>
        <v>0</v>
      </c>
      <c r="AN339" s="59">
        <f t="shared" si="54"/>
        <v>0</v>
      </c>
      <c r="AO339" s="59">
        <f t="shared" si="55"/>
        <v>0</v>
      </c>
      <c r="AP339" s="59">
        <f t="shared" si="56"/>
        <v>0</v>
      </c>
      <c r="AQ339" s="59">
        <f t="shared" si="57"/>
        <v>0</v>
      </c>
    </row>
    <row r="340" spans="1:43">
      <c r="A340" s="182" t="s">
        <v>456</v>
      </c>
      <c r="B340" s="57" t="s">
        <v>69</v>
      </c>
      <c r="C340" s="57" t="s">
        <v>110</v>
      </c>
      <c r="E340" s="57" t="s">
        <v>73</v>
      </c>
      <c r="F340" s="57" t="s">
        <v>113</v>
      </c>
      <c r="H340" s="57" t="s">
        <v>924</v>
      </c>
      <c r="I340" s="58">
        <v>0</v>
      </c>
      <c r="J340" s="58">
        <v>8721.65</v>
      </c>
      <c r="K340" s="58">
        <v>0</v>
      </c>
      <c r="L340" s="66">
        <v>8721.65</v>
      </c>
      <c r="M340" s="185">
        <f>AxTable13[[#This Row],[Solde cumulé]]+feuille2!P345</f>
        <v>16085.302252705078</v>
      </c>
      <c r="N340" s="59">
        <f>AxTable13[[#This Row],[avr-24]]+feuille2!Q345</f>
        <v>26810.065616521268</v>
      </c>
      <c r="O340" s="59">
        <f>AxTable13[[#This Row],[mai-24]]+feuille2!R345</f>
        <v>52409.828980337465</v>
      </c>
      <c r="P340" s="59">
        <f>AxTable13[[#This Row],[juin-24]]+feuille2!S345</f>
        <v>65412.370121931432</v>
      </c>
      <c r="Q340" s="59">
        <f>AxTable13[[#This Row],[juil-24]]+feuille2!T345</f>
        <v>76359.355707969837</v>
      </c>
      <c r="R340" s="59">
        <f>AxTable13[[#This Row],[août-24]]+feuille2!U345</f>
        <v>91917.452405119358</v>
      </c>
      <c r="S340" s="59">
        <f>AxTable13[[#This Row],[sept-24]]+feuille2!V345</f>
        <v>117558.88243560221</v>
      </c>
      <c r="T340" s="59">
        <f>AxTable13[[#This Row],[oct-24]]+feuille2!W345</f>
        <v>138172.53468830729</v>
      </c>
      <c r="U340" s="183">
        <f>AxTable13[[#This Row],[nov-24]]+feuille2!X345</f>
        <v>158786.18694101236</v>
      </c>
      <c r="W340" s="60" t="str">
        <f>AxTable13[[#This Row],[MainAccount]]&amp;AxTable13[[#This Row],[BrandGroup]]&amp;AxTable13[[#This Row],[Channel]]&amp;AxTable13[[#This Row],[CostCenter]]&amp;AxTable13[[#This Row],[Department]]</f>
        <v>681120ADMHQR412341</v>
      </c>
      <c r="Y340" s="60">
        <f>IF(ISERROR(VLOOKUP(W340,feuille2!K:AF,14,0)),0,VLOOKUP(W340,feuille2!K:AF,14,0))-AxTable13[[#This Row],[déc-24]]</f>
        <v>-138172.53468830729</v>
      </c>
      <c r="Z340" s="172">
        <f>AxTable13[[#This Row],[avr-24]]-AxTable13[[#This Row],[Solde cumulé]]</f>
        <v>7363.6522527050784</v>
      </c>
      <c r="AA340" s="246">
        <f>AxTable13[[#This Row],[mai-24]]-AxTable13[[#This Row],[avr-24]]</f>
        <v>10724.76336381619</v>
      </c>
      <c r="AB340" s="63">
        <f>AxTable13[[#This Row],[juin-24]]-AxTable13[[#This Row],[mai-24]]</f>
        <v>25599.763363816197</v>
      </c>
      <c r="AC340" s="63">
        <f>AxTable13[[#This Row],[juil-24]]-AxTable13[[#This Row],[juin-24]]</f>
        <v>13002.541141593967</v>
      </c>
      <c r="AD340" s="63">
        <f>AxTable13[[#This Row],[août-24]]-AxTable13[[#This Row],[juil-24]]</f>
        <v>10946.985586038405</v>
      </c>
      <c r="AE340" s="63">
        <f>AxTable13[[#This Row],[sept-24]]-AxTable13[[#This Row],[août-24]]</f>
        <v>15558.096697149522</v>
      </c>
      <c r="AF340" s="63">
        <f>AxTable13[[#This Row],[oct-24]]-AxTable13[[#This Row],[sept-24]]</f>
        <v>25641.43003048285</v>
      </c>
      <c r="AG340" s="63">
        <f>AxTable13[[#This Row],[nov-24]]-AxTable13[[#This Row],[oct-24]]</f>
        <v>20613.652252705084</v>
      </c>
      <c r="AH340" s="63">
        <f>AxTable13[[#This Row],[déc-24]]-AxTable13[[#This Row],[nov-24]]</f>
        <v>20613.652252705069</v>
      </c>
      <c r="AJ340" s="59">
        <f t="shared" si="50"/>
        <v>3361.1111111111113</v>
      </c>
      <c r="AK340" s="59">
        <f t="shared" si="51"/>
        <v>14875.000000000007</v>
      </c>
      <c r="AL340" s="59">
        <f t="shared" si="52"/>
        <v>-12597.22222222223</v>
      </c>
      <c r="AM340" s="59">
        <f t="shared" si="53"/>
        <v>-2055.555555555562</v>
      </c>
      <c r="AN340" s="59">
        <f t="shared" si="54"/>
        <v>4611.1111111111168</v>
      </c>
      <c r="AO340" s="59">
        <f t="shared" si="55"/>
        <v>10083.333333333328</v>
      </c>
      <c r="AP340" s="59">
        <f t="shared" si="56"/>
        <v>-5027.7777777777665</v>
      </c>
      <c r="AQ340" s="59">
        <f t="shared" si="57"/>
        <v>0</v>
      </c>
    </row>
    <row r="341" spans="1:43">
      <c r="A341" s="182" t="s">
        <v>456</v>
      </c>
      <c r="B341" s="57" t="s">
        <v>69</v>
      </c>
      <c r="C341" s="57" t="s">
        <v>110</v>
      </c>
      <c r="E341" s="57" t="s">
        <v>73</v>
      </c>
      <c r="F341" s="57" t="s">
        <v>145</v>
      </c>
      <c r="H341" s="57" t="s">
        <v>925</v>
      </c>
      <c r="I341" s="58">
        <v>0</v>
      </c>
      <c r="J341" s="58">
        <v>1244.94</v>
      </c>
      <c r="K341" s="58">
        <v>0</v>
      </c>
      <c r="L341" s="66">
        <v>1244.94</v>
      </c>
      <c r="M341" s="184">
        <f>AxTable13[[#This Row],[Solde cumulé]]+feuille2!P346</f>
        <v>1650.2339018723196</v>
      </c>
      <c r="N341" s="59">
        <f>AxTable13[[#This Row],[avr-24]]+feuille2!Q346</f>
        <v>2055.5278037446392</v>
      </c>
      <c r="O341" s="59">
        <f>AxTable13[[#This Row],[mai-24]]+feuille2!R346</f>
        <v>2460.8217056169588</v>
      </c>
      <c r="P341" s="59">
        <f>AxTable13[[#This Row],[juin-24]]+feuille2!S346</f>
        <v>2866.1156074892783</v>
      </c>
      <c r="Q341" s="59">
        <f>AxTable13[[#This Row],[juil-24]]+feuille2!T346</f>
        <v>3271.4095093615979</v>
      </c>
      <c r="R341" s="59">
        <f>AxTable13[[#This Row],[août-24]]+feuille2!U346</f>
        <v>3676.7034112339174</v>
      </c>
      <c r="S341" s="59">
        <f>AxTable13[[#This Row],[sept-24]]+feuille2!V346</f>
        <v>4081.997313106237</v>
      </c>
      <c r="T341" s="59">
        <f>AxTable13[[#This Row],[oct-24]]+feuille2!W346</f>
        <v>4487.291214978557</v>
      </c>
      <c r="U341" s="183">
        <f>AxTable13[[#This Row],[nov-24]]+feuille2!X346</f>
        <v>4892.5851168508771</v>
      </c>
      <c r="W341" s="60" t="str">
        <f>AxTable13[[#This Row],[MainAccount]]&amp;AxTable13[[#This Row],[BrandGroup]]&amp;AxTable13[[#This Row],[Channel]]&amp;AxTable13[[#This Row],[CostCenter]]&amp;AxTable13[[#This Row],[Department]]</f>
        <v>681120ADMHQR412441</v>
      </c>
      <c r="Y341" s="60">
        <f>IF(ISERROR(VLOOKUP(W341,feuille2!K:AF,14,0)),0,VLOOKUP(W341,feuille2!K:AF,14,0))-AxTable13[[#This Row],[déc-24]]</f>
        <v>-4487.291214978557</v>
      </c>
      <c r="Z341" s="172">
        <f>AxTable13[[#This Row],[avr-24]]-AxTable13[[#This Row],[Solde cumulé]]</f>
        <v>405.29390187231957</v>
      </c>
      <c r="AA341" s="246">
        <f>AxTable13[[#This Row],[mai-24]]-AxTable13[[#This Row],[avr-24]]</f>
        <v>405.29390187231957</v>
      </c>
      <c r="AB341" s="63">
        <f>AxTable13[[#This Row],[juin-24]]-AxTable13[[#This Row],[mai-24]]</f>
        <v>405.29390187231957</v>
      </c>
      <c r="AC341" s="63">
        <f>AxTable13[[#This Row],[juil-24]]-AxTable13[[#This Row],[juin-24]]</f>
        <v>405.29390187231957</v>
      </c>
      <c r="AD341" s="63">
        <f>AxTable13[[#This Row],[août-24]]-AxTable13[[#This Row],[juil-24]]</f>
        <v>405.29390187231957</v>
      </c>
      <c r="AE341" s="63">
        <f>AxTable13[[#This Row],[sept-24]]-AxTable13[[#This Row],[août-24]]</f>
        <v>405.29390187231957</v>
      </c>
      <c r="AF341" s="63">
        <f>AxTable13[[#This Row],[oct-24]]-AxTable13[[#This Row],[sept-24]]</f>
        <v>405.29390187231957</v>
      </c>
      <c r="AG341" s="63">
        <f>AxTable13[[#This Row],[nov-24]]-AxTable13[[#This Row],[oct-24]]</f>
        <v>405.29390187232002</v>
      </c>
      <c r="AH341" s="63">
        <f>AxTable13[[#This Row],[déc-24]]-AxTable13[[#This Row],[nov-24]]</f>
        <v>405.29390187232002</v>
      </c>
      <c r="AJ341" s="59">
        <f t="shared" si="50"/>
        <v>0</v>
      </c>
      <c r="AK341" s="59">
        <f t="shared" si="51"/>
        <v>0</v>
      </c>
      <c r="AL341" s="59">
        <f t="shared" si="52"/>
        <v>0</v>
      </c>
      <c r="AM341" s="59">
        <f t="shared" si="53"/>
        <v>0</v>
      </c>
      <c r="AN341" s="59">
        <f t="shared" si="54"/>
        <v>0</v>
      </c>
      <c r="AO341" s="59">
        <f t="shared" si="55"/>
        <v>0</v>
      </c>
      <c r="AP341" s="59">
        <f t="shared" si="56"/>
        <v>4.5474735088646412E-13</v>
      </c>
      <c r="AQ341" s="59">
        <f t="shared" si="57"/>
        <v>0</v>
      </c>
    </row>
    <row r="342" spans="1:43">
      <c r="A342" s="182" t="s">
        <v>456</v>
      </c>
      <c r="B342" s="57" t="s">
        <v>69</v>
      </c>
      <c r="C342" s="57" t="s">
        <v>110</v>
      </c>
      <c r="E342" s="57" t="s">
        <v>116</v>
      </c>
      <c r="F342" s="57" t="s">
        <v>115</v>
      </c>
      <c r="H342" s="57" t="s">
        <v>926</v>
      </c>
      <c r="I342" s="58">
        <v>0</v>
      </c>
      <c r="J342" s="58">
        <v>8700.8700000000008</v>
      </c>
      <c r="K342" s="58">
        <v>8700.8700000000008</v>
      </c>
      <c r="L342" s="66">
        <v>0</v>
      </c>
      <c r="M342" s="59">
        <f>AxTable13[[#This Row],[Solde cumulé]]+feuille2!P347</f>
        <v>0</v>
      </c>
      <c r="N342" s="59">
        <f>AxTable13[[#This Row],[avr-24]]+feuille2!Q347</f>
        <v>0</v>
      </c>
      <c r="O342" s="59">
        <f>AxTable13[[#This Row],[mai-24]]+feuille2!R347</f>
        <v>0</v>
      </c>
      <c r="P342" s="59">
        <f>AxTable13[[#This Row],[juin-24]]+feuille2!S347</f>
        <v>0</v>
      </c>
      <c r="Q342" s="59">
        <f>AxTable13[[#This Row],[juil-24]]+feuille2!T347</f>
        <v>0</v>
      </c>
      <c r="R342" s="59">
        <f>AxTable13[[#This Row],[août-24]]+feuille2!U347</f>
        <v>0</v>
      </c>
      <c r="S342" s="59">
        <f>AxTable13[[#This Row],[sept-24]]+feuille2!V347</f>
        <v>0</v>
      </c>
      <c r="T342" s="59">
        <f>AxTable13[[#This Row],[oct-24]]+feuille2!W347</f>
        <v>0</v>
      </c>
      <c r="U342" s="183">
        <f>AxTable13[[#This Row],[nov-24]]+feuille2!X347</f>
        <v>0</v>
      </c>
      <c r="W342" s="60" t="str">
        <f>AxTable13[[#This Row],[MainAccount]]&amp;AxTable13[[#This Row],[BrandGroup]]&amp;AxTable13[[#This Row],[Channel]]&amp;AxTable13[[#This Row],[CostCenter]]&amp;AxTable13[[#This Row],[Department]]</f>
        <v>681120ADMHQR421042</v>
      </c>
      <c r="Y342" s="60">
        <f>IF(ISERROR(VLOOKUP(W342,feuille2!K:AF,14,0)),0,VLOOKUP(W342,feuille2!K:AF,14,0))-AxTable13[[#This Row],[déc-24]]</f>
        <v>0</v>
      </c>
      <c r="Z342" s="172">
        <f>AxTable13[[#This Row],[avr-24]]-AxTable13[[#This Row],[Solde cumulé]]</f>
        <v>0</v>
      </c>
      <c r="AA342" s="246">
        <f>AxTable13[[#This Row],[mai-24]]-AxTable13[[#This Row],[avr-24]]</f>
        <v>0</v>
      </c>
      <c r="AB342" s="63">
        <f>AxTable13[[#This Row],[juin-24]]-AxTable13[[#This Row],[mai-24]]</f>
        <v>0</v>
      </c>
      <c r="AC342" s="63">
        <f>AxTable13[[#This Row],[juil-24]]-AxTable13[[#This Row],[juin-24]]</f>
        <v>0</v>
      </c>
      <c r="AD342" s="63">
        <f>AxTable13[[#This Row],[août-24]]-AxTable13[[#This Row],[juil-24]]</f>
        <v>0</v>
      </c>
      <c r="AE342" s="63">
        <f>AxTable13[[#This Row],[sept-24]]-AxTable13[[#This Row],[août-24]]</f>
        <v>0</v>
      </c>
      <c r="AF342" s="63">
        <f>AxTable13[[#This Row],[oct-24]]-AxTable13[[#This Row],[sept-24]]</f>
        <v>0</v>
      </c>
      <c r="AG342" s="63">
        <f>AxTable13[[#This Row],[nov-24]]-AxTable13[[#This Row],[oct-24]]</f>
        <v>0</v>
      </c>
      <c r="AH342" s="63">
        <f>AxTable13[[#This Row],[déc-24]]-AxTable13[[#This Row],[nov-24]]</f>
        <v>0</v>
      </c>
      <c r="AJ342" s="59">
        <f t="shared" si="50"/>
        <v>0</v>
      </c>
      <c r="AK342" s="59">
        <f t="shared" si="51"/>
        <v>0</v>
      </c>
      <c r="AL342" s="59">
        <f t="shared" si="52"/>
        <v>0</v>
      </c>
      <c r="AM342" s="59">
        <f t="shared" si="53"/>
        <v>0</v>
      </c>
      <c r="AN342" s="59">
        <f t="shared" si="54"/>
        <v>0</v>
      </c>
      <c r="AO342" s="59">
        <f t="shared" si="55"/>
        <v>0</v>
      </c>
      <c r="AP342" s="59">
        <f t="shared" si="56"/>
        <v>0</v>
      </c>
      <c r="AQ342" s="59">
        <f t="shared" si="57"/>
        <v>0</v>
      </c>
    </row>
    <row r="343" spans="1:43">
      <c r="A343" s="182" t="s">
        <v>456</v>
      </c>
      <c r="B343" s="57" t="s">
        <v>62</v>
      </c>
      <c r="C343" s="57" t="s">
        <v>110</v>
      </c>
      <c r="E343" s="57" t="s">
        <v>150</v>
      </c>
      <c r="F343" s="57" t="s">
        <v>458</v>
      </c>
      <c r="H343" s="57" t="s">
        <v>927</v>
      </c>
      <c r="I343" s="58">
        <v>0</v>
      </c>
      <c r="J343" s="58">
        <v>1715.49</v>
      </c>
      <c r="K343" s="58">
        <v>0</v>
      </c>
      <c r="L343" s="66">
        <v>1715.49</v>
      </c>
      <c r="M343" s="185">
        <f>AxTable13[[#This Row],[Solde cumulé]]+feuille2!P348</f>
        <v>2301.4359760514972</v>
      </c>
      <c r="N343" s="59">
        <f>AxTable13[[#This Row],[avr-24]]+feuille2!Q348</f>
        <v>2887.3819521029941</v>
      </c>
      <c r="O343" s="59">
        <f>AxTable13[[#This Row],[mai-24]]+feuille2!R348</f>
        <v>3473.327928154491</v>
      </c>
      <c r="P343" s="59">
        <f>AxTable13[[#This Row],[juin-24]]+feuille2!S348</f>
        <v>4059.2739042059879</v>
      </c>
      <c r="Q343" s="59">
        <f>AxTable13[[#This Row],[juil-24]]+feuille2!T348</f>
        <v>4645.2198802574849</v>
      </c>
      <c r="R343" s="59">
        <f>AxTable13[[#This Row],[août-24]]+feuille2!U348</f>
        <v>5231.1658563089823</v>
      </c>
      <c r="S343" s="59">
        <f>AxTable13[[#This Row],[sept-24]]+feuille2!V348</f>
        <v>5817.1118323604796</v>
      </c>
      <c r="T343" s="59">
        <f>AxTable13[[#This Row],[oct-24]]+feuille2!W348</f>
        <v>6403.057808411977</v>
      </c>
      <c r="U343" s="183">
        <f>AxTable13[[#This Row],[nov-24]]+feuille2!X348</f>
        <v>6989.0037844634744</v>
      </c>
      <c r="W343" s="60" t="str">
        <f>AxTable13[[#This Row],[MainAccount]]&amp;AxTable13[[#This Row],[BrandGroup]]&amp;AxTable13[[#This Row],[Channel]]&amp;AxTable13[[#This Row],[CostCenter]]&amp;AxTable13[[#This Row],[Department]]</f>
        <v>681120CRDHQR101110</v>
      </c>
      <c r="Y343" s="60">
        <f>IF(ISERROR(VLOOKUP(W343,feuille2!K:AF,14,0)),0,VLOOKUP(W343,feuille2!K:AF,14,0))-AxTable13[[#This Row],[déc-24]]</f>
        <v>-6403.057808411977</v>
      </c>
      <c r="Z343" s="172">
        <f>AxTable13[[#This Row],[avr-24]]-AxTable13[[#This Row],[Solde cumulé]]</f>
        <v>585.94597605149715</v>
      </c>
      <c r="AA343" s="246">
        <f>AxTable13[[#This Row],[mai-24]]-AxTable13[[#This Row],[avr-24]]</f>
        <v>585.94597605149693</v>
      </c>
      <c r="AB343" s="63">
        <f>AxTable13[[#This Row],[juin-24]]-AxTable13[[#This Row],[mai-24]]</f>
        <v>585.94597605149693</v>
      </c>
      <c r="AC343" s="63">
        <f>AxTable13[[#This Row],[juil-24]]-AxTable13[[#This Row],[juin-24]]</f>
        <v>585.94597605149693</v>
      </c>
      <c r="AD343" s="63">
        <f>AxTable13[[#This Row],[août-24]]-AxTable13[[#This Row],[juil-24]]</f>
        <v>585.94597605149693</v>
      </c>
      <c r="AE343" s="63">
        <f>AxTable13[[#This Row],[sept-24]]-AxTable13[[#This Row],[août-24]]</f>
        <v>585.94597605149738</v>
      </c>
      <c r="AF343" s="63">
        <f>AxTable13[[#This Row],[oct-24]]-AxTable13[[#This Row],[sept-24]]</f>
        <v>585.94597605149738</v>
      </c>
      <c r="AG343" s="63">
        <f>AxTable13[[#This Row],[nov-24]]-AxTable13[[#This Row],[oct-24]]</f>
        <v>585.94597605149738</v>
      </c>
      <c r="AH343" s="63">
        <f>AxTable13[[#This Row],[déc-24]]-AxTable13[[#This Row],[nov-24]]</f>
        <v>585.94597605149738</v>
      </c>
      <c r="AJ343" s="59">
        <f t="shared" si="50"/>
        <v>0</v>
      </c>
      <c r="AK343" s="59">
        <f t="shared" si="51"/>
        <v>0</v>
      </c>
      <c r="AL343" s="59">
        <f t="shared" si="52"/>
        <v>0</v>
      </c>
      <c r="AM343" s="59">
        <f t="shared" si="53"/>
        <v>0</v>
      </c>
      <c r="AN343" s="59">
        <f t="shared" si="54"/>
        <v>0</v>
      </c>
      <c r="AO343" s="59">
        <f t="shared" si="55"/>
        <v>0</v>
      </c>
      <c r="AP343" s="59">
        <f t="shared" si="56"/>
        <v>0</v>
      </c>
      <c r="AQ343" s="59">
        <f t="shared" si="57"/>
        <v>0</v>
      </c>
    </row>
    <row r="344" spans="1:43" ht="12.5" thickBot="1">
      <c r="A344" s="186" t="s">
        <v>456</v>
      </c>
      <c r="B344" s="187" t="s">
        <v>62</v>
      </c>
      <c r="C344" s="187" t="s">
        <v>110</v>
      </c>
      <c r="D344" s="187"/>
      <c r="E344" s="187" t="s">
        <v>73</v>
      </c>
      <c r="F344" s="187" t="s">
        <v>157</v>
      </c>
      <c r="G344" s="187"/>
      <c r="H344" s="187" t="s">
        <v>928</v>
      </c>
      <c r="I344" s="188">
        <v>0</v>
      </c>
      <c r="J344" s="188">
        <v>966.66</v>
      </c>
      <c r="K344" s="188">
        <v>0</v>
      </c>
      <c r="L344" s="189">
        <v>966.66</v>
      </c>
      <c r="M344" s="190">
        <f>AxTable13[[#This Row],[Solde cumulé]]+feuille2!P349</f>
        <v>1296.8341993307686</v>
      </c>
      <c r="N344" s="190">
        <f>AxTable13[[#This Row],[avr-24]]+feuille2!Q349</f>
        <v>1627.0083986615371</v>
      </c>
      <c r="O344" s="190">
        <f>AxTable13[[#This Row],[mai-24]]+feuille2!R349</f>
        <v>1957.1825979923055</v>
      </c>
      <c r="P344" s="190">
        <f>AxTable13[[#This Row],[juin-24]]+feuille2!S349</f>
        <v>2287.3567973230738</v>
      </c>
      <c r="Q344" s="190">
        <f>AxTable13[[#This Row],[juil-24]]+feuille2!T349</f>
        <v>2617.5309966538425</v>
      </c>
      <c r="R344" s="190">
        <f>AxTable13[[#This Row],[août-24]]+feuille2!U349</f>
        <v>2947.7051959846112</v>
      </c>
      <c r="S344" s="190">
        <f>AxTable13[[#This Row],[sept-24]]+feuille2!V349</f>
        <v>3277.87939531538</v>
      </c>
      <c r="T344" s="190">
        <f>AxTable13[[#This Row],[oct-24]]+feuille2!W349</f>
        <v>3608.0535946461487</v>
      </c>
      <c r="U344" s="191">
        <f>AxTable13[[#This Row],[nov-24]]+feuille2!X349</f>
        <v>3938.2277939769174</v>
      </c>
      <c r="W344" s="60" t="str">
        <f>AxTable13[[#This Row],[MainAccount]]&amp;AxTable13[[#This Row],[BrandGroup]]&amp;AxTable13[[#This Row],[Channel]]&amp;AxTable13[[#This Row],[CostCenter]]&amp;AxTable13[[#This Row],[Department]]</f>
        <v>681120CRDHQR411841</v>
      </c>
      <c r="Y344" s="60">
        <f>IF(ISERROR(VLOOKUP(W344,feuille2!K:AF,14,0)),0,VLOOKUP(W344,feuille2!K:AF,14,0))-AxTable13[[#This Row],[déc-24]]</f>
        <v>-3608.0535946461487</v>
      </c>
      <c r="Z344" s="172">
        <f>AxTable13[[#This Row],[avr-24]]-AxTable13[[#This Row],[Solde cumulé]]</f>
        <v>330.1741993307686</v>
      </c>
      <c r="AA344" s="246">
        <f>AxTable13[[#This Row],[mai-24]]-AxTable13[[#This Row],[avr-24]]</f>
        <v>330.17419933076849</v>
      </c>
      <c r="AB344" s="63">
        <f>AxTable13[[#This Row],[juin-24]]-AxTable13[[#This Row],[mai-24]]</f>
        <v>330.17419933076849</v>
      </c>
      <c r="AC344" s="63">
        <f>AxTable13[[#This Row],[juil-24]]-AxTable13[[#This Row],[juin-24]]</f>
        <v>330.17419933076826</v>
      </c>
      <c r="AD344" s="63">
        <f>AxTable13[[#This Row],[août-24]]-AxTable13[[#This Row],[juil-24]]</f>
        <v>330.17419933076872</v>
      </c>
      <c r="AE344" s="63">
        <f>AxTable13[[#This Row],[sept-24]]-AxTable13[[#This Row],[août-24]]</f>
        <v>330.17419933076872</v>
      </c>
      <c r="AF344" s="63">
        <f>AxTable13[[#This Row],[oct-24]]-AxTable13[[#This Row],[sept-24]]</f>
        <v>330.17419933076872</v>
      </c>
      <c r="AG344" s="63">
        <f>AxTable13[[#This Row],[nov-24]]-AxTable13[[#This Row],[oct-24]]</f>
        <v>330.17419933076872</v>
      </c>
      <c r="AH344" s="63">
        <f>AxTable13[[#This Row],[déc-24]]-AxTable13[[#This Row],[nov-24]]</f>
        <v>330.17419933076872</v>
      </c>
      <c r="AJ344" s="59">
        <f t="shared" si="50"/>
        <v>0</v>
      </c>
      <c r="AK344" s="59">
        <f t="shared" si="51"/>
        <v>0</v>
      </c>
      <c r="AL344" s="59">
        <f t="shared" si="52"/>
        <v>0</v>
      </c>
      <c r="AM344" s="59">
        <f t="shared" si="53"/>
        <v>4.5474735088646412E-13</v>
      </c>
      <c r="AN344" s="59">
        <f t="shared" si="54"/>
        <v>0</v>
      </c>
      <c r="AO344" s="59">
        <f t="shared" si="55"/>
        <v>0</v>
      </c>
      <c r="AP344" s="59">
        <f t="shared" si="56"/>
        <v>0</v>
      </c>
      <c r="AQ344" s="59">
        <f t="shared" si="57"/>
        <v>0</v>
      </c>
    </row>
    <row r="345" spans="1:43">
      <c r="A345" s="57" t="s">
        <v>133</v>
      </c>
      <c r="B345" s="57" t="s">
        <v>62</v>
      </c>
      <c r="C345" s="57" t="s">
        <v>110</v>
      </c>
      <c r="E345" s="57" t="s">
        <v>73</v>
      </c>
      <c r="F345" s="57" t="s">
        <v>72</v>
      </c>
      <c r="H345" s="57" t="s">
        <v>929</v>
      </c>
      <c r="I345" s="58">
        <v>0</v>
      </c>
      <c r="J345" s="58">
        <v>9548578.9100000001</v>
      </c>
      <c r="K345" s="58">
        <v>8899137.4299999997</v>
      </c>
      <c r="L345" s="58">
        <v>649441.48</v>
      </c>
      <c r="M345" s="59">
        <v>809309.22897803981</v>
      </c>
      <c r="N345" s="59">
        <v>525076.64965910232</v>
      </c>
      <c r="O345" s="59">
        <v>114326.72318220336</v>
      </c>
      <c r="P345" s="59">
        <v>-1802516.108030912</v>
      </c>
      <c r="Q345" s="59">
        <v>-1839250.4164035362</v>
      </c>
      <c r="R345" s="59">
        <v>-1848759.1142509254</v>
      </c>
      <c r="S345" s="59">
        <v>-1854840.5982701809</v>
      </c>
      <c r="T345" s="59">
        <v>-1850876.5590274183</v>
      </c>
      <c r="U345" s="59">
        <v>-1834073.0932760998</v>
      </c>
      <c r="V345" s="64" t="s">
        <v>1057</v>
      </c>
      <c r="W345" s="60" t="str">
        <f>AxTable13[[#This Row],[MainAccount]]&amp;AxTable13[[#This Row],[BrandGroup]]&amp;AxTable13[[#This Row],[Channel]]&amp;AxTable13[[#This Row],[CostCenter]]&amp;AxTable13[[#This Row],[Department]]</f>
        <v>681730CRDHQR412041</v>
      </c>
      <c r="Y345" s="60">
        <f>IF(ISERROR(VLOOKUP(W345,feuille2!K:AF,14,0)),0,VLOOKUP(W345,feuille2!K:AF,14,0))-AxTable13[[#This Row],[déc-24]]</f>
        <v>1850876.5590274183</v>
      </c>
      <c r="Z345" s="172">
        <f>AxTable13[[#This Row],[avr-24]]-AxTable13[[#This Row],[Solde cumulé]]</f>
        <v>159867.74897803983</v>
      </c>
      <c r="AA345" s="63">
        <f>AxTable13[[#This Row],[mai-24]]-AxTable13[[#This Row],[avr-24]]</f>
        <v>-284232.5793189375</v>
      </c>
      <c r="AB345" s="63">
        <f>AxTable13[[#This Row],[juin-24]]-AxTable13[[#This Row],[mai-24]]</f>
        <v>-410749.92647689895</v>
      </c>
      <c r="AC345" s="63">
        <f>AxTable13[[#This Row],[juil-24]]-AxTable13[[#This Row],[juin-24]]</f>
        <v>-1916842.8312131152</v>
      </c>
      <c r="AD345" s="63">
        <f>AxTable13[[#This Row],[août-24]]-AxTable13[[#This Row],[juil-24]]</f>
        <v>-36734.308372624218</v>
      </c>
      <c r="AE345" s="63">
        <f>AxTable13[[#This Row],[sept-24]]-AxTable13[[#This Row],[août-24]]</f>
        <v>-9508.6978473891504</v>
      </c>
      <c r="AF345" s="63">
        <f>AxTable13[[#This Row],[oct-24]]-AxTable13[[#This Row],[sept-24]]</f>
        <v>-6081.4840192554984</v>
      </c>
      <c r="AG345" s="63">
        <f>AxTable13[[#This Row],[nov-24]]-AxTable13[[#This Row],[oct-24]]</f>
        <v>3964.0392427626066</v>
      </c>
      <c r="AH345" s="63">
        <f>AxTable13[[#This Row],[déc-24]]-AxTable13[[#This Row],[nov-24]]</f>
        <v>16803.465751318494</v>
      </c>
      <c r="AJ345" s="59">
        <f t="shared" si="50"/>
        <v>-444100.32829697733</v>
      </c>
      <c r="AK345" s="59">
        <f t="shared" si="51"/>
        <v>-126517.34715796146</v>
      </c>
      <c r="AL345" s="59">
        <f t="shared" si="52"/>
        <v>-1506092.9047362162</v>
      </c>
      <c r="AM345" s="59">
        <f t="shared" si="53"/>
        <v>1880108.522840491</v>
      </c>
      <c r="AN345" s="59">
        <f t="shared" si="54"/>
        <v>27225.610525235068</v>
      </c>
      <c r="AO345" s="59">
        <f t="shared" si="55"/>
        <v>3427.213828133652</v>
      </c>
      <c r="AP345" s="59">
        <f t="shared" si="56"/>
        <v>10045.523262018105</v>
      </c>
      <c r="AQ345" s="59">
        <f t="shared" si="57"/>
        <v>12839.426508555887</v>
      </c>
    </row>
    <row r="346" spans="1:43">
      <c r="A346" s="57" t="s">
        <v>61</v>
      </c>
      <c r="B346" s="57" t="s">
        <v>62</v>
      </c>
      <c r="C346" s="57" t="s">
        <v>63</v>
      </c>
      <c r="D346" s="57" t="s">
        <v>64</v>
      </c>
      <c r="H346" s="57" t="s">
        <v>930</v>
      </c>
      <c r="I346" s="58">
        <v>0</v>
      </c>
      <c r="J346" s="58">
        <v>178660.25</v>
      </c>
      <c r="K346" s="58">
        <v>9108527.0899999999</v>
      </c>
      <c r="L346" s="58">
        <v>-8929866.8399999999</v>
      </c>
      <c r="M346" s="164">
        <f>AxTable13[[#This Row],[Solde cumulé]]-feuille2!P9</f>
        <v>-11674210.300901249</v>
      </c>
      <c r="N346" s="164">
        <f>AxTable13[[#This Row],[avr-24]]-feuille2!Q9</f>
        <v>-14627378.843871636</v>
      </c>
      <c r="O346" s="164">
        <f>AxTable13[[#This Row],[mai-24]]-feuille2!R9</f>
        <v>-20440004.529969495</v>
      </c>
      <c r="P346" s="164">
        <f>AxTable13[[#This Row],[juin-24]]-feuille2!S9</f>
        <v>-26588430.95494251</v>
      </c>
      <c r="Q346" s="164">
        <f>AxTable13[[#This Row],[juil-24]]-feuille2!T9</f>
        <v>-31255006.789754428</v>
      </c>
      <c r="R346" s="164">
        <f>AxTable13[[#This Row],[août-24]]-feuille2!U9</f>
        <v>-35165882.026924103</v>
      </c>
      <c r="S346" s="164">
        <f>AxTable13[[#This Row],[sept-24]]-feuille2!V9</f>
        <v>-38621225.582796842</v>
      </c>
      <c r="T346" s="164">
        <f>AxTable13[[#This Row],[oct-24]]-feuille2!W9</f>
        <v>-41496392.228125267</v>
      </c>
      <c r="U346" s="164">
        <f>AxTable13[[#This Row],[nov-24]]-feuille2!X9</f>
        <v>-44028454.319999978</v>
      </c>
      <c r="V346" s="64" t="s">
        <v>1057</v>
      </c>
      <c r="W346" s="60" t="str">
        <f>AxTable13[[#This Row],[MainAccount]]&amp;AxTable13[[#This Row],[BrandGroup]]&amp;AxTable13[[#This Row],[Channel]]&amp;AxTable13[[#This Row],[CostCenter]]&amp;AxTable13[[#This Row],[Department]]</f>
        <v>701100CRDICO</v>
      </c>
      <c r="Y346" s="60">
        <f>IF(ISERROR(VLOOKUP(W346,feuille2!K:AF,14,0)),0,VLOOKUP(W346,feuille2!K:AF,14,0))-AxTable13[[#This Row],[déc-24]]</f>
        <v>44028454.319999978</v>
      </c>
      <c r="Z346" s="63">
        <f>AxTable13[[#This Row],[avr-24]]-AxTable13[[#This Row],[Solde cumulé]]</f>
        <v>-2744343.4609012492</v>
      </c>
      <c r="AA346" s="249">
        <f>AxTable13[[#This Row],[mai-24]]-AxTable13[[#This Row],[avr-24]]</f>
        <v>-2953168.5429703873</v>
      </c>
      <c r="AB346" s="63">
        <f>AxTable13[[#This Row],[juin-24]]-AxTable13[[#This Row],[mai-24]]</f>
        <v>-5812625.6860978585</v>
      </c>
      <c r="AC346" s="63">
        <f>AxTable13[[#This Row],[juil-24]]-AxTable13[[#This Row],[juin-24]]</f>
        <v>-6148426.4249730147</v>
      </c>
      <c r="AD346" s="63">
        <f>AxTable13[[#This Row],[août-24]]-AxTable13[[#This Row],[juil-24]]</f>
        <v>-4666575.8348119184</v>
      </c>
      <c r="AE346" s="63">
        <f>AxTable13[[#This Row],[sept-24]]-AxTable13[[#This Row],[août-24]]</f>
        <v>-3910875.2371696755</v>
      </c>
      <c r="AF346" s="63">
        <f>AxTable13[[#This Row],[oct-24]]-AxTable13[[#This Row],[sept-24]]</f>
        <v>-3455343.5558727384</v>
      </c>
      <c r="AG346" s="63">
        <f>AxTable13[[#This Row],[nov-24]]-AxTable13[[#This Row],[oct-24]]</f>
        <v>-2875166.6453284249</v>
      </c>
      <c r="AH346" s="63">
        <f>AxTable13[[#This Row],[déc-24]]-AxTable13[[#This Row],[nov-24]]</f>
        <v>-2532062.0918747112</v>
      </c>
      <c r="AJ346" s="59">
        <f t="shared" si="50"/>
        <v>-208825.08206913806</v>
      </c>
      <c r="AK346" s="59">
        <f t="shared" si="51"/>
        <v>-2859457.1431274712</v>
      </c>
      <c r="AL346" s="59">
        <f t="shared" si="52"/>
        <v>-335800.73887515627</v>
      </c>
      <c r="AM346" s="59">
        <f t="shared" si="53"/>
        <v>1481850.5901610963</v>
      </c>
      <c r="AN346" s="59">
        <f t="shared" si="54"/>
        <v>755700.59764224291</v>
      </c>
      <c r="AO346" s="59">
        <f t="shared" si="55"/>
        <v>455531.68129693717</v>
      </c>
      <c r="AP346" s="59">
        <f t="shared" si="56"/>
        <v>580176.91054431349</v>
      </c>
      <c r="AQ346" s="59">
        <f t="shared" si="57"/>
        <v>343104.55345371366</v>
      </c>
    </row>
    <row r="347" spans="1:43">
      <c r="A347" s="57" t="s">
        <v>68</v>
      </c>
      <c r="B347" s="57" t="s">
        <v>69</v>
      </c>
      <c r="C347" s="57" t="s">
        <v>63</v>
      </c>
      <c r="D347" s="57" t="s">
        <v>64</v>
      </c>
      <c r="H347" s="57" t="s">
        <v>931</v>
      </c>
      <c r="I347" s="58">
        <v>0</v>
      </c>
      <c r="J347" s="58">
        <v>167965.04</v>
      </c>
      <c r="K347" s="58">
        <v>167965.04</v>
      </c>
      <c r="L347" s="58">
        <v>0</v>
      </c>
      <c r="M347" s="164">
        <f>AxTable13[[#This Row],[Solde cumulé]]</f>
        <v>0</v>
      </c>
      <c r="N347" s="164">
        <f>AxTable13[[#This Row],[avr-24]]</f>
        <v>0</v>
      </c>
      <c r="O347" s="164">
        <f>AxTable13[[#This Row],[mai-24]]</f>
        <v>0</v>
      </c>
      <c r="P347" s="164">
        <f>AxTable13[[#This Row],[juin-24]]</f>
        <v>0</v>
      </c>
      <c r="Q347" s="164">
        <f>AxTable13[[#This Row],[juil-24]]</f>
        <v>0</v>
      </c>
      <c r="R347" s="164">
        <f>AxTable13[[#This Row],[août-24]]</f>
        <v>0</v>
      </c>
      <c r="S347" s="164">
        <f>AxTable13[[#This Row],[sept-24]]</f>
        <v>0</v>
      </c>
      <c r="T347" s="164">
        <f>AxTable13[[#This Row],[oct-24]]</f>
        <v>0</v>
      </c>
      <c r="U347" s="164">
        <f>AxTable13[[#This Row],[nov-24]]</f>
        <v>0</v>
      </c>
      <c r="V347" s="155"/>
      <c r="W347" s="60" t="str">
        <f>AxTable13[[#This Row],[MainAccount]]&amp;AxTable13[[#This Row],[BrandGroup]]&amp;AxTable13[[#This Row],[Channel]]&amp;AxTable13[[#This Row],[CostCenter]]&amp;AxTable13[[#This Row],[Department]]</f>
        <v>706100ADMICO</v>
      </c>
      <c r="Y347" s="60">
        <f>IF(ISERROR(VLOOKUP(W347,feuille2!K:AF,14,0)),0,VLOOKUP(W347,feuille2!K:AF,14,0))-AxTable13[[#This Row],[déc-24]]</f>
        <v>0</v>
      </c>
      <c r="Z347" s="63">
        <f>AxTable13[[#This Row],[avr-24]]-AxTable13[[#This Row],[Solde cumulé]]</f>
        <v>0</v>
      </c>
      <c r="AA347" s="63">
        <f>AxTable13[[#This Row],[mai-24]]-AxTable13[[#This Row],[avr-24]]</f>
        <v>0</v>
      </c>
      <c r="AB347" s="63">
        <f>AxTable13[[#This Row],[juin-24]]-AxTable13[[#This Row],[mai-24]]</f>
        <v>0</v>
      </c>
      <c r="AC347" s="63">
        <f>AxTable13[[#This Row],[juil-24]]-AxTable13[[#This Row],[juin-24]]</f>
        <v>0</v>
      </c>
      <c r="AD347" s="63">
        <f>AxTable13[[#This Row],[août-24]]-AxTable13[[#This Row],[juil-24]]</f>
        <v>0</v>
      </c>
      <c r="AE347" s="63">
        <f>AxTable13[[#This Row],[sept-24]]-AxTable13[[#This Row],[août-24]]</f>
        <v>0</v>
      </c>
      <c r="AF347" s="63">
        <f>AxTable13[[#This Row],[oct-24]]-AxTable13[[#This Row],[sept-24]]</f>
        <v>0</v>
      </c>
      <c r="AG347" s="63">
        <f>AxTable13[[#This Row],[nov-24]]-AxTable13[[#This Row],[oct-24]]</f>
        <v>0</v>
      </c>
      <c r="AH347" s="63">
        <f>AxTable13[[#This Row],[déc-24]]-AxTable13[[#This Row],[nov-24]]</f>
        <v>0</v>
      </c>
      <c r="AJ347" s="59">
        <f t="shared" si="50"/>
        <v>0</v>
      </c>
      <c r="AK347" s="59">
        <f t="shared" si="51"/>
        <v>0</v>
      </c>
      <c r="AL347" s="59">
        <f t="shared" si="52"/>
        <v>0</v>
      </c>
      <c r="AM347" s="59">
        <f t="shared" si="53"/>
        <v>0</v>
      </c>
      <c r="AN347" s="59">
        <f t="shared" si="54"/>
        <v>0</v>
      </c>
      <c r="AO347" s="59">
        <f t="shared" si="55"/>
        <v>0</v>
      </c>
      <c r="AP347" s="59">
        <f t="shared" si="56"/>
        <v>0</v>
      </c>
      <c r="AQ347" s="59">
        <f t="shared" si="57"/>
        <v>0</v>
      </c>
    </row>
    <row r="348" spans="1:43">
      <c r="A348" s="57" t="s">
        <v>68</v>
      </c>
      <c r="B348" s="57" t="s">
        <v>62</v>
      </c>
      <c r="C348" s="57" t="s">
        <v>63</v>
      </c>
      <c r="D348" s="57" t="s">
        <v>64</v>
      </c>
      <c r="H348" s="57" t="s">
        <v>932</v>
      </c>
      <c r="I348" s="58">
        <v>0</v>
      </c>
      <c r="J348" s="58">
        <v>51492.22</v>
      </c>
      <c r="K348" s="58">
        <v>67925.850000000006</v>
      </c>
      <c r="L348" s="58">
        <v>-16433.63</v>
      </c>
      <c r="M348" s="164">
        <f>feuille2!P205+AxTable13[[#This Row],[Solde cumulé]]</f>
        <v>-16433.63</v>
      </c>
      <c r="N348" s="164">
        <f>feuille2!Q205+AxTable13[[#This Row],[avr-24]]</f>
        <v>-16433.63</v>
      </c>
      <c r="O348" s="164">
        <f>feuille2!R205+AxTable13[[#This Row],[mai-24]]</f>
        <v>-16433.63</v>
      </c>
      <c r="P348" s="164">
        <f>feuille2!S205+AxTable13[[#This Row],[juin-24]]</f>
        <v>-16433.63</v>
      </c>
      <c r="Q348" s="164">
        <f>feuille2!T205+AxTable13[[#This Row],[juil-24]]</f>
        <v>-16433.63</v>
      </c>
      <c r="R348" s="164">
        <f>feuille2!U205+AxTable13[[#This Row],[août-24]]</f>
        <v>-16433.63</v>
      </c>
      <c r="S348" s="164">
        <f>feuille2!V205+AxTable13[[#This Row],[sept-24]]</f>
        <v>-16433.63</v>
      </c>
      <c r="T348" s="164">
        <f>feuille2!W205+AxTable13[[#This Row],[oct-24]]</f>
        <v>-16433.63</v>
      </c>
      <c r="U348" s="164">
        <f>feuille2!X205+AxTable13[[#This Row],[nov-24]]</f>
        <v>-16433.63</v>
      </c>
      <c r="W348" s="60" t="str">
        <f>AxTable13[[#This Row],[MainAccount]]&amp;AxTable13[[#This Row],[BrandGroup]]&amp;AxTable13[[#This Row],[Channel]]&amp;AxTable13[[#This Row],[CostCenter]]&amp;AxTable13[[#This Row],[Department]]</f>
        <v>706100CRDICO</v>
      </c>
      <c r="Y348" s="60">
        <f>IF(ISERROR(VLOOKUP(W348,feuille2!K:AF,14,0)),0,VLOOKUP(W348,feuille2!K:AF,14,0))-AxTable13[[#This Row],[déc-24]]</f>
        <v>16433.63</v>
      </c>
      <c r="Z348" s="63">
        <f>AxTable13[[#This Row],[avr-24]]-AxTable13[[#This Row],[Solde cumulé]]</f>
        <v>0</v>
      </c>
      <c r="AA348" s="63">
        <f>AxTable13[[#This Row],[mai-24]]-AxTable13[[#This Row],[avr-24]]</f>
        <v>0</v>
      </c>
      <c r="AB348" s="63">
        <f>AxTable13[[#This Row],[juin-24]]-AxTable13[[#This Row],[mai-24]]</f>
        <v>0</v>
      </c>
      <c r="AC348" s="63">
        <f>AxTable13[[#This Row],[juil-24]]-AxTable13[[#This Row],[juin-24]]</f>
        <v>0</v>
      </c>
      <c r="AD348" s="63">
        <f>AxTable13[[#This Row],[août-24]]-AxTable13[[#This Row],[juil-24]]</f>
        <v>0</v>
      </c>
      <c r="AE348" s="63">
        <f>AxTable13[[#This Row],[sept-24]]-AxTable13[[#This Row],[août-24]]</f>
        <v>0</v>
      </c>
      <c r="AF348" s="63">
        <f>AxTable13[[#This Row],[oct-24]]-AxTable13[[#This Row],[sept-24]]</f>
        <v>0</v>
      </c>
      <c r="AG348" s="63">
        <f>AxTable13[[#This Row],[nov-24]]-AxTable13[[#This Row],[oct-24]]</f>
        <v>0</v>
      </c>
      <c r="AH348" s="63">
        <f>AxTable13[[#This Row],[déc-24]]-AxTable13[[#This Row],[nov-24]]</f>
        <v>0</v>
      </c>
      <c r="AJ348" s="59">
        <f t="shared" si="50"/>
        <v>0</v>
      </c>
      <c r="AK348" s="59">
        <f t="shared" si="51"/>
        <v>0</v>
      </c>
      <c r="AL348" s="59">
        <f t="shared" si="52"/>
        <v>0</v>
      </c>
      <c r="AM348" s="59">
        <f t="shared" si="53"/>
        <v>0</v>
      </c>
      <c r="AN348" s="59">
        <f t="shared" si="54"/>
        <v>0</v>
      </c>
      <c r="AO348" s="59">
        <f t="shared" si="55"/>
        <v>0</v>
      </c>
      <c r="AP348" s="59">
        <f t="shared" si="56"/>
        <v>0</v>
      </c>
      <c r="AQ348" s="59">
        <f t="shared" si="57"/>
        <v>0</v>
      </c>
    </row>
    <row r="349" spans="1:43">
      <c r="A349" s="57" t="s">
        <v>68</v>
      </c>
      <c r="B349" s="57" t="s">
        <v>62</v>
      </c>
      <c r="C349" s="57" t="s">
        <v>63</v>
      </c>
      <c r="D349" s="57" t="s">
        <v>64</v>
      </c>
      <c r="E349" s="57" t="s">
        <v>73</v>
      </c>
      <c r="F349" s="57" t="s">
        <v>72</v>
      </c>
      <c r="H349" s="57" t="s">
        <v>933</v>
      </c>
      <c r="I349" s="58">
        <v>0</v>
      </c>
      <c r="J349" s="58">
        <v>0</v>
      </c>
      <c r="K349" s="58">
        <v>30112.05</v>
      </c>
      <c r="L349" s="58">
        <v>-30112.05</v>
      </c>
      <c r="M349" s="164">
        <f>feuille2!P206+AxTable13[[#This Row],[Solde cumulé]]</f>
        <v>-30112.05</v>
      </c>
      <c r="N349" s="164">
        <f>feuille2!Q206+AxTable13[[#This Row],[avr-24]]</f>
        <v>-30112.05</v>
      </c>
      <c r="O349" s="164">
        <f>feuille2!R206+AxTable13[[#This Row],[mai-24]]</f>
        <v>-30112.05</v>
      </c>
      <c r="P349" s="164">
        <f>feuille2!S206+AxTable13[[#This Row],[juin-24]]</f>
        <v>-30112.05</v>
      </c>
      <c r="Q349" s="164">
        <f>feuille2!T206+AxTable13[[#This Row],[juil-24]]</f>
        <v>-30112.05</v>
      </c>
      <c r="R349" s="164">
        <f>feuille2!U206+AxTable13[[#This Row],[août-24]]</f>
        <v>-30112.05</v>
      </c>
      <c r="S349" s="164">
        <f>feuille2!V206+AxTable13[[#This Row],[sept-24]]</f>
        <v>-30112.05</v>
      </c>
      <c r="T349" s="164">
        <f>feuille2!W206+AxTable13[[#This Row],[oct-24]]</f>
        <v>-30112.05</v>
      </c>
      <c r="U349" s="164">
        <f>feuille2!X206+AxTable13[[#This Row],[nov-24]]</f>
        <v>-30112.05</v>
      </c>
      <c r="W349" s="60" t="str">
        <f>AxTable13[[#This Row],[MainAccount]]&amp;AxTable13[[#This Row],[BrandGroup]]&amp;AxTable13[[#This Row],[Channel]]&amp;AxTable13[[#This Row],[CostCenter]]&amp;AxTable13[[#This Row],[Department]]</f>
        <v>706100CRDICO412041</v>
      </c>
      <c r="Y349" s="60">
        <f>IF(ISERROR(VLOOKUP(W349,feuille2!K:AF,14,0)),0,VLOOKUP(W349,feuille2!K:AF,14,0))-AxTable13[[#This Row],[déc-24]]</f>
        <v>30112.05</v>
      </c>
      <c r="Z349" s="63">
        <f>AxTable13[[#This Row],[avr-24]]-AxTable13[[#This Row],[Solde cumulé]]</f>
        <v>0</v>
      </c>
      <c r="AA349" s="63">
        <f>AxTable13[[#This Row],[mai-24]]-AxTable13[[#This Row],[avr-24]]</f>
        <v>0</v>
      </c>
      <c r="AB349" s="63">
        <f>AxTable13[[#This Row],[juin-24]]-AxTable13[[#This Row],[mai-24]]</f>
        <v>0</v>
      </c>
      <c r="AC349" s="63">
        <f>AxTable13[[#This Row],[juil-24]]-AxTable13[[#This Row],[juin-24]]</f>
        <v>0</v>
      </c>
      <c r="AD349" s="63">
        <f>AxTable13[[#This Row],[août-24]]-AxTable13[[#This Row],[juil-24]]</f>
        <v>0</v>
      </c>
      <c r="AE349" s="63">
        <f>AxTable13[[#This Row],[sept-24]]-AxTable13[[#This Row],[août-24]]</f>
        <v>0</v>
      </c>
      <c r="AF349" s="63">
        <f>AxTable13[[#This Row],[oct-24]]-AxTable13[[#This Row],[sept-24]]</f>
        <v>0</v>
      </c>
      <c r="AG349" s="63">
        <f>AxTable13[[#This Row],[nov-24]]-AxTable13[[#This Row],[oct-24]]</f>
        <v>0</v>
      </c>
      <c r="AH349" s="63">
        <f>AxTable13[[#This Row],[déc-24]]-AxTable13[[#This Row],[nov-24]]</f>
        <v>0</v>
      </c>
      <c r="AJ349" s="59">
        <f t="shared" si="50"/>
        <v>0</v>
      </c>
      <c r="AK349" s="59">
        <f t="shared" si="51"/>
        <v>0</v>
      </c>
      <c r="AL349" s="59">
        <f t="shared" si="52"/>
        <v>0</v>
      </c>
      <c r="AM349" s="59">
        <f t="shared" si="53"/>
        <v>0</v>
      </c>
      <c r="AN349" s="59">
        <f t="shared" si="54"/>
        <v>0</v>
      </c>
      <c r="AO349" s="59">
        <f t="shared" si="55"/>
        <v>0</v>
      </c>
      <c r="AP349" s="59">
        <f t="shared" si="56"/>
        <v>0</v>
      </c>
      <c r="AQ349" s="59">
        <f t="shared" si="57"/>
        <v>0</v>
      </c>
    </row>
    <row r="350" spans="1:43" ht="12.5" thickBot="1">
      <c r="A350" s="57" t="s">
        <v>75</v>
      </c>
      <c r="B350" s="57" t="s">
        <v>69</v>
      </c>
      <c r="C350" s="57" t="s">
        <v>76</v>
      </c>
      <c r="E350" s="57" t="s">
        <v>73</v>
      </c>
      <c r="F350" s="57" t="s">
        <v>72</v>
      </c>
      <c r="H350" s="57" t="s">
        <v>934</v>
      </c>
      <c r="I350" s="58">
        <v>0</v>
      </c>
      <c r="J350" s="58">
        <v>666.67</v>
      </c>
      <c r="K350" s="58">
        <v>666.67</v>
      </c>
      <c r="L350" s="58">
        <v>0</v>
      </c>
      <c r="M350" s="164">
        <f>AxTable13[[#This Row],[Solde cumulé]]</f>
        <v>0</v>
      </c>
      <c r="N350" s="164">
        <f>AxTable13[[#This Row],[avr-24]]</f>
        <v>0</v>
      </c>
      <c r="O350" s="164">
        <f>AxTable13[[#This Row],[mai-24]]</f>
        <v>0</v>
      </c>
      <c r="P350" s="164">
        <f>AxTable13[[#This Row],[juin-24]]</f>
        <v>0</v>
      </c>
      <c r="Q350" s="164">
        <f>AxTable13[[#This Row],[juil-24]]</f>
        <v>0</v>
      </c>
      <c r="R350" s="164">
        <f>AxTable13[[#This Row],[août-24]]</f>
        <v>0</v>
      </c>
      <c r="S350" s="164">
        <f>AxTable13[[#This Row],[sept-24]]</f>
        <v>0</v>
      </c>
      <c r="T350" s="164">
        <f>AxTable13[[#This Row],[oct-24]]</f>
        <v>0</v>
      </c>
      <c r="U350" s="164">
        <f>AxTable13[[#This Row],[nov-24]]</f>
        <v>0</v>
      </c>
      <c r="W350" s="60" t="str">
        <f>AxTable13[[#This Row],[MainAccount]]&amp;AxTable13[[#This Row],[BrandGroup]]&amp;AxTable13[[#This Row],[Channel]]&amp;AxTable13[[#This Row],[CostCenter]]&amp;AxTable13[[#This Row],[Department]]</f>
        <v>708000ADMOTH412041</v>
      </c>
      <c r="Y350" s="60">
        <f>IF(ISERROR(VLOOKUP(W350,feuille2!K:AF,14,0)),0,VLOOKUP(W350,feuille2!K:AF,14,0))-AxTable13[[#This Row],[déc-24]]</f>
        <v>0</v>
      </c>
      <c r="Z350" s="63">
        <f>AxTable13[[#This Row],[avr-24]]-AxTable13[[#This Row],[Solde cumulé]]</f>
        <v>0</v>
      </c>
      <c r="AA350" s="63">
        <f>AxTable13[[#This Row],[mai-24]]-AxTable13[[#This Row],[avr-24]]</f>
        <v>0</v>
      </c>
      <c r="AB350" s="63">
        <f>AxTable13[[#This Row],[juin-24]]-AxTable13[[#This Row],[mai-24]]</f>
        <v>0</v>
      </c>
      <c r="AC350" s="63">
        <f>AxTable13[[#This Row],[juil-24]]-AxTable13[[#This Row],[juin-24]]</f>
        <v>0</v>
      </c>
      <c r="AD350" s="63">
        <f>AxTable13[[#This Row],[août-24]]-AxTable13[[#This Row],[juil-24]]</f>
        <v>0</v>
      </c>
      <c r="AE350" s="63">
        <f>AxTable13[[#This Row],[sept-24]]-AxTable13[[#This Row],[août-24]]</f>
        <v>0</v>
      </c>
      <c r="AF350" s="63">
        <f>AxTable13[[#This Row],[oct-24]]-AxTable13[[#This Row],[sept-24]]</f>
        <v>0</v>
      </c>
      <c r="AG350" s="63">
        <f>AxTable13[[#This Row],[nov-24]]-AxTable13[[#This Row],[oct-24]]</f>
        <v>0</v>
      </c>
      <c r="AH350" s="63">
        <f>AxTable13[[#This Row],[déc-24]]-AxTable13[[#This Row],[nov-24]]</f>
        <v>0</v>
      </c>
      <c r="AJ350" s="59">
        <f t="shared" si="50"/>
        <v>0</v>
      </c>
      <c r="AK350" s="59">
        <f t="shared" si="51"/>
        <v>0</v>
      </c>
      <c r="AL350" s="59">
        <f t="shared" si="52"/>
        <v>0</v>
      </c>
      <c r="AM350" s="59">
        <f t="shared" si="53"/>
        <v>0</v>
      </c>
      <c r="AN350" s="59">
        <f t="shared" si="54"/>
        <v>0</v>
      </c>
      <c r="AO350" s="59">
        <f t="shared" si="55"/>
        <v>0</v>
      </c>
      <c r="AP350" s="59">
        <f t="shared" si="56"/>
        <v>0</v>
      </c>
      <c r="AQ350" s="59">
        <f t="shared" si="57"/>
        <v>0</v>
      </c>
    </row>
    <row r="351" spans="1:43" s="213" customFormat="1">
      <c r="A351" s="209" t="s">
        <v>135</v>
      </c>
      <c r="B351" s="209" t="s">
        <v>62</v>
      </c>
      <c r="C351" s="209"/>
      <c r="D351" s="209"/>
      <c r="E351" s="209"/>
      <c r="F351" s="209"/>
      <c r="G351" s="209"/>
      <c r="H351" s="209" t="s">
        <v>935</v>
      </c>
      <c r="I351" s="210">
        <v>0</v>
      </c>
      <c r="J351" s="210">
        <v>2931666.5</v>
      </c>
      <c r="K351" s="210">
        <v>5628055.71</v>
      </c>
      <c r="L351" s="210">
        <v>-2696389.21</v>
      </c>
      <c r="M351" s="211">
        <v>-4139825.7889493774</v>
      </c>
      <c r="N351" s="211">
        <v>-4743588.9144838778</v>
      </c>
      <c r="O351" s="211">
        <v>-5248018.7056593029</v>
      </c>
      <c r="P351" s="211">
        <v>-5784045.7465001829</v>
      </c>
      <c r="Q351" s="211">
        <v>-6376217.8939686771</v>
      </c>
      <c r="R351" s="211">
        <v>-7070687.3363730693</v>
      </c>
      <c r="S351" s="211">
        <v>-8036099.6813721079</v>
      </c>
      <c r="T351" s="211">
        <v>-8799940.3667632043</v>
      </c>
      <c r="U351" s="211">
        <v>-9675311.2051662151</v>
      </c>
      <c r="V351" s="64" t="s">
        <v>1057</v>
      </c>
      <c r="W351" s="212" t="str">
        <f>AxTable13[[#This Row],[MainAccount]]&amp;AxTable13[[#This Row],[BrandGroup]]&amp;AxTable13[[#This Row],[Channel]]&amp;AxTable13[[#This Row],[CostCenter]]&amp;AxTable13[[#This Row],[Department]]</f>
        <v>713500CRD</v>
      </c>
      <c r="Y351" s="212">
        <f>IF(ISERROR(VLOOKUP(W351,feuille2!K:AF,14,0)),0,VLOOKUP(W351,feuille2!K:AF,14,0))-AxTable13[[#This Row],[déc-24]]</f>
        <v>8799940.3667632043</v>
      </c>
      <c r="Z351" s="221">
        <f>AxTable13[[#This Row],[avr-24]]-AxTable13[[#This Row],[Solde cumulé]]</f>
        <v>-1443436.5789493774</v>
      </c>
      <c r="AA351" s="215">
        <f>AxTable13[[#This Row],[mai-24]]-AxTable13[[#This Row],[avr-24]]</f>
        <v>-603763.12553450046</v>
      </c>
      <c r="AB351" s="215">
        <f>AxTable13[[#This Row],[juin-24]]-AxTable13[[#This Row],[mai-24]]</f>
        <v>-504429.79117542505</v>
      </c>
      <c r="AC351" s="215">
        <f>AxTable13[[#This Row],[juil-24]]-AxTable13[[#This Row],[juin-24]]</f>
        <v>-536027.04084088001</v>
      </c>
      <c r="AD351" s="215">
        <f>AxTable13[[#This Row],[août-24]]-AxTable13[[#This Row],[juil-24]]</f>
        <v>-592172.14746849425</v>
      </c>
      <c r="AE351" s="215">
        <f>AxTable13[[#This Row],[sept-24]]-AxTable13[[#This Row],[août-24]]</f>
        <v>-694469.44240439218</v>
      </c>
      <c r="AF351" s="215">
        <f>AxTable13[[#This Row],[oct-24]]-AxTable13[[#This Row],[sept-24]]</f>
        <v>-965412.34499903861</v>
      </c>
      <c r="AG351" s="215">
        <f>AxTable13[[#This Row],[nov-24]]-AxTable13[[#This Row],[oct-24]]</f>
        <v>-763840.6853910964</v>
      </c>
      <c r="AH351" s="215">
        <f>AxTable13[[#This Row],[déc-24]]-AxTable13[[#This Row],[nov-24]]</f>
        <v>-875370.83840301074</v>
      </c>
      <c r="AJ351" s="59">
        <f t="shared" si="50"/>
        <v>839673.45341487695</v>
      </c>
      <c r="AK351" s="59">
        <f t="shared" si="51"/>
        <v>99333.334359075408</v>
      </c>
      <c r="AL351" s="59">
        <f t="shared" si="52"/>
        <v>-31597.249665454961</v>
      </c>
      <c r="AM351" s="59">
        <f t="shared" si="53"/>
        <v>-56145.106627614237</v>
      </c>
      <c r="AN351" s="59">
        <f t="shared" si="54"/>
        <v>-102297.29493589792</v>
      </c>
      <c r="AO351" s="59">
        <f t="shared" si="55"/>
        <v>-270942.90259464644</v>
      </c>
      <c r="AP351" s="59">
        <f t="shared" si="56"/>
        <v>201571.65960794222</v>
      </c>
      <c r="AQ351" s="59">
        <f t="shared" si="57"/>
        <v>-111530.15301191434</v>
      </c>
    </row>
    <row r="352" spans="1:43" s="213" customFormat="1">
      <c r="A352" s="209" t="s">
        <v>135</v>
      </c>
      <c r="B352" s="209" t="s">
        <v>62</v>
      </c>
      <c r="C352" s="209"/>
      <c r="D352" s="209"/>
      <c r="E352" s="209"/>
      <c r="F352" s="209"/>
      <c r="G352" s="209"/>
      <c r="H352" s="209" t="s">
        <v>936</v>
      </c>
      <c r="I352" s="210">
        <v>0</v>
      </c>
      <c r="J352" s="210">
        <v>11858519.779999999</v>
      </c>
      <c r="K352" s="210">
        <v>6194426.71</v>
      </c>
      <c r="L352" s="210">
        <v>5664093.0700000003</v>
      </c>
      <c r="M352" s="211">
        <v>7497409.6893273974</v>
      </c>
      <c r="N352" s="211">
        <v>9443806.7119965013</v>
      </c>
      <c r="O352" s="211">
        <v>13095604.996003337</v>
      </c>
      <c r="P352" s="211">
        <v>17013801.94725728</v>
      </c>
      <c r="Q352" s="211">
        <v>20139878.674696594</v>
      </c>
      <c r="R352" s="211">
        <v>22781651.328648936</v>
      </c>
      <c r="S352" s="211">
        <v>25095093.820615161</v>
      </c>
      <c r="T352" s="211">
        <v>26999220.952588268</v>
      </c>
      <c r="U352" s="211">
        <v>28682704.931699943</v>
      </c>
      <c r="V352" s="64" t="s">
        <v>1057</v>
      </c>
      <c r="W352" s="212" t="str">
        <f>AxTable13[[#This Row],[MainAccount]]&amp;AxTable13[[#This Row],[BrandGroup]]&amp;AxTable13[[#This Row],[Channel]]&amp;AxTable13[[#This Row],[CostCenter]]&amp;AxTable13[[#This Row],[Department]]</f>
        <v>713500CRD</v>
      </c>
      <c r="Y352" s="212">
        <f>IF(ISERROR(VLOOKUP(W352,feuille2!K:AF,14,0)),0,VLOOKUP(W352,feuille2!K:AF,14,0))-AxTable13[[#This Row],[déc-24]]</f>
        <v>-29558075.770102952</v>
      </c>
      <c r="Z352" s="222">
        <f>AxTable13[[#This Row],[avr-24]]-AxTable13[[#This Row],[Solde cumulé]]</f>
        <v>1833316.6193273971</v>
      </c>
      <c r="AA352" s="215">
        <f>AxTable13[[#This Row],[mai-24]]-AxTable13[[#This Row],[avr-24]]</f>
        <v>1946397.0226691039</v>
      </c>
      <c r="AB352" s="215">
        <f>AxTable13[[#This Row],[juin-24]]-AxTable13[[#This Row],[mai-24]]</f>
        <v>3651798.2840068359</v>
      </c>
      <c r="AC352" s="215">
        <f>AxTable13[[#This Row],[juil-24]]-AxTable13[[#This Row],[juin-24]]</f>
        <v>3918196.9512539431</v>
      </c>
      <c r="AD352" s="215">
        <f>AxTable13[[#This Row],[août-24]]-AxTable13[[#This Row],[juil-24]]</f>
        <v>3126076.7274393141</v>
      </c>
      <c r="AE352" s="215">
        <f>AxTable13[[#This Row],[sept-24]]-AxTable13[[#This Row],[août-24]]</f>
        <v>2641772.6539523415</v>
      </c>
      <c r="AF352" s="215">
        <f>AxTable13[[#This Row],[oct-24]]-AxTable13[[#This Row],[sept-24]]</f>
        <v>2313442.4919662252</v>
      </c>
      <c r="AG352" s="215">
        <f>AxTable13[[#This Row],[nov-24]]-AxTable13[[#This Row],[oct-24]]</f>
        <v>1904127.1319731064</v>
      </c>
      <c r="AH352" s="215">
        <f>AxTable13[[#This Row],[déc-24]]-AxTable13[[#This Row],[nov-24]]</f>
        <v>1683483.9791116752</v>
      </c>
      <c r="AJ352" s="59">
        <f t="shared" si="50"/>
        <v>113080.40334170684</v>
      </c>
      <c r="AK352" s="59">
        <f t="shared" si="51"/>
        <v>1705401.261337732</v>
      </c>
      <c r="AL352" s="59">
        <f t="shared" si="52"/>
        <v>266398.66724710725</v>
      </c>
      <c r="AM352" s="59">
        <f t="shared" si="53"/>
        <v>-792120.22381462902</v>
      </c>
      <c r="AN352" s="59">
        <f t="shared" si="54"/>
        <v>-484304.0734869726</v>
      </c>
      <c r="AO352" s="59">
        <f t="shared" si="55"/>
        <v>-328330.16198611632</v>
      </c>
      <c r="AP352" s="59">
        <f t="shared" si="56"/>
        <v>-409315.35999311879</v>
      </c>
      <c r="AQ352" s="59">
        <f t="shared" si="57"/>
        <v>-220643.15286143124</v>
      </c>
    </row>
    <row r="353" spans="1:43" s="213" customFormat="1">
      <c r="A353" s="209" t="s">
        <v>138</v>
      </c>
      <c r="B353" s="209" t="s">
        <v>62</v>
      </c>
      <c r="C353" s="209"/>
      <c r="D353" s="209"/>
      <c r="E353" s="209"/>
      <c r="F353" s="209"/>
      <c r="G353" s="209"/>
      <c r="H353" s="209" t="s">
        <v>937</v>
      </c>
      <c r="I353" s="210">
        <v>0</v>
      </c>
      <c r="J353" s="210">
        <v>340819.52</v>
      </c>
      <c r="K353" s="210">
        <v>192132.87</v>
      </c>
      <c r="L353" s="210">
        <v>148686.65</v>
      </c>
      <c r="M353" s="282">
        <v>148686.65</v>
      </c>
      <c r="N353" s="282">
        <v>148686.65</v>
      </c>
      <c r="O353" s="282">
        <v>148686.65</v>
      </c>
      <c r="P353" s="282">
        <v>148686.65</v>
      </c>
      <c r="Q353" s="282">
        <v>148686.65</v>
      </c>
      <c r="R353" s="282">
        <v>148686.65</v>
      </c>
      <c r="S353" s="282">
        <v>148686.65</v>
      </c>
      <c r="T353" s="282">
        <v>148686.65</v>
      </c>
      <c r="U353" s="282">
        <v>148686.65</v>
      </c>
      <c r="V353" s="64" t="s">
        <v>1057</v>
      </c>
      <c r="W353" s="212" t="str">
        <f>AxTable13[[#This Row],[MainAccount]]&amp;AxTable13[[#This Row],[BrandGroup]]&amp;AxTable13[[#This Row],[Channel]]&amp;AxTable13[[#This Row],[CostCenter]]&amp;AxTable13[[#This Row],[Department]]</f>
        <v>713510CRD</v>
      </c>
      <c r="Y353" s="212">
        <f>IF(ISERROR(VLOOKUP(W353,feuille2!K:AF,14,0)),0,VLOOKUP(W353,feuille2!K:AF,14,0))-AxTable13[[#This Row],[déc-24]]</f>
        <v>-148686.65</v>
      </c>
      <c r="Z353" s="222">
        <f>AxTable13[[#This Row],[avr-24]]-AxTable13[[#This Row],[Solde cumulé]]</f>
        <v>0</v>
      </c>
      <c r="AA353" s="215">
        <f>AxTable13[[#This Row],[mai-24]]-AxTable13[[#This Row],[avr-24]]</f>
        <v>0</v>
      </c>
      <c r="AB353" s="215">
        <f>AxTable13[[#This Row],[juin-24]]-AxTable13[[#This Row],[mai-24]]</f>
        <v>0</v>
      </c>
      <c r="AC353" s="215">
        <f>AxTable13[[#This Row],[juil-24]]-AxTable13[[#This Row],[juin-24]]</f>
        <v>0</v>
      </c>
      <c r="AD353" s="215">
        <f>AxTable13[[#This Row],[août-24]]-AxTable13[[#This Row],[juil-24]]</f>
        <v>0</v>
      </c>
      <c r="AE353" s="215">
        <f>AxTable13[[#This Row],[sept-24]]-AxTable13[[#This Row],[août-24]]</f>
        <v>0</v>
      </c>
      <c r="AF353" s="215">
        <f>AxTable13[[#This Row],[oct-24]]-AxTable13[[#This Row],[sept-24]]</f>
        <v>0</v>
      </c>
      <c r="AG353" s="215">
        <f>AxTable13[[#This Row],[nov-24]]-AxTable13[[#This Row],[oct-24]]</f>
        <v>0</v>
      </c>
      <c r="AH353" s="215">
        <f>AxTable13[[#This Row],[déc-24]]-AxTable13[[#This Row],[nov-24]]</f>
        <v>0</v>
      </c>
      <c r="AJ353" s="59">
        <f t="shared" si="50"/>
        <v>0</v>
      </c>
      <c r="AK353" s="59">
        <f t="shared" si="51"/>
        <v>0</v>
      </c>
      <c r="AL353" s="59">
        <f t="shared" si="52"/>
        <v>0</v>
      </c>
      <c r="AM353" s="59">
        <f t="shared" si="53"/>
        <v>0</v>
      </c>
      <c r="AN353" s="59">
        <f t="shared" si="54"/>
        <v>0</v>
      </c>
      <c r="AO353" s="59">
        <f t="shared" si="55"/>
        <v>0</v>
      </c>
      <c r="AP353" s="59">
        <f t="shared" si="56"/>
        <v>0</v>
      </c>
      <c r="AQ353" s="59">
        <f t="shared" si="57"/>
        <v>0</v>
      </c>
    </row>
    <row r="354" spans="1:43" s="213" customFormat="1" ht="12.5" thickBot="1">
      <c r="A354" s="209" t="s">
        <v>138</v>
      </c>
      <c r="B354" s="209" t="s">
        <v>62</v>
      </c>
      <c r="C354" s="209"/>
      <c r="D354" s="209"/>
      <c r="E354" s="209"/>
      <c r="F354" s="209"/>
      <c r="G354" s="209"/>
      <c r="H354" s="209" t="s">
        <v>938</v>
      </c>
      <c r="I354" s="210">
        <v>0</v>
      </c>
      <c r="J354" s="210">
        <v>47463.51</v>
      </c>
      <c r="K354" s="210">
        <v>28702.13</v>
      </c>
      <c r="L354" s="210">
        <v>18761.38</v>
      </c>
      <c r="M354" s="282">
        <v>18761.38</v>
      </c>
      <c r="N354" s="282">
        <v>18761.38</v>
      </c>
      <c r="O354" s="282">
        <v>18761.38</v>
      </c>
      <c r="P354" s="282">
        <v>18761.38</v>
      </c>
      <c r="Q354" s="282">
        <v>18761.38</v>
      </c>
      <c r="R354" s="282">
        <v>18761.38</v>
      </c>
      <c r="S354" s="282">
        <v>18761.38</v>
      </c>
      <c r="T354" s="282">
        <v>18761.38</v>
      </c>
      <c r="U354" s="282">
        <v>18761.38</v>
      </c>
      <c r="V354" s="64" t="s">
        <v>1057</v>
      </c>
      <c r="W354" s="212" t="str">
        <f>AxTable13[[#This Row],[MainAccount]]&amp;AxTable13[[#This Row],[BrandGroup]]&amp;AxTable13[[#This Row],[Channel]]&amp;AxTable13[[#This Row],[CostCenter]]&amp;AxTable13[[#This Row],[Department]]</f>
        <v>713510CRD</v>
      </c>
      <c r="Y354" s="212">
        <f>IF(ISERROR(VLOOKUP(W354,feuille2!K:AF,14,0)),0,VLOOKUP(W354,feuille2!K:AF,14,0))-AxTable13[[#This Row],[déc-24]]</f>
        <v>-18761.38</v>
      </c>
      <c r="Z354" s="223">
        <f>AxTable13[[#This Row],[avr-24]]-AxTable13[[#This Row],[Solde cumulé]]</f>
        <v>0</v>
      </c>
      <c r="AA354" s="215">
        <f>AxTable13[[#This Row],[mai-24]]-AxTable13[[#This Row],[avr-24]]</f>
        <v>0</v>
      </c>
      <c r="AB354" s="215">
        <f>AxTable13[[#This Row],[juin-24]]-AxTable13[[#This Row],[mai-24]]</f>
        <v>0</v>
      </c>
      <c r="AC354" s="215">
        <f>AxTable13[[#This Row],[juil-24]]-AxTable13[[#This Row],[juin-24]]</f>
        <v>0</v>
      </c>
      <c r="AD354" s="215">
        <f>AxTable13[[#This Row],[août-24]]-AxTable13[[#This Row],[juil-24]]</f>
        <v>0</v>
      </c>
      <c r="AE354" s="215">
        <f>AxTable13[[#This Row],[sept-24]]-AxTable13[[#This Row],[août-24]]</f>
        <v>0</v>
      </c>
      <c r="AF354" s="215">
        <f>AxTable13[[#This Row],[oct-24]]-AxTable13[[#This Row],[sept-24]]</f>
        <v>0</v>
      </c>
      <c r="AG354" s="215">
        <f>AxTable13[[#This Row],[nov-24]]-AxTable13[[#This Row],[oct-24]]</f>
        <v>0</v>
      </c>
      <c r="AH354" s="215">
        <f>AxTable13[[#This Row],[déc-24]]-AxTable13[[#This Row],[nov-24]]</f>
        <v>0</v>
      </c>
      <c r="AJ354" s="59">
        <f t="shared" si="50"/>
        <v>0</v>
      </c>
      <c r="AK354" s="59">
        <f t="shared" si="51"/>
        <v>0</v>
      </c>
      <c r="AL354" s="59">
        <f t="shared" si="52"/>
        <v>0</v>
      </c>
      <c r="AM354" s="59">
        <f t="shared" si="53"/>
        <v>0</v>
      </c>
      <c r="AN354" s="59">
        <f t="shared" si="54"/>
        <v>0</v>
      </c>
      <c r="AO354" s="59">
        <f t="shared" si="55"/>
        <v>0</v>
      </c>
      <c r="AP354" s="59">
        <f t="shared" si="56"/>
        <v>0</v>
      </c>
      <c r="AQ354" s="59">
        <f t="shared" si="57"/>
        <v>0</v>
      </c>
    </row>
    <row r="355" spans="1:43">
      <c r="A355" s="57" t="s">
        <v>468</v>
      </c>
      <c r="B355" s="57" t="s">
        <v>69</v>
      </c>
      <c r="C355" s="57" t="s">
        <v>110</v>
      </c>
      <c r="E355" s="57" t="s">
        <v>73</v>
      </c>
      <c r="F355" s="57" t="s">
        <v>72</v>
      </c>
      <c r="H355" s="57" t="s">
        <v>939</v>
      </c>
      <c r="I355" s="58">
        <v>0</v>
      </c>
      <c r="J355" s="58">
        <v>0</v>
      </c>
      <c r="K355" s="58">
        <v>2000</v>
      </c>
      <c r="L355" s="58">
        <v>-2000</v>
      </c>
      <c r="M355" s="59">
        <f>AxTable13[[#This Row],[Solde cumulé]]+feuille2!P355</f>
        <v>-3333.3199999999997</v>
      </c>
      <c r="N355" s="59">
        <f>AxTable13[[#This Row],[avr-24]]+feuille2!Q355</f>
        <v>-4666.6399999999994</v>
      </c>
      <c r="O355" s="59">
        <f>AxTable13[[#This Row],[mai-24]]+feuille2!R355</f>
        <v>-5999.9599999999991</v>
      </c>
      <c r="P355" s="59">
        <f>AxTable13[[#This Row],[juin-24]]+feuille2!S355</f>
        <v>-7333.2799999999988</v>
      </c>
      <c r="Q355" s="59">
        <f>AxTable13[[#This Row],[juil-24]]+feuille2!T355</f>
        <v>-8666.5999999999985</v>
      </c>
      <c r="R355" s="59">
        <f>AxTable13[[#This Row],[août-24]]+feuille2!U355</f>
        <v>-9999.9199999999983</v>
      </c>
      <c r="S355" s="59">
        <f>AxTable13[[#This Row],[sept-24]]+feuille2!V355</f>
        <v>-11333.239999999998</v>
      </c>
      <c r="T355" s="59">
        <f>AxTable13[[#This Row],[oct-24]]+feuille2!W355</f>
        <v>-12666.559999999998</v>
      </c>
      <c r="U355" s="59">
        <f>AxTable13[[#This Row],[nov-24]]+feuille2!X355</f>
        <v>-13999.879999999997</v>
      </c>
      <c r="W355" s="60" t="str">
        <f>AxTable13[[#This Row],[MainAccount]]&amp;AxTable13[[#This Row],[BrandGroup]]&amp;AxTable13[[#This Row],[Channel]]&amp;AxTable13[[#This Row],[CostCenter]]&amp;AxTable13[[#This Row],[Department]]</f>
        <v>740000ADMHQR412041</v>
      </c>
      <c r="Y355" s="60">
        <f>IF(ISERROR(VLOOKUP(W355,feuille2!K:AF,14,0)),0,VLOOKUP(W355,feuille2!K:AF,14,0))-AxTable13[[#This Row],[déc-24]]</f>
        <v>12666.559999999998</v>
      </c>
      <c r="Z355" s="63">
        <f>AxTable13[[#This Row],[avr-24]]-AxTable13[[#This Row],[Solde cumulé]]</f>
        <v>-1333.3199999999997</v>
      </c>
      <c r="AA355" s="249">
        <f>AxTable13[[#This Row],[mai-24]]-AxTable13[[#This Row],[avr-24]]</f>
        <v>-1333.3199999999997</v>
      </c>
      <c r="AB355" s="63">
        <f>AxTable13[[#This Row],[juin-24]]-AxTable13[[#This Row],[mai-24]]</f>
        <v>-1333.3199999999997</v>
      </c>
      <c r="AC355" s="63">
        <f>AxTable13[[#This Row],[juil-24]]-AxTable13[[#This Row],[juin-24]]</f>
        <v>-1333.3199999999997</v>
      </c>
      <c r="AD355" s="63">
        <f>AxTable13[[#This Row],[août-24]]-AxTable13[[#This Row],[juil-24]]</f>
        <v>-1333.3199999999997</v>
      </c>
      <c r="AE355" s="63">
        <f>AxTable13[[#This Row],[sept-24]]-AxTable13[[#This Row],[août-24]]</f>
        <v>-1333.3199999999997</v>
      </c>
      <c r="AF355" s="63">
        <f>AxTable13[[#This Row],[oct-24]]-AxTable13[[#This Row],[sept-24]]</f>
        <v>-1333.3199999999997</v>
      </c>
      <c r="AG355" s="63">
        <f>AxTable13[[#This Row],[nov-24]]-AxTable13[[#This Row],[oct-24]]</f>
        <v>-1333.3199999999997</v>
      </c>
      <c r="AH355" s="63">
        <f>AxTable13[[#This Row],[déc-24]]-AxTable13[[#This Row],[nov-24]]</f>
        <v>-1333.3199999999997</v>
      </c>
      <c r="AJ355" s="59">
        <f t="shared" si="50"/>
        <v>0</v>
      </c>
      <c r="AK355" s="59">
        <f t="shared" si="51"/>
        <v>0</v>
      </c>
      <c r="AL355" s="59">
        <f t="shared" si="52"/>
        <v>0</v>
      </c>
      <c r="AM355" s="59">
        <f t="shared" si="53"/>
        <v>0</v>
      </c>
      <c r="AN355" s="59">
        <f t="shared" si="54"/>
        <v>0</v>
      </c>
      <c r="AO355" s="59">
        <f t="shared" si="55"/>
        <v>0</v>
      </c>
      <c r="AP355" s="59">
        <f t="shared" si="56"/>
        <v>0</v>
      </c>
      <c r="AQ355" s="59">
        <f t="shared" si="57"/>
        <v>0</v>
      </c>
    </row>
    <row r="356" spans="1:43">
      <c r="A356" s="57" t="s">
        <v>482</v>
      </c>
      <c r="B356" s="57" t="s">
        <v>69</v>
      </c>
      <c r="C356" s="57" t="s">
        <v>110</v>
      </c>
      <c r="E356" s="57" t="s">
        <v>431</v>
      </c>
      <c r="F356" s="57" t="s">
        <v>430</v>
      </c>
      <c r="H356" s="57" t="s">
        <v>940</v>
      </c>
      <c r="I356" s="58">
        <v>0</v>
      </c>
      <c r="J356" s="58">
        <v>0</v>
      </c>
      <c r="K356" s="58">
        <v>541.48</v>
      </c>
      <c r="L356" s="58">
        <v>-541.48</v>
      </c>
      <c r="M356" s="69">
        <f>AxTable13[[#This Row],[Solde cumulé]]</f>
        <v>-541.48</v>
      </c>
      <c r="N356" s="59">
        <f>AxTable13[[#This Row],[avr-24]]</f>
        <v>-541.48</v>
      </c>
      <c r="O356" s="59">
        <f>AxTable13[[#This Row],[mai-24]]</f>
        <v>-541.48</v>
      </c>
      <c r="P356" s="59">
        <f>AxTable13[[#This Row],[juin-24]]</f>
        <v>-541.48</v>
      </c>
      <c r="Q356" s="59">
        <f>AxTable13[[#This Row],[juil-24]]</f>
        <v>-541.48</v>
      </c>
      <c r="R356" s="59">
        <f>AxTable13[[#This Row],[août-24]]</f>
        <v>-541.48</v>
      </c>
      <c r="S356" s="59">
        <f>AxTable13[[#This Row],[sept-24]]</f>
        <v>-541.48</v>
      </c>
      <c r="T356" s="59">
        <f>AxTable13[[#This Row],[oct-24]]</f>
        <v>-541.48</v>
      </c>
      <c r="U356" s="59">
        <f>AxTable13[[#This Row],[nov-24]]</f>
        <v>-541.48</v>
      </c>
      <c r="W356" s="60" t="str">
        <f>AxTable13[[#This Row],[MainAccount]]&amp;AxTable13[[#This Row],[BrandGroup]]&amp;AxTable13[[#This Row],[Channel]]&amp;AxTable13[[#This Row],[CostCenter]]&amp;AxTable13[[#This Row],[Department]]</f>
        <v>766000ADMHQR502050</v>
      </c>
      <c r="Y356" s="60">
        <f>IF(ISERROR(VLOOKUP(W356,feuille2!K:AF,14,0)),0,VLOOKUP(W356,feuille2!K:AF,14,0))-AxTable13[[#This Row],[déc-24]]</f>
        <v>541.48</v>
      </c>
      <c r="Z356" s="172">
        <f>AxTable13[[#This Row],[avr-24]]-AxTable13[[#This Row],[Solde cumulé]]</f>
        <v>0</v>
      </c>
      <c r="AA356" s="63">
        <f>AxTable13[[#This Row],[mai-24]]-AxTable13[[#This Row],[avr-24]]</f>
        <v>0</v>
      </c>
      <c r="AB356" s="63">
        <f>AxTable13[[#This Row],[juin-24]]-AxTable13[[#This Row],[mai-24]]</f>
        <v>0</v>
      </c>
      <c r="AC356" s="63">
        <f>AxTable13[[#This Row],[juil-24]]-AxTable13[[#This Row],[juin-24]]</f>
        <v>0</v>
      </c>
      <c r="AD356" s="63">
        <f>AxTable13[[#This Row],[août-24]]-AxTable13[[#This Row],[juil-24]]</f>
        <v>0</v>
      </c>
      <c r="AE356" s="63">
        <f>AxTable13[[#This Row],[sept-24]]-AxTable13[[#This Row],[août-24]]</f>
        <v>0</v>
      </c>
      <c r="AF356" s="63">
        <f>AxTable13[[#This Row],[oct-24]]-AxTable13[[#This Row],[sept-24]]</f>
        <v>0</v>
      </c>
      <c r="AG356" s="63">
        <f>AxTable13[[#This Row],[nov-24]]-AxTable13[[#This Row],[oct-24]]</f>
        <v>0</v>
      </c>
      <c r="AH356" s="63">
        <f>AxTable13[[#This Row],[déc-24]]-AxTable13[[#This Row],[nov-24]]</f>
        <v>0</v>
      </c>
      <c r="AJ356" s="59">
        <f t="shared" si="50"/>
        <v>0</v>
      </c>
      <c r="AK356" s="59">
        <f t="shared" si="51"/>
        <v>0</v>
      </c>
      <c r="AL356" s="59">
        <f t="shared" si="52"/>
        <v>0</v>
      </c>
      <c r="AM356" s="59">
        <f t="shared" si="53"/>
        <v>0</v>
      </c>
      <c r="AN356" s="59">
        <f t="shared" si="54"/>
        <v>0</v>
      </c>
      <c r="AO356" s="59">
        <f t="shared" si="55"/>
        <v>0</v>
      </c>
      <c r="AP356" s="59">
        <f t="shared" si="56"/>
        <v>0</v>
      </c>
      <c r="AQ356" s="59">
        <f t="shared" si="57"/>
        <v>0</v>
      </c>
    </row>
    <row r="357" spans="1:43">
      <c r="A357" s="57" t="s">
        <v>484</v>
      </c>
      <c r="B357" s="57" t="s">
        <v>69</v>
      </c>
      <c r="C357" s="57" t="s">
        <v>110</v>
      </c>
      <c r="E357" s="57" t="s">
        <v>431</v>
      </c>
      <c r="F357" s="57" t="s">
        <v>430</v>
      </c>
      <c r="H357" s="57" t="s">
        <v>941</v>
      </c>
      <c r="I357" s="58">
        <v>0</v>
      </c>
      <c r="J357" s="58">
        <v>0</v>
      </c>
      <c r="K357" s="58">
        <v>8596.81</v>
      </c>
      <c r="L357" s="58">
        <v>-8596.81</v>
      </c>
      <c r="M357" s="69">
        <f>AxTable13[[#This Row],[Solde cumulé]]</f>
        <v>-8596.81</v>
      </c>
      <c r="N357" s="59">
        <f>AxTable13[[#This Row],[avr-24]]</f>
        <v>-8596.81</v>
      </c>
      <c r="O357" s="59">
        <f>AxTable13[[#This Row],[mai-24]]</f>
        <v>-8596.81</v>
      </c>
      <c r="P357" s="59">
        <f>AxTable13[[#This Row],[juin-24]]</f>
        <v>-8596.81</v>
      </c>
      <c r="Q357" s="59">
        <f>AxTable13[[#This Row],[juil-24]]</f>
        <v>-8596.81</v>
      </c>
      <c r="R357" s="59">
        <f>AxTable13[[#This Row],[août-24]]</f>
        <v>-8596.81</v>
      </c>
      <c r="S357" s="59">
        <f>AxTable13[[#This Row],[sept-24]]</f>
        <v>-8596.81</v>
      </c>
      <c r="T357" s="59">
        <f>AxTable13[[#This Row],[oct-24]]</f>
        <v>-8596.81</v>
      </c>
      <c r="U357" s="59">
        <f>AxTable13[[#This Row],[nov-24]]</f>
        <v>-8596.81</v>
      </c>
      <c r="W357" s="60" t="str">
        <f>AxTable13[[#This Row],[MainAccount]]&amp;AxTable13[[#This Row],[BrandGroup]]&amp;AxTable13[[#This Row],[Channel]]&amp;AxTable13[[#This Row],[CostCenter]]&amp;AxTable13[[#This Row],[Department]]</f>
        <v>766100ADMHQR502050</v>
      </c>
      <c r="Y357" s="60">
        <f>IF(ISERROR(VLOOKUP(W357,feuille2!K:AF,14,0)),0,VLOOKUP(W357,feuille2!K:AF,14,0))-AxTable13[[#This Row],[déc-24]]</f>
        <v>8596.81</v>
      </c>
      <c r="Z357" s="172">
        <f>AxTable13[[#This Row],[avr-24]]-AxTable13[[#This Row],[Solde cumulé]]</f>
        <v>0</v>
      </c>
      <c r="AA357" s="63">
        <f>AxTable13[[#This Row],[mai-24]]-AxTable13[[#This Row],[avr-24]]</f>
        <v>0</v>
      </c>
      <c r="AB357" s="63">
        <f>AxTable13[[#This Row],[juin-24]]-AxTable13[[#This Row],[mai-24]]</f>
        <v>0</v>
      </c>
      <c r="AC357" s="63">
        <f>AxTable13[[#This Row],[juil-24]]-AxTable13[[#This Row],[juin-24]]</f>
        <v>0</v>
      </c>
      <c r="AD357" s="63">
        <f>AxTable13[[#This Row],[août-24]]-AxTable13[[#This Row],[juil-24]]</f>
        <v>0</v>
      </c>
      <c r="AE357" s="63">
        <f>AxTable13[[#This Row],[sept-24]]-AxTable13[[#This Row],[août-24]]</f>
        <v>0</v>
      </c>
      <c r="AF357" s="63">
        <f>AxTable13[[#This Row],[oct-24]]-AxTable13[[#This Row],[sept-24]]</f>
        <v>0</v>
      </c>
      <c r="AG357" s="63">
        <f>AxTable13[[#This Row],[nov-24]]-AxTable13[[#This Row],[oct-24]]</f>
        <v>0</v>
      </c>
      <c r="AH357" s="63">
        <f>AxTable13[[#This Row],[déc-24]]-AxTable13[[#This Row],[nov-24]]</f>
        <v>0</v>
      </c>
      <c r="AJ357" s="59">
        <f t="shared" si="50"/>
        <v>0</v>
      </c>
      <c r="AK357" s="59">
        <f t="shared" si="51"/>
        <v>0</v>
      </c>
      <c r="AL357" s="59">
        <f t="shared" si="52"/>
        <v>0</v>
      </c>
      <c r="AM357" s="59">
        <f t="shared" si="53"/>
        <v>0</v>
      </c>
      <c r="AN357" s="59">
        <f t="shared" si="54"/>
        <v>0</v>
      </c>
      <c r="AO357" s="59">
        <f t="shared" si="55"/>
        <v>0</v>
      </c>
      <c r="AP357" s="59">
        <f t="shared" si="56"/>
        <v>0</v>
      </c>
      <c r="AQ357" s="59">
        <f t="shared" si="57"/>
        <v>0</v>
      </c>
    </row>
    <row r="358" spans="1:43">
      <c r="A358" s="57" t="s">
        <v>470</v>
      </c>
      <c r="B358" s="57" t="s">
        <v>69</v>
      </c>
      <c r="C358" s="57" t="s">
        <v>110</v>
      </c>
      <c r="E358" s="57" t="s">
        <v>73</v>
      </c>
      <c r="F358" s="57" t="s">
        <v>113</v>
      </c>
      <c r="H358" s="57" t="s">
        <v>942</v>
      </c>
      <c r="I358" s="58">
        <v>0</v>
      </c>
      <c r="J358" s="58">
        <v>0</v>
      </c>
      <c r="K358" s="58">
        <v>666.67</v>
      </c>
      <c r="L358" s="58">
        <v>-666.67</v>
      </c>
      <c r="M358" s="69">
        <f>AxTable13[[#This Row],[Solde cumulé]]</f>
        <v>-666.67</v>
      </c>
      <c r="N358" s="59">
        <f>AxTable13[[#This Row],[avr-24]]</f>
        <v>-666.67</v>
      </c>
      <c r="O358" s="59">
        <f>AxTable13[[#This Row],[mai-24]]</f>
        <v>-666.67</v>
      </c>
      <c r="P358" s="59">
        <f>AxTable13[[#This Row],[juin-24]]</f>
        <v>-666.67</v>
      </c>
      <c r="Q358" s="59">
        <f>AxTable13[[#This Row],[juil-24]]</f>
        <v>-666.67</v>
      </c>
      <c r="R358" s="59">
        <f>AxTable13[[#This Row],[août-24]]</f>
        <v>-666.67</v>
      </c>
      <c r="S358" s="59">
        <f>AxTable13[[#This Row],[sept-24]]</f>
        <v>-666.67</v>
      </c>
      <c r="T358" s="59">
        <f>AxTable13[[#This Row],[oct-24]]</f>
        <v>-666.67</v>
      </c>
      <c r="U358" s="59">
        <f>AxTable13[[#This Row],[nov-24]]</f>
        <v>-666.67</v>
      </c>
      <c r="W358" s="60" t="str">
        <f>AxTable13[[#This Row],[MainAccount]]&amp;AxTable13[[#This Row],[BrandGroup]]&amp;AxTable13[[#This Row],[Channel]]&amp;AxTable13[[#This Row],[CostCenter]]&amp;AxTable13[[#This Row],[Department]]</f>
        <v>775200ADMHQR412341</v>
      </c>
      <c r="Y358" s="60">
        <f>IF(ISERROR(VLOOKUP(W358,feuille2!K:AF,14,0)),0,VLOOKUP(W358,feuille2!K:AF,14,0))-AxTable13[[#This Row],[déc-24]]</f>
        <v>666.67</v>
      </c>
      <c r="Z358" s="172">
        <f>AxTable13[[#This Row],[avr-24]]-AxTable13[[#This Row],[Solde cumulé]]</f>
        <v>0</v>
      </c>
      <c r="AA358" s="63">
        <f>AxTable13[[#This Row],[mai-24]]-AxTable13[[#This Row],[avr-24]]</f>
        <v>0</v>
      </c>
      <c r="AB358" s="63">
        <f>AxTable13[[#This Row],[juin-24]]-AxTable13[[#This Row],[mai-24]]</f>
        <v>0</v>
      </c>
      <c r="AC358" s="63">
        <f>AxTable13[[#This Row],[juil-24]]-AxTable13[[#This Row],[juin-24]]</f>
        <v>0</v>
      </c>
      <c r="AD358" s="63">
        <f>AxTable13[[#This Row],[août-24]]-AxTable13[[#This Row],[juil-24]]</f>
        <v>0</v>
      </c>
      <c r="AE358" s="63">
        <f>AxTable13[[#This Row],[sept-24]]-AxTable13[[#This Row],[août-24]]</f>
        <v>0</v>
      </c>
      <c r="AF358" s="63">
        <f>AxTable13[[#This Row],[oct-24]]-AxTable13[[#This Row],[sept-24]]</f>
        <v>0</v>
      </c>
      <c r="AG358" s="63">
        <f>AxTable13[[#This Row],[nov-24]]-AxTable13[[#This Row],[oct-24]]</f>
        <v>0</v>
      </c>
      <c r="AH358" s="63">
        <f>AxTable13[[#This Row],[déc-24]]-AxTable13[[#This Row],[nov-24]]</f>
        <v>0</v>
      </c>
      <c r="AJ358" s="59">
        <f t="shared" si="50"/>
        <v>0</v>
      </c>
      <c r="AK358" s="59">
        <f t="shared" si="51"/>
        <v>0</v>
      </c>
      <c r="AL358" s="59">
        <f t="shared" si="52"/>
        <v>0</v>
      </c>
      <c r="AM358" s="59">
        <f t="shared" si="53"/>
        <v>0</v>
      </c>
      <c r="AN358" s="59">
        <f t="shared" si="54"/>
        <v>0</v>
      </c>
      <c r="AO358" s="59">
        <f t="shared" si="55"/>
        <v>0</v>
      </c>
      <c r="AP358" s="59">
        <f t="shared" si="56"/>
        <v>0</v>
      </c>
      <c r="AQ358" s="59">
        <f t="shared" si="57"/>
        <v>0</v>
      </c>
    </row>
    <row r="359" spans="1:43">
      <c r="A359" s="57" t="s">
        <v>470</v>
      </c>
      <c r="B359" s="57" t="s">
        <v>69</v>
      </c>
      <c r="C359" s="57" t="s">
        <v>110</v>
      </c>
      <c r="E359" s="57" t="s">
        <v>116</v>
      </c>
      <c r="F359" s="57" t="s">
        <v>115</v>
      </c>
      <c r="H359" s="57" t="s">
        <v>943</v>
      </c>
      <c r="I359" s="58">
        <v>0</v>
      </c>
      <c r="J359" s="58">
        <v>1216.17</v>
      </c>
      <c r="K359" s="58">
        <v>1216.17</v>
      </c>
      <c r="L359" s="58">
        <v>0</v>
      </c>
      <c r="M359" s="69">
        <f>AxTable13[[#This Row],[Solde cumulé]]</f>
        <v>0</v>
      </c>
      <c r="N359" s="59">
        <f>AxTable13[[#This Row],[avr-24]]</f>
        <v>0</v>
      </c>
      <c r="O359" s="59">
        <f>AxTable13[[#This Row],[mai-24]]</f>
        <v>0</v>
      </c>
      <c r="P359" s="59">
        <f>AxTable13[[#This Row],[juin-24]]</f>
        <v>0</v>
      </c>
      <c r="Q359" s="59">
        <f>AxTable13[[#This Row],[juil-24]]</f>
        <v>0</v>
      </c>
      <c r="R359" s="59">
        <f>AxTable13[[#This Row],[août-24]]</f>
        <v>0</v>
      </c>
      <c r="S359" s="59">
        <f>AxTable13[[#This Row],[sept-24]]</f>
        <v>0</v>
      </c>
      <c r="T359" s="59">
        <f>AxTable13[[#This Row],[oct-24]]</f>
        <v>0</v>
      </c>
      <c r="U359" s="59">
        <f>AxTable13[[#This Row],[nov-24]]</f>
        <v>0</v>
      </c>
      <c r="W359" s="60" t="str">
        <f>AxTable13[[#This Row],[MainAccount]]&amp;AxTable13[[#This Row],[BrandGroup]]&amp;AxTable13[[#This Row],[Channel]]&amp;AxTable13[[#This Row],[CostCenter]]&amp;AxTable13[[#This Row],[Department]]</f>
        <v>775200ADMHQR421042</v>
      </c>
      <c r="Y359" s="60">
        <f>IF(ISERROR(VLOOKUP(W359,feuille2!K:AF,14,0)),0,VLOOKUP(W359,feuille2!K:AF,14,0))-AxTable13[[#This Row],[déc-24]]</f>
        <v>0</v>
      </c>
      <c r="Z359" s="172">
        <f>AxTable13[[#This Row],[avr-24]]-AxTable13[[#This Row],[Solde cumulé]]</f>
        <v>0</v>
      </c>
      <c r="AA359" s="63">
        <f>AxTable13[[#This Row],[mai-24]]-AxTable13[[#This Row],[avr-24]]</f>
        <v>0</v>
      </c>
      <c r="AB359" s="63">
        <f>AxTable13[[#This Row],[juin-24]]-AxTable13[[#This Row],[mai-24]]</f>
        <v>0</v>
      </c>
      <c r="AC359" s="63">
        <f>AxTable13[[#This Row],[juil-24]]-AxTable13[[#This Row],[juin-24]]</f>
        <v>0</v>
      </c>
      <c r="AD359" s="63">
        <f>AxTable13[[#This Row],[août-24]]-AxTable13[[#This Row],[juil-24]]</f>
        <v>0</v>
      </c>
      <c r="AE359" s="63">
        <f>AxTable13[[#This Row],[sept-24]]-AxTable13[[#This Row],[août-24]]</f>
        <v>0</v>
      </c>
      <c r="AF359" s="63">
        <f>AxTable13[[#This Row],[oct-24]]-AxTable13[[#This Row],[sept-24]]</f>
        <v>0</v>
      </c>
      <c r="AG359" s="63">
        <f>AxTable13[[#This Row],[nov-24]]-AxTable13[[#This Row],[oct-24]]</f>
        <v>0</v>
      </c>
      <c r="AH359" s="63">
        <f>AxTable13[[#This Row],[déc-24]]-AxTable13[[#This Row],[nov-24]]</f>
        <v>0</v>
      </c>
      <c r="AJ359" s="59">
        <f t="shared" si="50"/>
        <v>0</v>
      </c>
      <c r="AK359" s="59">
        <f t="shared" si="51"/>
        <v>0</v>
      </c>
      <c r="AL359" s="59">
        <f t="shared" si="52"/>
        <v>0</v>
      </c>
      <c r="AM359" s="59">
        <f t="shared" si="53"/>
        <v>0</v>
      </c>
      <c r="AN359" s="59">
        <f t="shared" si="54"/>
        <v>0</v>
      </c>
      <c r="AO359" s="59">
        <f t="shared" si="55"/>
        <v>0</v>
      </c>
      <c r="AP359" s="59">
        <f t="shared" si="56"/>
        <v>0</v>
      </c>
      <c r="AQ359" s="59">
        <f t="shared" si="57"/>
        <v>0</v>
      </c>
    </row>
    <row r="360" spans="1:43">
      <c r="A360" s="57" t="s">
        <v>490</v>
      </c>
      <c r="B360" s="57" t="s">
        <v>62</v>
      </c>
      <c r="C360" s="57" t="s">
        <v>63</v>
      </c>
      <c r="D360" s="57" t="s">
        <v>64</v>
      </c>
      <c r="E360" s="57" t="s">
        <v>73</v>
      </c>
      <c r="F360" s="57" t="s">
        <v>155</v>
      </c>
      <c r="H360" s="57" t="s">
        <v>944</v>
      </c>
      <c r="I360" s="58">
        <v>0</v>
      </c>
      <c r="J360" s="58">
        <v>5162463.8</v>
      </c>
      <c r="K360" s="58">
        <v>5162463.8</v>
      </c>
      <c r="L360" s="58">
        <v>0</v>
      </c>
      <c r="M360" s="69"/>
      <c r="N360" s="59">
        <f>AxTable13[[#This Row],[avr-24]]</f>
        <v>0</v>
      </c>
      <c r="O360" s="59">
        <f>AxTable13[[#This Row],[mai-24]]</f>
        <v>0</v>
      </c>
      <c r="P360" s="59">
        <f>AxTable13[[#This Row],[juin-24]]</f>
        <v>0</v>
      </c>
      <c r="Q360" s="59">
        <f>AxTable13[[#This Row],[juil-24]]</f>
        <v>0</v>
      </c>
      <c r="R360" s="59">
        <f>AxTable13[[#This Row],[août-24]]</f>
        <v>0</v>
      </c>
      <c r="S360" s="59">
        <f>AxTable13[[#This Row],[sept-24]]</f>
        <v>0</v>
      </c>
      <c r="T360" s="59">
        <f>AxTable13[[#This Row],[oct-24]]</f>
        <v>0</v>
      </c>
      <c r="U360" s="59">
        <f>AxTable13[[#This Row],[nov-24]]</f>
        <v>0</v>
      </c>
      <c r="W360" s="60" t="str">
        <f>AxTable13[[#This Row],[MainAccount]]&amp;AxTable13[[#This Row],[BrandGroup]]&amp;AxTable13[[#This Row],[Channel]]&amp;AxTable13[[#This Row],[CostCenter]]&amp;AxTable13[[#This Row],[Department]]</f>
        <v>791009CRDICO411441</v>
      </c>
      <c r="Y360" s="60">
        <f>IF(ISERROR(VLOOKUP(W360,feuille2!K:AF,14,0)),0,VLOOKUP(W360,feuille2!K:AF,14,0))-AxTable13[[#This Row],[déc-24]]</f>
        <v>0</v>
      </c>
      <c r="Z360" s="172">
        <f>AxTable13[[#This Row],[avr-24]]-AxTable13[[#This Row],[Solde cumulé]]</f>
        <v>0</v>
      </c>
      <c r="AA360" s="63">
        <f>AxTable13[[#This Row],[mai-24]]-AxTable13[[#This Row],[avr-24]]</f>
        <v>0</v>
      </c>
      <c r="AB360" s="63">
        <f>AxTable13[[#This Row],[juin-24]]-AxTable13[[#This Row],[mai-24]]</f>
        <v>0</v>
      </c>
      <c r="AC360" s="63">
        <f>AxTable13[[#This Row],[juil-24]]-AxTable13[[#This Row],[juin-24]]</f>
        <v>0</v>
      </c>
      <c r="AD360" s="63">
        <f>AxTable13[[#This Row],[août-24]]-AxTable13[[#This Row],[juil-24]]</f>
        <v>0</v>
      </c>
      <c r="AE360" s="63">
        <f>AxTable13[[#This Row],[sept-24]]-AxTable13[[#This Row],[août-24]]</f>
        <v>0</v>
      </c>
      <c r="AF360" s="63">
        <f>AxTable13[[#This Row],[oct-24]]-AxTable13[[#This Row],[sept-24]]</f>
        <v>0</v>
      </c>
      <c r="AG360" s="63">
        <f>AxTable13[[#This Row],[nov-24]]-AxTable13[[#This Row],[oct-24]]</f>
        <v>0</v>
      </c>
      <c r="AH360" s="63">
        <f>AxTable13[[#This Row],[déc-24]]-AxTable13[[#This Row],[nov-24]]</f>
        <v>0</v>
      </c>
      <c r="AJ360" s="59">
        <f t="shared" si="50"/>
        <v>0</v>
      </c>
      <c r="AK360" s="59">
        <f t="shared" si="51"/>
        <v>0</v>
      </c>
      <c r="AL360" s="59">
        <f t="shared" si="52"/>
        <v>0</v>
      </c>
      <c r="AM360" s="59">
        <f t="shared" si="53"/>
        <v>0</v>
      </c>
      <c r="AN360" s="59">
        <f t="shared" si="54"/>
        <v>0</v>
      </c>
      <c r="AO360" s="59">
        <f t="shared" si="55"/>
        <v>0</v>
      </c>
      <c r="AP360" s="59">
        <f t="shared" si="56"/>
        <v>0</v>
      </c>
      <c r="AQ360" s="59">
        <f t="shared" si="57"/>
        <v>0</v>
      </c>
    </row>
    <row r="361" spans="1:43">
      <c r="W361" s="60"/>
      <c r="Y361" s="60"/>
    </row>
    <row r="362" spans="1:43">
      <c r="M362" s="59">
        <f>SUM(AxTable13[avr-24])</f>
        <v>2.7904434318770654E-9</v>
      </c>
      <c r="N362" s="281">
        <f>SUM(AxTable13[mai-24])</f>
        <v>6.6666810927245024E-3</v>
      </c>
      <c r="O362" s="281">
        <f>SUM(AxTable13[juin-24])</f>
        <v>1.3333298859038223E-2</v>
      </c>
      <c r="P362" s="281">
        <f>SUM(AxTable13[juil-24])</f>
        <v>2.0000004169673957E-2</v>
      </c>
      <c r="Q362" s="281">
        <f>SUM(AxTable13[août-24])</f>
        <v>2.6666668502116408E-2</v>
      </c>
      <c r="R362" s="281">
        <f>SUM(AxTable13[sept-24])</f>
        <v>3.3333344010429755E-2</v>
      </c>
      <c r="S362" s="281">
        <f>SUM(AxTable13[oct-24])</f>
        <v>4.0000004617581908E-2</v>
      </c>
      <c r="T362" s="281">
        <f>SUM(AxTable13[nov-24])</f>
        <v>-1.6406147551606409E-9</v>
      </c>
      <c r="U362" s="281">
        <f>SUM(AxTable13[déc-24])</f>
        <v>-1.3423004929791205E-9</v>
      </c>
      <c r="Y362" s="55" t="s">
        <v>1038</v>
      </c>
      <c r="Z362" s="59">
        <f>SUM(Z83:Z360)</f>
        <v>752814.56665564969</v>
      </c>
      <c r="AA362" s="59">
        <f t="shared" ref="AA362:AH362" si="58">SUM(AA83:AA360)</f>
        <v>378947.34301016043</v>
      </c>
      <c r="AB362" s="59">
        <f t="shared" si="58"/>
        <v>-342568.60867577716</v>
      </c>
      <c r="AC362" s="59">
        <f t="shared" si="58"/>
        <v>-162708.72636595852</v>
      </c>
      <c r="AD362" s="59">
        <f t="shared" si="58"/>
        <v>108961.86609181418</v>
      </c>
      <c r="AE362" s="59">
        <f t="shared" si="58"/>
        <v>235419.95292180526</v>
      </c>
      <c r="AF362" s="59">
        <f t="shared" si="58"/>
        <v>350281.99474693678</v>
      </c>
      <c r="AG362" s="59">
        <f t="shared" si="58"/>
        <v>421538.70966255787</v>
      </c>
      <c r="AH362" s="59">
        <f t="shared" si="58"/>
        <v>471937.48019605811</v>
      </c>
    </row>
    <row r="363" spans="1:43">
      <c r="M363" s="281"/>
      <c r="N363" s="281">
        <f>N362-M362</f>
        <v>6.6666783022810705E-3</v>
      </c>
      <c r="O363" s="281">
        <f t="shared" ref="O363:U363" si="59">O362-N362</f>
        <v>6.6666177663137205E-3</v>
      </c>
      <c r="P363" s="281">
        <f t="shared" si="59"/>
        <v>6.6667053106357343E-3</v>
      </c>
      <c r="Q363" s="281">
        <f t="shared" si="59"/>
        <v>6.6666643324424513E-3</v>
      </c>
      <c r="R363" s="281">
        <f t="shared" si="59"/>
        <v>6.6666755083133467E-3</v>
      </c>
      <c r="S363" s="281">
        <f t="shared" si="59"/>
        <v>6.6666606071521528E-3</v>
      </c>
      <c r="T363" s="281">
        <f t="shared" si="59"/>
        <v>-4.0000006258196663E-2</v>
      </c>
      <c r="U363" s="281">
        <f t="shared" si="59"/>
        <v>2.9831426218152046E-10</v>
      </c>
      <c r="Z363" s="231">
        <f>feuille2!P388</f>
        <v>-746694.673322313</v>
      </c>
      <c r="AA363" s="231">
        <f>feuille2!Q388</f>
        <v>-378947.34301015874</v>
      </c>
      <c r="AB363" s="231">
        <f>feuille2!R388</f>
        <v>342568.60867577884</v>
      </c>
      <c r="AC363" s="231">
        <f>feuille2!S388</f>
        <v>162708.72636595831</v>
      </c>
      <c r="AD363" s="231">
        <f>feuille2!T388</f>
        <v>-108961.86609181201</v>
      </c>
      <c r="AE363" s="231">
        <f>feuille2!U388</f>
        <v>-235419.95292180928</v>
      </c>
      <c r="AF363" s="231">
        <f>feuille2!V388</f>
        <v>-350281.99474693899</v>
      </c>
      <c r="AG363" s="231">
        <f>feuille2!W388</f>
        <v>-421538.70966255985</v>
      </c>
      <c r="AH363" s="231">
        <f>feuille2!X388</f>
        <v>-471937.48019606055</v>
      </c>
    </row>
    <row r="364" spans="1:43">
      <c r="M364" s="59"/>
      <c r="N364" s="59"/>
      <c r="O364" s="59"/>
      <c r="P364" s="59"/>
      <c r="Q364" s="59"/>
      <c r="R364" s="59"/>
      <c r="S364" s="59"/>
      <c r="T364" s="59"/>
      <c r="U364" s="59"/>
      <c r="V364" s="59">
        <f t="shared" ref="V364" si="60">V362-U362</f>
        <v>1.3423004929791205E-9</v>
      </c>
      <c r="Z364" s="59">
        <f>SUM(Z362:Z363)</f>
        <v>6119.8933333366876</v>
      </c>
      <c r="AA364" s="59">
        <f t="shared" ref="AA364:AH364" si="61">SUM(AA362:AA363)</f>
        <v>1.6880221664905548E-9</v>
      </c>
      <c r="AB364" s="59">
        <f t="shared" si="61"/>
        <v>1.6880221664905548E-9</v>
      </c>
      <c r="AC364" s="59">
        <f t="shared" si="61"/>
        <v>0</v>
      </c>
      <c r="AD364" s="59">
        <f t="shared" si="61"/>
        <v>2.1682353690266609E-9</v>
      </c>
      <c r="AE364" s="59">
        <f t="shared" si="61"/>
        <v>-4.0163286030292511E-9</v>
      </c>
      <c r="AF364" s="59">
        <f t="shared" si="61"/>
        <v>-2.2118911147117615E-9</v>
      </c>
      <c r="AG364" s="59">
        <f t="shared" si="61"/>
        <v>-1.9790604710578918E-9</v>
      </c>
      <c r="AH364" s="59">
        <f t="shared" si="61"/>
        <v>-2.4447217583656311E-9</v>
      </c>
    </row>
    <row r="370" spans="25:34">
      <c r="Z370" s="59">
        <f t="shared" ref="Z370:AH370" si="62">SUM(Z84:Z325)</f>
        <v>2888957.891534172</v>
      </c>
      <c r="AA370" s="59">
        <f t="shared" si="62"/>
        <v>2211901.1103871032</v>
      </c>
      <c r="AB370" s="59">
        <f t="shared" si="62"/>
        <v>2656750.0532897911</v>
      </c>
      <c r="AC370" s="59">
        <f t="shared" si="62"/>
        <v>4456299.3838515542</v>
      </c>
      <c r="AD370" s="59">
        <f t="shared" si="62"/>
        <v>2216331.7493055365</v>
      </c>
      <c r="AE370" s="59">
        <f t="shared" si="62"/>
        <v>2141853.8852798091</v>
      </c>
      <c r="AF370" s="59">
        <f t="shared" si="62"/>
        <v>2386946.7632272993</v>
      </c>
      <c r="AG370" s="59">
        <f t="shared" si="62"/>
        <v>2080752.5224995434</v>
      </c>
      <c r="AH370" s="59">
        <f t="shared" si="62"/>
        <v>2107380.6189441192</v>
      </c>
    </row>
    <row r="371" spans="25:34">
      <c r="Y371" s="55" t="s">
        <v>1034</v>
      </c>
      <c r="Z371" s="59">
        <f>-SUM(CFS!G20,CFS!G23)</f>
        <v>476744.26547560899</v>
      </c>
      <c r="AA371" s="59">
        <f>-SUM(CFS!H20,CFS!H23)</f>
        <v>256146.58977061446</v>
      </c>
      <c r="AB371" s="59">
        <f>-SUM(CFS!I20,CFS!I23)</f>
        <v>314288.82625390042</v>
      </c>
      <c r="AC371" s="59">
        <f>-SUM(CFS!J20,CFS!J23)</f>
        <v>276817.57284721476</v>
      </c>
      <c r="AD371" s="59">
        <f>-SUM(CFS!K20,CFS!K23)</f>
        <v>277984.23951388139</v>
      </c>
      <c r="AE371" s="59">
        <f>-SUM(CFS!L20,CFS!L23)</f>
        <v>297450.90618054807</v>
      </c>
      <c r="AF371" s="59">
        <f>-SUM(CFS!M20,CFS!M23)</f>
        <v>315860.48951388145</v>
      </c>
      <c r="AG371" s="59">
        <f>-SUM(CFS!N20,CFS!N23)</f>
        <v>361835.4761805482</v>
      </c>
      <c r="AH371" s="59">
        <f>-SUM(CFS!O20,CFS!O23)</f>
        <v>370509.65618054807</v>
      </c>
    </row>
    <row r="372" spans="25:34">
      <c r="Y372" s="55" t="s">
        <v>1035</v>
      </c>
      <c r="Z372" s="59">
        <f t="shared" ref="Z372:AH372" si="63">SUM(Z102:Z150,Z152:Z235,Z324:Z330,)*1.2</f>
        <v>607911.77180644067</v>
      </c>
      <c r="AA372" s="59">
        <f t="shared" si="63"/>
        <v>592567.50907301635</v>
      </c>
      <c r="AB372" s="59">
        <f t="shared" si="63"/>
        <v>547543.7063616626</v>
      </c>
      <c r="AC372" s="59">
        <f t="shared" si="63"/>
        <v>554127.53470271209</v>
      </c>
      <c r="AD372" s="59">
        <f t="shared" si="63"/>
        <v>509158.15509469894</v>
      </c>
      <c r="AE372" s="59">
        <f t="shared" si="63"/>
        <v>513749.7822045678</v>
      </c>
      <c r="AF372" s="59">
        <f t="shared" si="63"/>
        <v>502499.39950629929</v>
      </c>
      <c r="AG372" s="59">
        <f t="shared" si="63"/>
        <v>507280.68210272258</v>
      </c>
      <c r="AH372" s="59">
        <f t="shared" si="63"/>
        <v>512542.8571802646</v>
      </c>
    </row>
    <row r="373" spans="25:34">
      <c r="Y373" s="55" t="s">
        <v>1041</v>
      </c>
      <c r="Z373" s="59">
        <f t="shared" ref="Z373:AH373" si="64">-Z65</f>
        <v>0</v>
      </c>
      <c r="AA373" s="59">
        <f t="shared" si="64"/>
        <v>0</v>
      </c>
      <c r="AB373" s="59">
        <f t="shared" si="64"/>
        <v>0</v>
      </c>
      <c r="AC373" s="59">
        <f t="shared" si="64"/>
        <v>0</v>
      </c>
      <c r="AD373" s="59">
        <f t="shared" si="64"/>
        <v>0</v>
      </c>
      <c r="AE373" s="59">
        <f t="shared" si="64"/>
        <v>0</v>
      </c>
      <c r="AF373" s="59">
        <f t="shared" si="64"/>
        <v>0</v>
      </c>
      <c r="AG373" s="59">
        <f t="shared" si="64"/>
        <v>0</v>
      </c>
      <c r="AH373" s="59">
        <f t="shared" si="64"/>
        <v>0</v>
      </c>
    </row>
    <row r="374" spans="25:34">
      <c r="Y374" s="55" t="s">
        <v>1038</v>
      </c>
      <c r="Z374" s="59">
        <f>SUM(Z371:Z373)</f>
        <v>1084656.0372820497</v>
      </c>
      <c r="AA374" s="59">
        <f t="shared" ref="AA374:AH374" si="65">SUM(AA371:AA373)</f>
        <v>848714.09884363087</v>
      </c>
      <c r="AB374" s="59">
        <f t="shared" si="65"/>
        <v>861832.53261556302</v>
      </c>
      <c r="AC374" s="59">
        <f t="shared" si="65"/>
        <v>830945.10754992685</v>
      </c>
      <c r="AD374" s="59">
        <f t="shared" si="65"/>
        <v>787142.39460858027</v>
      </c>
      <c r="AE374" s="59">
        <f t="shared" si="65"/>
        <v>811200.68838511594</v>
      </c>
      <c r="AF374" s="59">
        <f t="shared" si="65"/>
        <v>818359.8890201808</v>
      </c>
      <c r="AG374" s="59">
        <f t="shared" si="65"/>
        <v>869116.15828327078</v>
      </c>
      <c r="AH374" s="59">
        <f t="shared" si="65"/>
        <v>883052.51336081268</v>
      </c>
    </row>
    <row r="375" spans="25:34">
      <c r="Y375" s="55" t="s">
        <v>1039</v>
      </c>
      <c r="Z375" s="59">
        <f>CFS!G64</f>
        <v>-1902197.8279563389</v>
      </c>
      <c r="AA375" s="59">
        <f>CFS!H64</f>
        <v>-251000.32946933853</v>
      </c>
      <c r="AB375" s="59">
        <f>CFS!I64</f>
        <v>2362270.9665715704</v>
      </c>
      <c r="AC375" s="59">
        <f>CFS!J64</f>
        <v>11030109.84704845</v>
      </c>
      <c r="AD375" s="59">
        <f>CFS!K64</f>
        <v>1206806.3417807901</v>
      </c>
      <c r="AE375" s="59">
        <f>CFS!L64</f>
        <v>2172738.395368862</v>
      </c>
      <c r="AF375" s="59">
        <f>CFS!M64</f>
        <v>-557850.46931098728</v>
      </c>
      <c r="AG375" s="59">
        <f>CFS!N64</f>
        <v>-1148701.4737957041</v>
      </c>
      <c r="AH375" s="59">
        <f>CFS!O64</f>
        <v>625841.9815734094</v>
      </c>
    </row>
    <row r="376" spans="25:34">
      <c r="Y376" s="173" t="s">
        <v>1040</v>
      </c>
      <c r="Z376" s="174">
        <f>SUM(Z374:Z375)</f>
        <v>-817541.79067428922</v>
      </c>
      <c r="AA376" s="174">
        <f t="shared" ref="AA376:AH376" si="66">SUM(AA374:AA375)</f>
        <v>597713.76937429234</v>
      </c>
      <c r="AB376" s="174">
        <f t="shared" si="66"/>
        <v>3224103.4991871333</v>
      </c>
      <c r="AC376" s="174">
        <f t="shared" si="66"/>
        <v>11861054.954598377</v>
      </c>
      <c r="AD376" s="174">
        <f t="shared" si="66"/>
        <v>1993948.7363893704</v>
      </c>
      <c r="AE376" s="174">
        <f t="shared" si="66"/>
        <v>2983939.0837539779</v>
      </c>
      <c r="AF376" s="174">
        <f t="shared" si="66"/>
        <v>260509.41970919352</v>
      </c>
      <c r="AG376" s="174">
        <f t="shared" si="66"/>
        <v>-279585.3155124333</v>
      </c>
      <c r="AH376" s="174">
        <f t="shared" si="66"/>
        <v>1508894.4949342222</v>
      </c>
    </row>
    <row r="377" spans="25:34">
      <c r="Y377" s="167" t="s">
        <v>1036</v>
      </c>
      <c r="Z377" s="168">
        <f t="shared" ref="Z377:AH377" si="67">Z372/1.2</f>
        <v>506593.14317203389</v>
      </c>
      <c r="AA377" s="168">
        <f t="shared" si="67"/>
        <v>493806.25756084698</v>
      </c>
      <c r="AB377" s="168">
        <f t="shared" si="67"/>
        <v>456286.42196805216</v>
      </c>
      <c r="AC377" s="168">
        <f t="shared" si="67"/>
        <v>461772.94558559341</v>
      </c>
      <c r="AD377" s="168">
        <f t="shared" si="67"/>
        <v>424298.46257891582</v>
      </c>
      <c r="AE377" s="168">
        <f t="shared" si="67"/>
        <v>428124.81850380654</v>
      </c>
      <c r="AF377" s="168">
        <f t="shared" si="67"/>
        <v>418749.49958858278</v>
      </c>
      <c r="AG377" s="168">
        <f t="shared" si="67"/>
        <v>422733.90175226884</v>
      </c>
      <c r="AH377" s="168">
        <f t="shared" si="67"/>
        <v>427119.04765022051</v>
      </c>
    </row>
    <row r="378" spans="25:34">
      <c r="Y378" s="167" t="s">
        <v>1037</v>
      </c>
      <c r="Z378" s="168">
        <f t="shared" ref="Z378:AH378" si="68">+Z372-Z377</f>
        <v>101318.62863440678</v>
      </c>
      <c r="AA378" s="168">
        <f t="shared" si="68"/>
        <v>98761.251512169372</v>
      </c>
      <c r="AB378" s="168">
        <f t="shared" si="68"/>
        <v>91257.284393610433</v>
      </c>
      <c r="AC378" s="168">
        <f t="shared" si="68"/>
        <v>92354.589117118681</v>
      </c>
      <c r="AD378" s="168">
        <f t="shared" si="68"/>
        <v>84859.692515783128</v>
      </c>
      <c r="AE378" s="168">
        <f t="shared" si="68"/>
        <v>85624.963700761262</v>
      </c>
      <c r="AF378" s="168">
        <f t="shared" si="68"/>
        <v>83749.89991771651</v>
      </c>
      <c r="AG378" s="168">
        <f t="shared" si="68"/>
        <v>84546.780350453744</v>
      </c>
      <c r="AH378" s="168">
        <f t="shared" si="68"/>
        <v>85423.809530044091</v>
      </c>
    </row>
    <row r="379" spans="25:34">
      <c r="Z379" s="59">
        <f>+Z376/1.2</f>
        <v>-681284.82556190772</v>
      </c>
      <c r="AA379" s="59">
        <f t="shared" ref="AA379:AH379" si="69">+AA376/1.2</f>
        <v>498094.80781191029</v>
      </c>
      <c r="AB379" s="59">
        <f t="shared" si="69"/>
        <v>2686752.9159892779</v>
      </c>
      <c r="AC379" s="59">
        <f t="shared" si="69"/>
        <v>9884212.4621653147</v>
      </c>
      <c r="AD379" s="59">
        <f t="shared" si="69"/>
        <v>1661623.9469911421</v>
      </c>
      <c r="AE379" s="59">
        <f t="shared" si="69"/>
        <v>2486615.9031283152</v>
      </c>
      <c r="AF379" s="59">
        <f t="shared" si="69"/>
        <v>217091.1830909946</v>
      </c>
      <c r="AG379" s="59">
        <f t="shared" si="69"/>
        <v>-232987.76292702777</v>
      </c>
      <c r="AH379" s="59">
        <f t="shared" si="69"/>
        <v>1257412.079111852</v>
      </c>
    </row>
    <row r="381" spans="25:34">
      <c r="Z381" s="59">
        <v>-4036.6766666666567</v>
      </c>
      <c r="AA381" s="59">
        <v>-13643.713703703737</v>
      </c>
      <c r="AB381" s="59">
        <v>-13643.713703703543</v>
      </c>
      <c r="AC381" s="59">
        <v>-13643.713703703641</v>
      </c>
      <c r="AD381" s="59">
        <v>-13643.713703703641</v>
      </c>
      <c r="AE381" s="59">
        <v>-13643.713703703543</v>
      </c>
      <c r="AF381" s="59">
        <v>-13643.713703703543</v>
      </c>
      <c r="AG381" s="59">
        <v>-13643.713703703641</v>
      </c>
      <c r="AH381" s="59">
        <v>-13643.713703703543</v>
      </c>
    </row>
    <row r="384" spans="25:34" ht="13">
      <c r="Y384" s="247" t="s">
        <v>1042</v>
      </c>
    </row>
    <row r="385" spans="24:34" ht="13">
      <c r="Y385" s="247" t="s">
        <v>1042</v>
      </c>
    </row>
    <row r="386" spans="24:34" ht="13">
      <c r="Y386" s="247" t="s">
        <v>1043</v>
      </c>
    </row>
    <row r="387" spans="24:34" ht="13.5" thickBot="1">
      <c r="Y387" s="247" t="s">
        <v>1042</v>
      </c>
    </row>
    <row r="388" spans="24:34" ht="13.5" thickTop="1">
      <c r="Y388" s="271" t="s">
        <v>1044</v>
      </c>
      <c r="Z388" s="261">
        <f>-Z346</f>
        <v>2744343.4609012492</v>
      </c>
      <c r="AA388" s="261">
        <f t="shared" ref="AA388:AH388" si="70">-AA346</f>
        <v>2953168.5429703873</v>
      </c>
      <c r="AB388" s="261">
        <f t="shared" si="70"/>
        <v>5812625.6860978585</v>
      </c>
      <c r="AC388" s="261">
        <f t="shared" si="70"/>
        <v>6148426.4249730147</v>
      </c>
      <c r="AD388" s="261">
        <f t="shared" si="70"/>
        <v>4666575.8348119184</v>
      </c>
      <c r="AE388" s="261">
        <f t="shared" si="70"/>
        <v>3910875.2371696755</v>
      </c>
      <c r="AF388" s="261">
        <f t="shared" si="70"/>
        <v>3455343.5558727384</v>
      </c>
      <c r="AG388" s="261">
        <f t="shared" si="70"/>
        <v>2875166.6453284249</v>
      </c>
      <c r="AH388" s="263">
        <f t="shared" si="70"/>
        <v>2532062.0918747112</v>
      </c>
    </row>
    <row r="389" spans="24:34" ht="13">
      <c r="Y389" s="272" t="s">
        <v>1044</v>
      </c>
      <c r="Z389" s="59">
        <f>-Z355</f>
        <v>1333.3199999999997</v>
      </c>
      <c r="AA389" s="59">
        <f t="shared" ref="AA389:AH389" si="71">-AA355</f>
        <v>1333.3199999999997</v>
      </c>
      <c r="AB389" s="59">
        <f t="shared" si="71"/>
        <v>1333.3199999999997</v>
      </c>
      <c r="AC389" s="59">
        <f t="shared" si="71"/>
        <v>1333.3199999999997</v>
      </c>
      <c r="AD389" s="59">
        <f t="shared" si="71"/>
        <v>1333.3199999999997</v>
      </c>
      <c r="AE389" s="59">
        <f t="shared" si="71"/>
        <v>1333.3199999999997</v>
      </c>
      <c r="AF389" s="59">
        <f t="shared" si="71"/>
        <v>1333.3199999999997</v>
      </c>
      <c r="AG389" s="59">
        <f t="shared" si="71"/>
        <v>1333.3199999999997</v>
      </c>
      <c r="AH389" s="265">
        <f t="shared" si="71"/>
        <v>1333.3199999999997</v>
      </c>
    </row>
    <row r="390" spans="24:34">
      <c r="Y390" s="264" t="s">
        <v>1047</v>
      </c>
      <c r="Z390" s="59">
        <f>-Z72</f>
        <v>0</v>
      </c>
      <c r="AA390" s="59">
        <f t="shared" ref="AA390:AH390" si="72">-AA72</f>
        <v>0</v>
      </c>
      <c r="AB390" s="59">
        <f t="shared" si="72"/>
        <v>0</v>
      </c>
      <c r="AC390" s="59">
        <f t="shared" si="72"/>
        <v>8300000</v>
      </c>
      <c r="AD390" s="59">
        <f t="shared" si="72"/>
        <v>0</v>
      </c>
      <c r="AE390" s="59">
        <f t="shared" si="72"/>
        <v>2500000</v>
      </c>
      <c r="AF390" s="59">
        <f t="shared" si="72"/>
        <v>0</v>
      </c>
      <c r="AG390" s="59">
        <f t="shared" si="72"/>
        <v>0</v>
      </c>
      <c r="AH390" s="265">
        <f t="shared" si="72"/>
        <v>2500000</v>
      </c>
    </row>
    <row r="391" spans="24:34" ht="13">
      <c r="Y391" s="273" t="s">
        <v>1045</v>
      </c>
      <c r="Z391" s="59">
        <f>SUM(Z388:Z390)</f>
        <v>2745676.780901249</v>
      </c>
      <c r="AA391" s="59">
        <f t="shared" ref="AA391:AH391" si="73">SUM(AA388:AA390)</f>
        <v>2954501.8629703871</v>
      </c>
      <c r="AB391" s="59">
        <f t="shared" si="73"/>
        <v>5813959.0060978588</v>
      </c>
      <c r="AC391" s="59">
        <f t="shared" si="73"/>
        <v>14449759.744973015</v>
      </c>
      <c r="AD391" s="59">
        <f t="shared" si="73"/>
        <v>4667909.1548119187</v>
      </c>
      <c r="AE391" s="59">
        <f t="shared" si="73"/>
        <v>6412208.5571696758</v>
      </c>
      <c r="AF391" s="59">
        <f t="shared" si="73"/>
        <v>3456676.8758727382</v>
      </c>
      <c r="AG391" s="59">
        <f t="shared" si="73"/>
        <v>2876499.9653284247</v>
      </c>
      <c r="AH391" s="265">
        <f t="shared" si="73"/>
        <v>5033395.4118747115</v>
      </c>
    </row>
    <row r="392" spans="24:34" ht="12.5" thickBot="1">
      <c r="Y392" s="274" t="s">
        <v>1046</v>
      </c>
      <c r="Z392" s="275">
        <f>Z391-CFS!G19</f>
        <v>0</v>
      </c>
      <c r="AA392" s="275">
        <f>AA391-CFS!H19</f>
        <v>0</v>
      </c>
      <c r="AB392" s="275">
        <f>AB391-CFS!I19</f>
        <v>0</v>
      </c>
      <c r="AC392" s="275">
        <f>AC391-CFS!J19</f>
        <v>0</v>
      </c>
      <c r="AD392" s="275">
        <f>AD391-CFS!K19</f>
        <v>0</v>
      </c>
      <c r="AE392" s="275">
        <f>AE391-CFS!L19</f>
        <v>0</v>
      </c>
      <c r="AF392" s="275">
        <f>AF391-CFS!M19</f>
        <v>0</v>
      </c>
      <c r="AG392" s="275">
        <f>AG391-CFS!N19</f>
        <v>0</v>
      </c>
      <c r="AH392" s="276">
        <f>AH391-CFS!O19</f>
        <v>0</v>
      </c>
    </row>
    <row r="393" spans="24:34" ht="13" thickTop="1" thickBot="1"/>
    <row r="394" spans="24:34" ht="12.5" thickTop="1">
      <c r="X394" s="259" t="s">
        <v>1051</v>
      </c>
      <c r="Y394" s="260" t="s">
        <v>979</v>
      </c>
      <c r="Z394" s="261">
        <f>-SUM(Z236:Z245)</f>
        <v>-164678.84547560901</v>
      </c>
      <c r="AA394" s="262">
        <f t="shared" ref="AA394:AF394" si="74">-SUM(AA236:AA245)</f>
        <v>-176478.84547560895</v>
      </c>
      <c r="AB394" s="261">
        <f t="shared" si="74"/>
        <v>-179823.59529222824</v>
      </c>
      <c r="AC394" s="261">
        <f t="shared" si="74"/>
        <v>-182740.26195889487</v>
      </c>
      <c r="AD394" s="261">
        <f t="shared" si="74"/>
        <v>-182740.26195889487</v>
      </c>
      <c r="AE394" s="261">
        <f t="shared" si="74"/>
        <v>-202206.92862556156</v>
      </c>
      <c r="AF394" s="261">
        <f t="shared" si="74"/>
        <v>-212829.84529222827</v>
      </c>
      <c r="AG394" s="261">
        <f t="shared" ref="AG394:AH394" si="75">-SUM(AG236:AG245)</f>
        <v>-212829.84529222827</v>
      </c>
      <c r="AH394" s="263">
        <f t="shared" si="75"/>
        <v>-212829.84529222822</v>
      </c>
    </row>
    <row r="395" spans="24:34">
      <c r="X395" s="264"/>
      <c r="Y395" s="55" t="s">
        <v>981</v>
      </c>
      <c r="Z395" s="59">
        <f>-SUM(Z159)*1.2</f>
        <v>-4550.0999999999976</v>
      </c>
      <c r="AA395" s="244">
        <f t="shared" ref="AA395:AF395" si="76">-SUM(AA159)*1.2</f>
        <v>-4550.0999999999995</v>
      </c>
      <c r="AB395" s="59">
        <f t="shared" si="76"/>
        <v>-4550.0999999999995</v>
      </c>
      <c r="AC395" s="59">
        <f t="shared" si="76"/>
        <v>-13650.299999999996</v>
      </c>
      <c r="AD395" s="59">
        <f t="shared" si="76"/>
        <v>-13650.3</v>
      </c>
      <c r="AE395" s="59">
        <f t="shared" si="76"/>
        <v>-4550.0999999999995</v>
      </c>
      <c r="AF395" s="59">
        <f t="shared" si="76"/>
        <v>-4550.0999999999995</v>
      </c>
      <c r="AG395" s="59">
        <f t="shared" ref="AG395:AH395" si="77">-SUM(AG159)*1.2</f>
        <v>-4550.0999999999995</v>
      </c>
      <c r="AH395" s="265">
        <f t="shared" si="77"/>
        <v>-4550.0999999999995</v>
      </c>
    </row>
    <row r="396" spans="24:34">
      <c r="X396" s="264"/>
      <c r="Y396" s="55" t="s">
        <v>982</v>
      </c>
      <c r="Z396" s="59">
        <f>SUM(L58:L62,L64)</f>
        <v>-128880.38</v>
      </c>
      <c r="AA396" s="244">
        <f>M58</f>
        <v>-79667.744295005497</v>
      </c>
      <c r="AB396" s="244">
        <f>N58</f>
        <v>-92739.410961672169</v>
      </c>
      <c r="AC396" s="244">
        <f t="shared" ref="AC396:AF396" si="78">O58</f>
        <v>-94077.310888319858</v>
      </c>
      <c r="AD396" s="244">
        <f t="shared" si="78"/>
        <v>-95243.977554986515</v>
      </c>
      <c r="AE396" s="244">
        <f t="shared" si="78"/>
        <v>-95243.977554986515</v>
      </c>
      <c r="AF396" s="244">
        <f t="shared" si="78"/>
        <v>-103030.64422165317</v>
      </c>
      <c r="AG396" s="244">
        <f t="shared" ref="AG396" si="79">S58</f>
        <v>-107279.81088831989</v>
      </c>
      <c r="AH396" s="266">
        <f t="shared" ref="AH396" si="80">T58</f>
        <v>-107279.81088831984</v>
      </c>
    </row>
    <row r="397" spans="24:34">
      <c r="X397" s="264"/>
      <c r="Y397" s="55" t="s">
        <v>1049</v>
      </c>
      <c r="Z397" s="244">
        <f>-(feuille2!P27+feuille2!P30+feuille2!P31+feuille2!P42+feuille2!P43)*1.2</f>
        <v>-1769148.1999333901</v>
      </c>
      <c r="AA397" s="244">
        <f>-(feuille2!Q27+feuille2!Q30+feuille2!Q31+feuille2!Q42+feuille2!Q43)*1.2</f>
        <v>-1616421.95808516</v>
      </c>
      <c r="AB397" s="59">
        <f>-(feuille2!R27+feuille2!R30+feuille2!R31+feuille2!R42+feuille2!R43)*1.2</f>
        <v>-1885283.0942209191</v>
      </c>
      <c r="AC397" s="59">
        <f>-(feuille2!S27+feuille2!S30+feuille2!S31+feuille2!S42+feuille2!S43)*1.2</f>
        <v>-1766369.3474743778</v>
      </c>
      <c r="AD397" s="59">
        <f>-(feuille2!T27+feuille2!T30+feuille2!T31+feuille2!T42+feuille2!T43)*1.2</f>
        <v>-1908184.6696945829</v>
      </c>
      <c r="AE397" s="59">
        <f>-(feuille2!U27+feuille2!U30+feuille2!U31+feuille2!U42+feuille2!U43)*1.2</f>
        <v>-2592337.5249718218</v>
      </c>
      <c r="AF397" s="59">
        <f>-(feuille2!V27+feuille2!V30+feuille2!V31+feuille2!V42+feuille2!V43)*1.2</f>
        <v>-2042002.6285463572</v>
      </c>
      <c r="AG397" s="59">
        <f>-(feuille2!W27+feuille2!W30+feuille2!W31+feuille2!W42+feuille2!W43)*1.2</f>
        <v>-2263213.9577917131</v>
      </c>
      <c r="AH397" s="265">
        <f>-(feuille2!X27+feuille2!X30+feuille2!X31+feuille2!X42+feuille2!X43)*1.2</f>
        <v>-2522507.756616971</v>
      </c>
    </row>
    <row r="398" spans="24:34">
      <c r="X398" s="264"/>
      <c r="Y398" s="55" t="s">
        <v>1050</v>
      </c>
      <c r="Z398" s="284">
        <f>-feuille2!P41*1.2</f>
        <v>-1792737.0516421476</v>
      </c>
      <c r="AA398" s="284">
        <f>-feuille2!Q41*1.2</f>
        <v>-758918.82751093491</v>
      </c>
      <c r="AB398" s="284">
        <f>-feuille2!R41*1.2</f>
        <v>-723125.10468980635</v>
      </c>
      <c r="AC398" s="284">
        <f>-feuille2!S41*1.2</f>
        <v>-840888.13490026072</v>
      </c>
      <c r="AD398" s="284">
        <f>-feuille2!T41*1.2</f>
        <v>-784328.44072796544</v>
      </c>
      <c r="AE398" s="284">
        <f>-feuille2!U41*1.2</f>
        <v>-854484.6404438765</v>
      </c>
      <c r="AF398" s="284">
        <f>-feuille2!V41*1.2</f>
        <v>-1172717.5196171876</v>
      </c>
      <c r="AG398" s="284">
        <f>-feuille2!W41*1.2</f>
        <v>-911424.01504914439</v>
      </c>
      <c r="AH398" s="266">
        <f>-feuille2!X41*1.2</f>
        <v>-1020545.8523235174</v>
      </c>
    </row>
    <row r="399" spans="24:34">
      <c r="X399" s="264"/>
      <c r="Y399" s="55" t="s">
        <v>988</v>
      </c>
      <c r="Z399" s="59">
        <f>-(Z126*1.2+Z149)</f>
        <v>-33617.288</v>
      </c>
      <c r="AA399" s="244">
        <f t="shared" ref="AA399:AF399" si="81">-(AA126*1.2+AA149)</f>
        <v>-33617.287999999986</v>
      </c>
      <c r="AB399" s="59">
        <f t="shared" si="81"/>
        <v>-33617.287999999993</v>
      </c>
      <c r="AC399" s="59">
        <f t="shared" si="81"/>
        <v>-33617.287999999993</v>
      </c>
      <c r="AD399" s="59">
        <f t="shared" si="81"/>
        <v>-33617.287999999993</v>
      </c>
      <c r="AE399" s="59">
        <f t="shared" si="81"/>
        <v>-33617.287999999993</v>
      </c>
      <c r="AF399" s="59">
        <f t="shared" si="81"/>
        <v>-33617.287999999971</v>
      </c>
      <c r="AG399" s="59">
        <f t="shared" ref="AG399:AH399" si="82">-(AG126*1.2+AG149)</f>
        <v>-33617.287999999993</v>
      </c>
      <c r="AH399" s="265">
        <f t="shared" si="82"/>
        <v>-33617.287999999993</v>
      </c>
    </row>
    <row r="400" spans="24:34">
      <c r="X400" s="264"/>
      <c r="Y400" s="55" t="s">
        <v>990</v>
      </c>
      <c r="Z400" s="59">
        <f>-(Z186+Z209+Z129)*1.2</f>
        <v>-207424.98800000001</v>
      </c>
      <c r="AA400" s="244">
        <f t="shared" ref="AA400:AF400" si="83">-(AA186+AA209+AA129)*1.2</f>
        <v>-207424.98800000004</v>
      </c>
      <c r="AB400" s="59">
        <f t="shared" si="83"/>
        <v>-207424.98800000001</v>
      </c>
      <c r="AC400" s="59">
        <f t="shared" si="83"/>
        <v>-207424.98800000001</v>
      </c>
      <c r="AD400" s="59">
        <f t="shared" si="83"/>
        <v>-207424.98800000001</v>
      </c>
      <c r="AE400" s="59">
        <f t="shared" si="83"/>
        <v>-207424.98799999998</v>
      </c>
      <c r="AF400" s="59">
        <f t="shared" si="83"/>
        <v>-207424.98800000001</v>
      </c>
      <c r="AG400" s="59">
        <f t="shared" ref="AG400:AH400" si="84">-(AG186+AG209+AG129)*1.2</f>
        <v>-207424.98800000001</v>
      </c>
      <c r="AH400" s="265">
        <f t="shared" si="84"/>
        <v>-207424.98800000001</v>
      </c>
    </row>
    <row r="401" spans="24:34">
      <c r="X401" s="264"/>
      <c r="Y401" s="55" t="s">
        <v>991</v>
      </c>
      <c r="Z401" s="59">
        <f>-SUM(Z141:Z144)*1.2</f>
        <v>-6613.9999999999991</v>
      </c>
      <c r="AA401" s="59">
        <f t="shared" ref="AA401:AF401" si="85">-SUM(AA141:AA144)*1.2</f>
        <v>-6613.9999999999991</v>
      </c>
      <c r="AB401" s="59">
        <f t="shared" si="85"/>
        <v>-6613.9999999999991</v>
      </c>
      <c r="AC401" s="59">
        <f t="shared" si="85"/>
        <v>-6614.0000000000009</v>
      </c>
      <c r="AD401" s="59">
        <f t="shared" si="85"/>
        <v>-6613.9999999999973</v>
      </c>
      <c r="AE401" s="59">
        <f t="shared" si="85"/>
        <v>-6613.9999999999973</v>
      </c>
      <c r="AF401" s="59">
        <f t="shared" si="85"/>
        <v>-6613.9999999999973</v>
      </c>
      <c r="AG401" s="59">
        <f t="shared" ref="AG401:AH401" si="86">-SUM(AG141:AG144)*1.2</f>
        <v>-6613.9999999999973</v>
      </c>
      <c r="AH401" s="265">
        <f t="shared" si="86"/>
        <v>-6613.9999999999973</v>
      </c>
    </row>
    <row r="402" spans="24:34">
      <c r="X402" s="264"/>
      <c r="Y402" s="55" t="s">
        <v>992</v>
      </c>
      <c r="Z402" s="59">
        <f>-SUM(Z161:Z174)*1.2</f>
        <v>-187013.33333333334</v>
      </c>
      <c r="AA402" s="244">
        <f t="shared" ref="AA402:AF402" si="87">-SUM(AA161:AA174)*1.2</f>
        <v>-173813.33333333331</v>
      </c>
      <c r="AB402" s="59">
        <f t="shared" si="87"/>
        <v>-123653.33333333336</v>
      </c>
      <c r="AC402" s="59">
        <f t="shared" si="87"/>
        <v>-123653.33333333336</v>
      </c>
      <c r="AD402" s="59">
        <f t="shared" si="87"/>
        <v>-75653.333333333358</v>
      </c>
      <c r="AE402" s="59">
        <f t="shared" si="87"/>
        <v>-75653.333333333358</v>
      </c>
      <c r="AF402" s="59">
        <f t="shared" si="87"/>
        <v>-75653.333333333387</v>
      </c>
      <c r="AG402" s="59">
        <f t="shared" ref="AG402:AH402" si="88">-SUM(AG161:AG174)*1.2</f>
        <v>-75653.333333333358</v>
      </c>
      <c r="AH402" s="265">
        <f t="shared" si="88"/>
        <v>-75653.333333333343</v>
      </c>
    </row>
    <row r="403" spans="24:34">
      <c r="X403" s="264"/>
      <c r="Y403" s="55" t="s">
        <v>993</v>
      </c>
      <c r="Z403" s="59">
        <f>-SUM(Z127:Z131,-Z129)</f>
        <v>-425</v>
      </c>
      <c r="AA403" s="244">
        <f t="shared" ref="AA403:AF403" si="89">-SUM(AA127:AA131,-AA129)</f>
        <v>-425</v>
      </c>
      <c r="AB403" s="59">
        <f t="shared" si="89"/>
        <v>-425</v>
      </c>
      <c r="AC403" s="59">
        <f t="shared" si="89"/>
        <v>-425</v>
      </c>
      <c r="AD403" s="59">
        <f t="shared" si="89"/>
        <v>-425</v>
      </c>
      <c r="AE403" s="59">
        <f t="shared" si="89"/>
        <v>-425</v>
      </c>
      <c r="AF403" s="59">
        <f t="shared" si="89"/>
        <v>-425</v>
      </c>
      <c r="AG403" s="59">
        <f t="shared" ref="AG403:AH403" si="90">-SUM(AG127:AG131,-AG129)</f>
        <v>-425</v>
      </c>
      <c r="AH403" s="265">
        <f t="shared" si="90"/>
        <v>-425</v>
      </c>
    </row>
    <row r="404" spans="24:34">
      <c r="X404" s="264"/>
      <c r="Y404" s="55" t="s">
        <v>994</v>
      </c>
      <c r="Z404" s="59">
        <f>-Z102*1.2</f>
        <v>-6999.9999999999982</v>
      </c>
      <c r="AA404" s="244">
        <f t="shared" ref="AA404:AF404" si="91">-AA102*1.2</f>
        <v>-6999.9999999999982</v>
      </c>
      <c r="AB404" s="59">
        <f t="shared" si="91"/>
        <v>-6999.9999999999982</v>
      </c>
      <c r="AC404" s="59">
        <f t="shared" si="91"/>
        <v>-7000.0000000000027</v>
      </c>
      <c r="AD404" s="59">
        <f t="shared" si="91"/>
        <v>-7000.0000000000027</v>
      </c>
      <c r="AE404" s="59">
        <f t="shared" si="91"/>
        <v>-7000.0000000000027</v>
      </c>
      <c r="AF404" s="59">
        <f t="shared" si="91"/>
        <v>-7000.0000000000027</v>
      </c>
      <c r="AG404" s="59">
        <f t="shared" ref="AG404:AH404" si="92">-AG102*1.2</f>
        <v>-7000.0000000000027</v>
      </c>
      <c r="AH404" s="265">
        <f t="shared" si="92"/>
        <v>-7000.0000000000027</v>
      </c>
    </row>
    <row r="405" spans="24:34">
      <c r="X405" s="264"/>
      <c r="Y405" s="55" t="s">
        <v>995</v>
      </c>
      <c r="Z405" s="59">
        <f>-SUM(Z145:Z148,Z203,Z204)*1.2</f>
        <v>-17764.666666666664</v>
      </c>
      <c r="AA405" s="244">
        <f t="shared" ref="AA405:AF405" si="93">-SUM(AA145:AA148,AA203,AA204)*1.2</f>
        <v>-17764.666666666668</v>
      </c>
      <c r="AB405" s="59">
        <f t="shared" si="93"/>
        <v>-17764.666666666668</v>
      </c>
      <c r="AC405" s="59">
        <f t="shared" si="93"/>
        <v>-17764.666666666661</v>
      </c>
      <c r="AD405" s="59">
        <f t="shared" si="93"/>
        <v>-17764.666666666668</v>
      </c>
      <c r="AE405" s="59">
        <f t="shared" si="93"/>
        <v>-17764.666666666672</v>
      </c>
      <c r="AF405" s="59">
        <f t="shared" si="93"/>
        <v>-17764.666666666668</v>
      </c>
      <c r="AG405" s="59">
        <f t="shared" ref="AG405:AH405" si="94">-SUM(AG145:AG148,AG203,AG204)*1.2</f>
        <v>-17764.666666666668</v>
      </c>
      <c r="AH405" s="265">
        <f t="shared" si="94"/>
        <v>-17764.66666666665</v>
      </c>
    </row>
    <row r="406" spans="24:34">
      <c r="X406" s="264"/>
      <c r="Y406" s="55" t="s">
        <v>1000</v>
      </c>
      <c r="Z406" s="59">
        <f>-SUM(Z189:Z202)*1.2</f>
        <v>-10869.999999999998</v>
      </c>
      <c r="AA406" s="244">
        <f t="shared" ref="AA406:AF406" si="95">-SUM(AA189:AA202)*1.2</f>
        <v>-10870</v>
      </c>
      <c r="AB406" s="59">
        <f t="shared" si="95"/>
        <v>-10869.999999999998</v>
      </c>
      <c r="AC406" s="59">
        <f t="shared" si="95"/>
        <v>-10869.999999999998</v>
      </c>
      <c r="AD406" s="59">
        <f t="shared" si="95"/>
        <v>-10870.000000000002</v>
      </c>
      <c r="AE406" s="59">
        <f t="shared" si="95"/>
        <v>-10869.999999999995</v>
      </c>
      <c r="AF406" s="59">
        <f t="shared" si="95"/>
        <v>-10869.999999999995</v>
      </c>
      <c r="AG406" s="59">
        <f t="shared" ref="AG406:AH406" si="96">-SUM(AG189:AG202)*1.2</f>
        <v>-10869.999999999995</v>
      </c>
      <c r="AH406" s="265">
        <f t="shared" si="96"/>
        <v>-10869.999999999995</v>
      </c>
    </row>
    <row r="407" spans="24:34">
      <c r="X407" s="264"/>
      <c r="Y407" s="55" t="s">
        <v>1002</v>
      </c>
      <c r="Z407" s="59">
        <f>-SUM(Z103:Z125,Z132:Z138,Z139:Z140,Z150,Z152:Z158,Z175:Z185,Z187:Z188,Z203:Z208,Z210,Z211:Z217,Z219:Z235,Z325,-Z133,-Z203,-Z204)*1.2</f>
        <v>-114079.70380644058</v>
      </c>
      <c r="AA407" s="59">
        <f>-SUM(AA103:AA125,AA132:AA138,AA139:AA140,AA150,AA152:AA158,AA175:AA185,AA187:AA188,AA203:AA208,AA210,AA211:AA217,AA219:AA235,AA325,-AA133,-AA203,-AA204,-AA150)*1.2</f>
        <v>-111935.44107301629</v>
      </c>
      <c r="AB407" s="59">
        <f t="shared" ref="AB407:AF407" si="97">-SUM(AB103:AB125,AB132:AB138,AB139:AB140,AB150,AB152:AB158,AB175:AB185,AB187:AB188,AB203:AB208,AB210,AB211:AB217,AB219:AB235,AB325,-AB133,-AB203,-AB204,-AB150)*1.2</f>
        <v>-117071.63836166258</v>
      </c>
      <c r="AC407" s="59">
        <f t="shared" si="97"/>
        <v>-114555.26670271216</v>
      </c>
      <c r="AD407" s="59">
        <f t="shared" si="97"/>
        <v>-117585.88709469898</v>
      </c>
      <c r="AE407" s="59">
        <f t="shared" si="97"/>
        <v>-131277.71420456792</v>
      </c>
      <c r="AF407" s="59">
        <f t="shared" si="97"/>
        <v>-120027.33150629934</v>
      </c>
      <c r="AG407" s="59">
        <f t="shared" ref="AG407:AH407" si="98">-SUM(AG103:AG125,AG132:AG138,AG139:AG140,AG150,AG152:AG158,AG175:AG185,AG187:AG188,AG203:AG208,AG210,AG211:AG217,AG219:AG235,AG325,-AG133,-AG203,-AG204,-AG150)*1.2</f>
        <v>-124808.61410272254</v>
      </c>
      <c r="AH407" s="265">
        <f t="shared" si="98"/>
        <v>-130070.78918026462</v>
      </c>
    </row>
    <row r="408" spans="24:34" ht="13.5" thickBot="1">
      <c r="X408" s="267"/>
      <c r="Y408" s="268" t="s">
        <v>1048</v>
      </c>
      <c r="Z408" s="269">
        <f>SUM(Z394:Z407)</f>
        <v>-4444803.5568575878</v>
      </c>
      <c r="AA408" s="269">
        <f t="shared" ref="AA408:AF408" si="99">SUM(AA394:AA407)</f>
        <v>-3205502.1924397256</v>
      </c>
      <c r="AB408" s="269">
        <f t="shared" si="99"/>
        <v>-3409962.2195262886</v>
      </c>
      <c r="AC408" s="269">
        <f t="shared" si="99"/>
        <v>-3419649.8979245652</v>
      </c>
      <c r="AD408" s="269">
        <f t="shared" si="99"/>
        <v>-3461102.8130311286</v>
      </c>
      <c r="AE408" s="269">
        <f t="shared" si="99"/>
        <v>-4239470.1618008139</v>
      </c>
      <c r="AF408" s="269">
        <f t="shared" si="99"/>
        <v>-4014527.3451837255</v>
      </c>
      <c r="AG408" s="269">
        <f t="shared" ref="AG408:AH408" si="100">SUM(AG394:AG407)</f>
        <v>-3983475.6191241285</v>
      </c>
      <c r="AH408" s="270">
        <f t="shared" si="100"/>
        <v>-4357153.4303013021</v>
      </c>
    </row>
    <row r="409" spans="24:34" ht="12.5" thickTop="1">
      <c r="AA409" s="59"/>
    </row>
    <row r="410" spans="24:34">
      <c r="AA410" s="59"/>
    </row>
    <row r="411" spans="24:34">
      <c r="X411" s="55" t="s">
        <v>1052</v>
      </c>
      <c r="Y411" s="55" t="s">
        <v>979</v>
      </c>
      <c r="Z411" s="59">
        <f>Z394</f>
        <v>-164678.84547560901</v>
      </c>
      <c r="AA411" s="59">
        <f t="shared" ref="AA411:AF411" si="101">AA394</f>
        <v>-176478.84547560895</v>
      </c>
      <c r="AB411" s="59">
        <f t="shared" si="101"/>
        <v>-179823.59529222824</v>
      </c>
      <c r="AC411" s="59">
        <f t="shared" si="101"/>
        <v>-182740.26195889487</v>
      </c>
      <c r="AD411" s="59">
        <f t="shared" si="101"/>
        <v>-182740.26195889487</v>
      </c>
      <c r="AE411" s="59">
        <f t="shared" si="101"/>
        <v>-202206.92862556156</v>
      </c>
      <c r="AF411" s="59">
        <f t="shared" si="101"/>
        <v>-212829.84529222827</v>
      </c>
      <c r="AG411" s="59">
        <f t="shared" ref="AG411:AH411" si="102">AG394</f>
        <v>-212829.84529222827</v>
      </c>
      <c r="AH411" s="59">
        <f t="shared" si="102"/>
        <v>-212829.84529222822</v>
      </c>
    </row>
    <row r="412" spans="24:34">
      <c r="Y412" s="55" t="s">
        <v>981</v>
      </c>
      <c r="Z412" s="59">
        <f>-Z159</f>
        <v>-3791.7499999999982</v>
      </c>
      <c r="AA412" s="59">
        <f t="shared" ref="AA412" si="103">-AA159</f>
        <v>-3791.75</v>
      </c>
      <c r="AB412" s="59">
        <f t="shared" ref="AB412:AF412" si="104">-AB159</f>
        <v>-3791.75</v>
      </c>
      <c r="AC412" s="59">
        <f t="shared" si="104"/>
        <v>-11375.249999999996</v>
      </c>
      <c r="AD412" s="59">
        <f t="shared" si="104"/>
        <v>-11375.25</v>
      </c>
      <c r="AE412" s="59">
        <f t="shared" si="104"/>
        <v>-3791.75</v>
      </c>
      <c r="AF412" s="59">
        <f t="shared" si="104"/>
        <v>-3791.75</v>
      </c>
      <c r="AG412" s="59">
        <f t="shared" ref="AG412:AH412" si="105">-AG159</f>
        <v>-3791.75</v>
      </c>
      <c r="AH412" s="59">
        <f t="shared" si="105"/>
        <v>-3791.75</v>
      </c>
    </row>
    <row r="413" spans="24:34">
      <c r="Y413" s="55" t="s">
        <v>982</v>
      </c>
      <c r="Z413" s="59">
        <f>Z396</f>
        <v>-128880.38</v>
      </c>
      <c r="AA413" s="59">
        <f t="shared" ref="AA413" si="106">AA396</f>
        <v>-79667.744295005497</v>
      </c>
      <c r="AB413" s="59">
        <f t="shared" ref="AB413:AF413" si="107">AB396</f>
        <v>-92739.410961672169</v>
      </c>
      <c r="AC413" s="59">
        <f t="shared" si="107"/>
        <v>-94077.310888319858</v>
      </c>
      <c r="AD413" s="59">
        <f t="shared" si="107"/>
        <v>-95243.977554986515</v>
      </c>
      <c r="AE413" s="59">
        <f t="shared" si="107"/>
        <v>-95243.977554986515</v>
      </c>
      <c r="AF413" s="59">
        <f t="shared" si="107"/>
        <v>-103030.64422165317</v>
      </c>
      <c r="AG413" s="59">
        <f t="shared" ref="AG413:AH413" si="108">AG396</f>
        <v>-107279.81088831989</v>
      </c>
      <c r="AH413" s="59">
        <f t="shared" si="108"/>
        <v>-107279.81088831984</v>
      </c>
    </row>
    <row r="414" spans="24:34">
      <c r="Y414" s="55" t="s">
        <v>1049</v>
      </c>
      <c r="Z414" s="59">
        <f>Z397/1.2</f>
        <v>-1474290.1666111585</v>
      </c>
      <c r="AA414" s="59">
        <f>AA397/1.2</f>
        <v>-1347018.2984043001</v>
      </c>
      <c r="AB414" s="59">
        <f t="shared" ref="AB414:AF414" si="109">AB397/1.2</f>
        <v>-1571069.2451840993</v>
      </c>
      <c r="AC414" s="59">
        <f t="shared" si="109"/>
        <v>-1471974.4562286483</v>
      </c>
      <c r="AD414" s="59">
        <f t="shared" si="109"/>
        <v>-1590153.8914121524</v>
      </c>
      <c r="AE414" s="59">
        <f t="shared" si="109"/>
        <v>-2160281.2708098516</v>
      </c>
      <c r="AF414" s="59">
        <f t="shared" si="109"/>
        <v>-1701668.8571219645</v>
      </c>
      <c r="AG414" s="59">
        <f t="shared" ref="AG414:AH414" si="110">AG397/1.2</f>
        <v>-1886011.6314930944</v>
      </c>
      <c r="AH414" s="59">
        <f t="shared" si="110"/>
        <v>-2102089.7971808091</v>
      </c>
    </row>
    <row r="415" spans="24:34">
      <c r="Y415" s="55" t="s">
        <v>1050</v>
      </c>
      <c r="Z415" s="59">
        <f>Z398/1.2</f>
        <v>-1493947.543035123</v>
      </c>
      <c r="AA415" s="59">
        <f>AA398/1.2</f>
        <v>-632432.35625911248</v>
      </c>
      <c r="AB415" s="59">
        <f t="shared" ref="AB415:AF415" si="111">AB398/1.2</f>
        <v>-602604.25390817202</v>
      </c>
      <c r="AC415" s="59">
        <f t="shared" si="111"/>
        <v>-700740.11241688393</v>
      </c>
      <c r="AD415" s="59">
        <f t="shared" si="111"/>
        <v>-653607.03393997124</v>
      </c>
      <c r="AE415" s="59">
        <f t="shared" si="111"/>
        <v>-712070.53370323044</v>
      </c>
      <c r="AF415" s="59">
        <f t="shared" si="111"/>
        <v>-977264.59968098963</v>
      </c>
      <c r="AG415" s="59">
        <f t="shared" ref="AG415:AH415" si="112">AG398/1.2</f>
        <v>-759520.0125409537</v>
      </c>
      <c r="AH415" s="59">
        <f t="shared" si="112"/>
        <v>-850454.87693626457</v>
      </c>
    </row>
    <row r="416" spans="24:34">
      <c r="Y416" s="55" t="s">
        <v>988</v>
      </c>
      <c r="Z416" s="59">
        <f>-(Z149+Z126)</f>
        <v>-30869.15</v>
      </c>
      <c r="AA416" s="59">
        <f t="shared" ref="AA416" si="113">-(AA149+AA126)</f>
        <v>-30869.149999999987</v>
      </c>
      <c r="AB416" s="59">
        <f t="shared" ref="AB416:AF416" si="114">-(AB149+AB126)</f>
        <v>-30869.149999999994</v>
      </c>
      <c r="AC416" s="59">
        <f t="shared" si="114"/>
        <v>-30869.149999999994</v>
      </c>
      <c r="AD416" s="59">
        <f t="shared" si="114"/>
        <v>-30869.149999999994</v>
      </c>
      <c r="AE416" s="59">
        <f t="shared" si="114"/>
        <v>-30869.149999999994</v>
      </c>
      <c r="AF416" s="59">
        <f t="shared" si="114"/>
        <v>-30869.14999999998</v>
      </c>
      <c r="AG416" s="59">
        <f t="shared" ref="AG416:AH416" si="115">-(AG149+AG126)</f>
        <v>-30869.149999999994</v>
      </c>
      <c r="AH416" s="59">
        <f t="shared" si="115"/>
        <v>-30869.149999999994</v>
      </c>
    </row>
    <row r="417" spans="25:34">
      <c r="Y417" s="55" t="s">
        <v>990</v>
      </c>
      <c r="Z417" s="59">
        <f>-Z186-Z129-Z209</f>
        <v>-172854.15666666668</v>
      </c>
      <c r="AA417" s="59">
        <f t="shared" ref="AA417" si="116">-AA186-AA129-AA209</f>
        <v>-172854.15666666671</v>
      </c>
      <c r="AB417" s="59">
        <f t="shared" ref="AB417:AF417" si="117">-AB186-AB129-AB209</f>
        <v>-172854.15666666668</v>
      </c>
      <c r="AC417" s="59">
        <f t="shared" si="117"/>
        <v>-172854.15666666668</v>
      </c>
      <c r="AD417" s="59">
        <f t="shared" si="117"/>
        <v>-172854.15666666668</v>
      </c>
      <c r="AE417" s="59">
        <f t="shared" si="117"/>
        <v>-172854.15666666665</v>
      </c>
      <c r="AF417" s="59">
        <f t="shared" si="117"/>
        <v>-172854.15666666668</v>
      </c>
      <c r="AG417" s="59">
        <f t="shared" ref="AG417:AH417" si="118">-AG186-AG129-AG209</f>
        <v>-172854.15666666668</v>
      </c>
      <c r="AH417" s="59">
        <f t="shared" si="118"/>
        <v>-172854.15666666668</v>
      </c>
    </row>
    <row r="418" spans="25:34">
      <c r="Y418" s="55" t="s">
        <v>991</v>
      </c>
      <c r="Z418" s="59">
        <f>-SUM(Z141:Z144)</f>
        <v>-5511.6666666666661</v>
      </c>
      <c r="AA418" s="59">
        <f t="shared" ref="AA418:AF418" si="119">-SUM(AA141:AA144)</f>
        <v>-5511.6666666666661</v>
      </c>
      <c r="AB418" s="59">
        <f t="shared" si="119"/>
        <v>-5511.6666666666661</v>
      </c>
      <c r="AC418" s="59">
        <f t="shared" si="119"/>
        <v>-5511.6666666666679</v>
      </c>
      <c r="AD418" s="59">
        <f t="shared" si="119"/>
        <v>-5511.6666666666642</v>
      </c>
      <c r="AE418" s="59">
        <f t="shared" si="119"/>
        <v>-5511.6666666666642</v>
      </c>
      <c r="AF418" s="59">
        <f t="shared" si="119"/>
        <v>-5511.6666666666642</v>
      </c>
      <c r="AG418" s="59">
        <f t="shared" ref="AG418:AH418" si="120">-SUM(AG141:AG144)</f>
        <v>-5511.6666666666642</v>
      </c>
      <c r="AH418" s="59">
        <f t="shared" si="120"/>
        <v>-5511.6666666666642</v>
      </c>
    </row>
    <row r="419" spans="25:34">
      <c r="Y419" s="55" t="s">
        <v>992</v>
      </c>
      <c r="Z419" s="59">
        <f>-SUM(Z161:Z174)</f>
        <v>-155844.44444444447</v>
      </c>
      <c r="AA419" s="59">
        <f t="shared" ref="AA419" si="121">-SUM(AA161:AA174)</f>
        <v>-144844.44444444444</v>
      </c>
      <c r="AB419" s="59">
        <f t="shared" ref="AB419:AF419" si="122">-SUM(AB161:AB174)</f>
        <v>-103044.44444444447</v>
      </c>
      <c r="AC419" s="59">
        <f t="shared" si="122"/>
        <v>-103044.44444444447</v>
      </c>
      <c r="AD419" s="59">
        <f t="shared" si="122"/>
        <v>-63044.444444444467</v>
      </c>
      <c r="AE419" s="59">
        <f t="shared" si="122"/>
        <v>-63044.444444444467</v>
      </c>
      <c r="AF419" s="59">
        <f t="shared" si="122"/>
        <v>-63044.444444444496</v>
      </c>
      <c r="AG419" s="59">
        <f t="shared" ref="AG419:AH419" si="123">-SUM(AG161:AG174)</f>
        <v>-63044.444444444467</v>
      </c>
      <c r="AH419" s="59">
        <f t="shared" si="123"/>
        <v>-63044.444444444453</v>
      </c>
    </row>
    <row r="420" spans="25:34">
      <c r="Y420" s="55" t="s">
        <v>993</v>
      </c>
      <c r="Z420" s="59">
        <f>-SUM(Z127:Z131,-Z129)</f>
        <v>-425</v>
      </c>
      <c r="AA420" s="59">
        <f t="shared" ref="AA420" si="124">-SUM(AA127:AA131,-AA129)</f>
        <v>-425</v>
      </c>
      <c r="AB420" s="59">
        <f t="shared" ref="AB420:AF420" si="125">-SUM(AB127:AB131,-AB129)</f>
        <v>-425</v>
      </c>
      <c r="AC420" s="59">
        <f t="shared" si="125"/>
        <v>-425</v>
      </c>
      <c r="AD420" s="59">
        <f t="shared" si="125"/>
        <v>-425</v>
      </c>
      <c r="AE420" s="59">
        <f t="shared" si="125"/>
        <v>-425</v>
      </c>
      <c r="AF420" s="59">
        <f t="shared" si="125"/>
        <v>-425</v>
      </c>
      <c r="AG420" s="59">
        <f t="shared" ref="AG420:AH420" si="126">-SUM(AG127:AG131,-AG129)</f>
        <v>-425</v>
      </c>
      <c r="AH420" s="59">
        <f t="shared" si="126"/>
        <v>-425</v>
      </c>
    </row>
    <row r="421" spans="25:34">
      <c r="Y421" s="55" t="s">
        <v>994</v>
      </c>
      <c r="Z421" s="59">
        <f>-Z102</f>
        <v>-5833.3333333333321</v>
      </c>
      <c r="AA421" s="59">
        <f t="shared" ref="AA421" si="127">-AA102</f>
        <v>-5833.3333333333321</v>
      </c>
      <c r="AB421" s="59">
        <f t="shared" ref="AB421:AF421" si="128">-AB102</f>
        <v>-5833.3333333333321</v>
      </c>
      <c r="AC421" s="59">
        <f t="shared" si="128"/>
        <v>-5833.3333333333358</v>
      </c>
      <c r="AD421" s="59">
        <f t="shared" si="128"/>
        <v>-5833.3333333333358</v>
      </c>
      <c r="AE421" s="59">
        <f t="shared" si="128"/>
        <v>-5833.3333333333358</v>
      </c>
      <c r="AF421" s="59">
        <f t="shared" si="128"/>
        <v>-5833.3333333333358</v>
      </c>
      <c r="AG421" s="59">
        <f t="shared" ref="AG421:AH421" si="129">-AG102</f>
        <v>-5833.3333333333358</v>
      </c>
      <c r="AH421" s="59">
        <f t="shared" si="129"/>
        <v>-5833.3333333333358</v>
      </c>
    </row>
    <row r="422" spans="25:34">
      <c r="Y422" s="55" t="s">
        <v>995</v>
      </c>
      <c r="Z422" s="59">
        <f>-SUM(Z145:Z148,Z203,Z204)</f>
        <v>-14803.888888888887</v>
      </c>
      <c r="AA422" s="59">
        <f>-SUM(AA145:AA148,AA203,AA204)</f>
        <v>-14803.888888888891</v>
      </c>
      <c r="AB422" s="59">
        <f t="shared" ref="AB422:AF422" si="130">-SUM(AB145:AB148,AB203,AB204)</f>
        <v>-14803.888888888891</v>
      </c>
      <c r="AC422" s="59">
        <f t="shared" si="130"/>
        <v>-14803.888888888883</v>
      </c>
      <c r="AD422" s="59">
        <f t="shared" si="130"/>
        <v>-14803.888888888891</v>
      </c>
      <c r="AE422" s="59">
        <f t="shared" si="130"/>
        <v>-14803.888888888892</v>
      </c>
      <c r="AF422" s="59">
        <f t="shared" si="130"/>
        <v>-14803.888888888891</v>
      </c>
      <c r="AG422" s="59">
        <f t="shared" ref="AG422:AH422" si="131">-SUM(AG145:AG148,AG203,AG204)</f>
        <v>-14803.888888888891</v>
      </c>
      <c r="AH422" s="59">
        <f t="shared" si="131"/>
        <v>-14803.888888888876</v>
      </c>
    </row>
    <row r="423" spans="25:34">
      <c r="Y423" s="55" t="s">
        <v>1000</v>
      </c>
      <c r="Z423" s="59">
        <f>-SUM(Z189:Z202)</f>
        <v>-9058.3333333333321</v>
      </c>
      <c r="AA423" s="59">
        <f t="shared" ref="AA423" si="132">-SUM(AA189:AA202)</f>
        <v>-9058.3333333333339</v>
      </c>
      <c r="AB423" s="59">
        <f t="shared" ref="AB423:AF423" si="133">-SUM(AB189:AB202)</f>
        <v>-9058.3333333333321</v>
      </c>
      <c r="AC423" s="59">
        <f t="shared" si="133"/>
        <v>-9058.3333333333321</v>
      </c>
      <c r="AD423" s="59">
        <f t="shared" si="133"/>
        <v>-9058.3333333333358</v>
      </c>
      <c r="AE423" s="59">
        <f t="shared" si="133"/>
        <v>-9058.3333333333285</v>
      </c>
      <c r="AF423" s="59">
        <f t="shared" si="133"/>
        <v>-9058.3333333333285</v>
      </c>
      <c r="AG423" s="59">
        <f t="shared" ref="AG423:AH423" si="134">-SUM(AG189:AG202)</f>
        <v>-9058.3333333333285</v>
      </c>
      <c r="AH423" s="59">
        <f t="shared" si="134"/>
        <v>-9058.3333333333285</v>
      </c>
    </row>
    <row r="424" spans="25:34">
      <c r="Y424" s="55" t="s">
        <v>1002</v>
      </c>
      <c r="Z424" s="59">
        <f>-SUM(Z103:Z125,Z132:Z140,Z150,Z152:Z158,Z160,Z175:Z185,Z187:Z190,Z203:Z208,Z210:Z217,Z219:Z235,Z325,-Z203,-Z204)</f>
        <v>-99249.753172033816</v>
      </c>
      <c r="AA424" s="59">
        <f>-SUM(AA103:AA125,AA132:AA140,AA150,AA152:AA158,AA160,AA175:AA185,AA187:AA190,AA203:AA208,AA210:AA217,AA219:AA235,AA325,-AA203,-AA204)</f>
        <v>-97462.867560846906</v>
      </c>
      <c r="AB424" s="59">
        <f t="shared" ref="AB424:AF424" si="135">-SUM(AB103:AB125,AB132:AB140,AB150,AB152:AB158,AB160,AB175:AB185,AB187:AB190,AB203:AB208,AB210:AB217,AB219:AB235,AB325,-AB203,-AB204)</f>
        <v>-101743.03196805215</v>
      </c>
      <c r="AC424" s="59">
        <f t="shared" si="135"/>
        <v>-99646.055585593465</v>
      </c>
      <c r="AD424" s="59">
        <f t="shared" si="135"/>
        <v>-102171.57257891582</v>
      </c>
      <c r="AE424" s="59">
        <f t="shared" si="135"/>
        <v>-113581.4285038066</v>
      </c>
      <c r="AF424" s="59">
        <f t="shared" si="135"/>
        <v>-104206.10958858278</v>
      </c>
      <c r="AG424" s="59">
        <f t="shared" ref="AG424:AH424" si="136">-SUM(AG103:AG125,AG132:AG140,AG150,AG152:AG158,AG160,AG175:AG185,AG187:AG190,AG203:AG208,AG210:AG217,AG219:AG235,AG325,-AG203,-AG204)</f>
        <v>-108190.51175226878</v>
      </c>
      <c r="AH424" s="59">
        <f t="shared" si="136"/>
        <v>-112575.65765022051</v>
      </c>
    </row>
    <row r="425" spans="25:34" ht="13">
      <c r="Y425" s="248" t="s">
        <v>1048</v>
      </c>
      <c r="Z425" s="59">
        <f>SUM(Z411:Z424)</f>
        <v>-3760038.4116272582</v>
      </c>
      <c r="AA425" s="59">
        <f t="shared" ref="AA425" si="137">SUM(AA411:AA424)</f>
        <v>-2721051.8353282074</v>
      </c>
      <c r="AB425" s="59">
        <f t="shared" ref="AB425" si="138">SUM(AB411:AB424)</f>
        <v>-2894171.2606475572</v>
      </c>
      <c r="AC425" s="59">
        <f t="shared" ref="AC425" si="139">SUM(AC411:AC424)</f>
        <v>-2902953.4204116738</v>
      </c>
      <c r="AD425" s="59">
        <f t="shared" ref="AD425" si="140">SUM(AD411:AD424)</f>
        <v>-2937691.9607782545</v>
      </c>
      <c r="AE425" s="59">
        <f t="shared" ref="AE425" si="141">SUM(AE411:AE424)</f>
        <v>-3589575.8625307702</v>
      </c>
      <c r="AF425" s="59">
        <f t="shared" ref="AF425:AH425" si="142">SUM(AF411:AF424)</f>
        <v>-3405191.7792387521</v>
      </c>
      <c r="AG425" s="59">
        <f t="shared" si="142"/>
        <v>-3380023.5353001985</v>
      </c>
      <c r="AH425" s="59">
        <f t="shared" si="142"/>
        <v>-3691421.7112811762</v>
      </c>
    </row>
    <row r="426" spans="25:34">
      <c r="Y426" s="277" t="s">
        <v>1053</v>
      </c>
      <c r="Z426" s="278">
        <f>Z408-Z425</f>
        <v>-684765.1452303296</v>
      </c>
      <c r="AA426" s="278">
        <f t="shared" ref="AA426" si="143">AA408-AA425</f>
        <v>-484450.35711151827</v>
      </c>
      <c r="AB426" s="278">
        <f t="shared" ref="AB426" si="144">AB408-AB425</f>
        <v>-515790.95887873136</v>
      </c>
      <c r="AC426" s="278">
        <f t="shared" ref="AC426" si="145">AC408-AC425</f>
        <v>-516696.4775128914</v>
      </c>
      <c r="AD426" s="278">
        <f t="shared" ref="AD426" si="146">AD408-AD425</f>
        <v>-523410.85225287406</v>
      </c>
      <c r="AE426" s="278">
        <f t="shared" ref="AE426" si="147">AE408-AE425</f>
        <v>-649894.29927004362</v>
      </c>
      <c r="AF426" s="278">
        <f t="shared" ref="AF426:AH426" si="148">AF408-AF425</f>
        <v>-609335.56594497338</v>
      </c>
      <c r="AG426" s="278">
        <f t="shared" si="148"/>
        <v>-603452.08382393001</v>
      </c>
      <c r="AH426" s="278">
        <f t="shared" si="148"/>
        <v>-665731.71902012592</v>
      </c>
    </row>
    <row r="427" spans="25:34">
      <c r="AA427" s="59"/>
      <c r="AB427" s="59"/>
      <c r="AC427" s="59"/>
      <c r="AD427" s="59"/>
      <c r="AE427" s="59"/>
      <c r="AF427" s="59"/>
      <c r="AG427" s="59"/>
      <c r="AH427" s="59"/>
    </row>
    <row r="429" spans="25:34">
      <c r="AA429" s="59"/>
      <c r="AB429" s="59"/>
      <c r="AC429" s="59"/>
      <c r="AD429" s="59"/>
      <c r="AE429" s="59"/>
      <c r="AF429" s="59"/>
      <c r="AG429" s="59"/>
      <c r="AH429" s="59"/>
    </row>
    <row r="430" spans="25:34">
      <c r="AA430" s="59"/>
      <c r="AB430" s="59"/>
      <c r="AC430" s="59"/>
      <c r="AD430" s="59"/>
      <c r="AE430" s="59"/>
      <c r="AF430" s="59"/>
      <c r="AG430" s="59"/>
      <c r="AH430" s="59"/>
    </row>
  </sheetData>
  <autoFilter ref="W1:AH360" xr:uid="{C6016717-875C-4BCF-8770-C139B1DC2345}"/>
  <phoneticPr fontId="21" type="noConversion"/>
  <pageMargins left="0.7" right="0.7" top="0.75" bottom="0.75" header="0.3" footer="0.3"/>
  <ignoredErrors>
    <ignoredError sqref="Z412:AA412" formula="1"/>
  </ignoredErrors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C5D38-E63D-4C3E-B509-18464B21BD61}">
  <sheetPr codeName="Feuil4"/>
  <dimension ref="A1:AD91"/>
  <sheetViews>
    <sheetView zoomScale="70" zoomScaleNormal="70" workbookViewId="0">
      <pane xSplit="6" ySplit="11" topLeftCell="G17" activePane="bottomRight" state="frozen"/>
      <selection activeCell="J43" sqref="J43"/>
      <selection pane="topRight" activeCell="J43" sqref="J43"/>
      <selection pane="bottomLeft" activeCell="J43" sqref="J43"/>
      <selection pane="bottomRight" activeCell="J43" sqref="J43"/>
    </sheetView>
  </sheetViews>
  <sheetFormatPr baseColWidth="10" defaultColWidth="10.08984375" defaultRowHeight="12.5" outlineLevelRow="1"/>
  <cols>
    <col min="1" max="1" width="4.26953125" customWidth="1"/>
    <col min="2" max="2" width="63.54296875" customWidth="1"/>
    <col min="3" max="3" width="19.26953125" style="85" customWidth="1"/>
    <col min="4" max="5" width="18.26953125" style="85" customWidth="1"/>
    <col min="6" max="6" width="2.1796875" style="85" customWidth="1"/>
    <col min="7" max="7" width="19.08984375" style="85" customWidth="1"/>
    <col min="8" max="8" width="19.08984375" style="86" customWidth="1"/>
    <col min="9" max="10" width="19.6328125" style="86" customWidth="1"/>
    <col min="11" max="11" width="19.08984375" style="86" customWidth="1"/>
    <col min="12" max="14" width="19.6328125" style="86" customWidth="1"/>
    <col min="15" max="15" width="20.6328125" style="86" customWidth="1"/>
    <col min="16" max="16" width="2" style="86" customWidth="1"/>
    <col min="17" max="21" width="17.7265625" style="86" hidden="1" customWidth="1"/>
    <col min="22" max="22" width="16.08984375" style="86" customWidth="1"/>
    <col min="23" max="23" width="17.6328125" style="86" customWidth="1"/>
    <col min="24" max="25" width="17.7265625" style="86" customWidth="1"/>
    <col min="26" max="26" width="0.90625" style="86" customWidth="1"/>
    <col min="27" max="28" width="17.7265625" style="86" customWidth="1"/>
    <col min="29" max="29" width="0.90625" customWidth="1"/>
    <col min="30" max="30" width="42.7265625" customWidth="1"/>
  </cols>
  <sheetData>
    <row r="1" spans="1:30" s="70" customFormat="1" ht="18">
      <c r="B1" s="71" t="s">
        <v>948</v>
      </c>
      <c r="C1" s="72"/>
      <c r="D1" s="73"/>
      <c r="E1" s="73"/>
      <c r="F1" s="73"/>
      <c r="G1" s="74"/>
      <c r="H1" s="74"/>
      <c r="I1" s="74"/>
      <c r="J1" s="74"/>
      <c r="K1" s="74"/>
      <c r="L1" s="74"/>
      <c r="M1" s="74"/>
      <c r="N1" s="74"/>
      <c r="O1" s="74"/>
      <c r="P1" s="74"/>
      <c r="Q1" s="75"/>
      <c r="R1" s="75"/>
      <c r="S1" s="75"/>
      <c r="T1" s="75"/>
      <c r="U1" s="75"/>
      <c r="V1" s="74"/>
      <c r="W1" s="74"/>
      <c r="X1" s="74"/>
      <c r="Y1" s="74"/>
      <c r="Z1" s="74"/>
      <c r="AA1" s="74"/>
      <c r="AB1" s="74"/>
    </row>
    <row r="2" spans="1:30" s="76" customFormat="1" ht="18">
      <c r="B2" s="77" t="s">
        <v>949</v>
      </c>
      <c r="C2" s="78"/>
      <c r="D2" s="79"/>
      <c r="E2" s="79"/>
      <c r="F2" s="74"/>
      <c r="G2" s="79"/>
      <c r="H2" s="79"/>
      <c r="I2" s="79"/>
      <c r="J2" s="79"/>
      <c r="K2" s="75"/>
      <c r="L2" s="79"/>
      <c r="M2" s="79"/>
      <c r="N2" s="79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</row>
    <row r="3" spans="1:30" s="76" customFormat="1" ht="18">
      <c r="B3" s="80" t="s">
        <v>1058</v>
      </c>
      <c r="C3" s="81"/>
      <c r="D3" s="73"/>
      <c r="E3" s="73"/>
      <c r="F3" s="79"/>
      <c r="G3" s="79"/>
      <c r="H3" s="79"/>
      <c r="I3" s="75"/>
      <c r="J3" s="75"/>
      <c r="K3" s="75"/>
      <c r="L3" s="79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</row>
    <row r="4" spans="1:30" s="76" customFormat="1" ht="18">
      <c r="B4" s="82"/>
      <c r="C4" s="81"/>
      <c r="D4" s="73"/>
      <c r="E4" s="73"/>
      <c r="F4" s="74"/>
      <c r="G4" s="79"/>
      <c r="H4" s="79"/>
      <c r="I4" s="75"/>
      <c r="J4" s="75"/>
      <c r="K4" s="75"/>
      <c r="L4" s="79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</row>
    <row r="5" spans="1:30" s="70" customFormat="1" ht="15.5">
      <c r="B5" s="83"/>
      <c r="C5" s="74"/>
      <c r="D5" s="74"/>
      <c r="E5" s="74"/>
      <c r="F5" s="74"/>
      <c r="G5" s="74"/>
      <c r="H5" s="74"/>
      <c r="I5" s="74"/>
      <c r="J5" s="84"/>
      <c r="K5" s="84"/>
      <c r="L5" s="74"/>
      <c r="M5" s="74"/>
      <c r="N5" s="84"/>
      <c r="O5" s="84"/>
      <c r="P5" s="74"/>
      <c r="Q5" s="317" t="s">
        <v>950</v>
      </c>
      <c r="R5" s="317"/>
      <c r="S5" s="317"/>
      <c r="T5" s="317"/>
      <c r="U5" s="317"/>
      <c r="V5" s="74"/>
      <c r="W5" s="74"/>
      <c r="X5" s="74"/>
      <c r="Y5" s="74"/>
      <c r="Z5" s="74"/>
      <c r="AA5" s="74"/>
      <c r="AB5" s="74"/>
    </row>
    <row r="6" spans="1:30" ht="13.5" customHeight="1" thickBot="1">
      <c r="C6" s="317" t="s">
        <v>951</v>
      </c>
      <c r="F6" s="74"/>
      <c r="Q6" s="317" t="s">
        <v>952</v>
      </c>
      <c r="R6" s="317"/>
      <c r="S6" s="317"/>
      <c r="T6" s="317"/>
      <c r="U6" s="317"/>
      <c r="V6" s="87"/>
      <c r="W6" s="308" t="s">
        <v>953</v>
      </c>
      <c r="X6" s="308"/>
      <c r="Y6" s="308"/>
    </row>
    <row r="7" spans="1:30" ht="13.5" thickBot="1">
      <c r="C7" s="318"/>
      <c r="G7" s="88" t="s">
        <v>954</v>
      </c>
      <c r="H7" s="88" t="s">
        <v>955</v>
      </c>
      <c r="I7" s="88" t="s">
        <v>956</v>
      </c>
      <c r="J7" s="88" t="s">
        <v>957</v>
      </c>
      <c r="K7" s="88" t="s">
        <v>958</v>
      </c>
      <c r="L7" s="88" t="s">
        <v>955</v>
      </c>
      <c r="M7" s="88" t="s">
        <v>956</v>
      </c>
      <c r="N7" s="88" t="s">
        <v>957</v>
      </c>
      <c r="O7" s="88" t="s">
        <v>958</v>
      </c>
      <c r="Q7" s="310" t="s">
        <v>959</v>
      </c>
      <c r="R7" s="310"/>
      <c r="S7" s="310"/>
      <c r="T7" s="310"/>
      <c r="U7" s="310"/>
      <c r="V7" s="89"/>
      <c r="W7" s="309"/>
      <c r="X7" s="309"/>
      <c r="Y7" s="309"/>
    </row>
    <row r="8" spans="1:30" ht="14">
      <c r="A8" s="90"/>
      <c r="B8" s="311" t="s">
        <v>960</v>
      </c>
      <c r="C8" s="91" t="s">
        <v>961</v>
      </c>
      <c r="D8" s="91" t="s">
        <v>961</v>
      </c>
      <c r="E8" s="92" t="s">
        <v>962</v>
      </c>
      <c r="F8" s="93"/>
      <c r="G8" s="94" t="s">
        <v>961</v>
      </c>
      <c r="H8" s="94" t="s">
        <v>961</v>
      </c>
      <c r="I8" s="94" t="s">
        <v>961</v>
      </c>
      <c r="J8" s="94" t="s">
        <v>961</v>
      </c>
      <c r="K8" s="94" t="s">
        <v>961</v>
      </c>
      <c r="L8" s="94" t="s">
        <v>961</v>
      </c>
      <c r="M8" s="94" t="s">
        <v>961</v>
      </c>
      <c r="N8" s="94" t="s">
        <v>961</v>
      </c>
      <c r="O8" s="94" t="s">
        <v>961</v>
      </c>
      <c r="P8" s="95"/>
      <c r="Q8" s="314" t="s">
        <v>963</v>
      </c>
      <c r="R8" s="315"/>
      <c r="S8" s="315"/>
      <c r="T8" s="315"/>
      <c r="U8" s="316"/>
      <c r="V8" s="96" t="s">
        <v>962</v>
      </c>
      <c r="W8" s="96" t="s">
        <v>962</v>
      </c>
      <c r="X8" s="96" t="s">
        <v>962</v>
      </c>
      <c r="Y8" s="96" t="s">
        <v>962</v>
      </c>
      <c r="AA8" s="97" t="s">
        <v>964</v>
      </c>
      <c r="AB8" s="97" t="s">
        <v>965</v>
      </c>
    </row>
    <row r="9" spans="1:30" ht="14">
      <c r="A9" s="90"/>
      <c r="B9" s="312"/>
      <c r="C9" s="98" t="s">
        <v>966</v>
      </c>
      <c r="D9" s="98" t="s">
        <v>966</v>
      </c>
      <c r="E9" s="98" t="s">
        <v>966</v>
      </c>
      <c r="F9" s="93"/>
      <c r="G9" s="99" t="s">
        <v>1033</v>
      </c>
      <c r="H9" s="99" t="s">
        <v>1033</v>
      </c>
      <c r="I9" s="99" t="s">
        <v>1033</v>
      </c>
      <c r="J9" s="99" t="s">
        <v>1033</v>
      </c>
      <c r="K9" s="99" t="s">
        <v>1033</v>
      </c>
      <c r="L9" s="99" t="s">
        <v>1033</v>
      </c>
      <c r="M9" s="99" t="s">
        <v>1033</v>
      </c>
      <c r="N9" s="99" t="s">
        <v>1033</v>
      </c>
      <c r="O9" s="99" t="s">
        <v>1033</v>
      </c>
      <c r="P9" s="95"/>
      <c r="Q9" s="99"/>
      <c r="R9" s="99"/>
      <c r="S9" s="99"/>
      <c r="T9" s="99"/>
      <c r="U9" s="99"/>
      <c r="V9" s="98" t="s">
        <v>16</v>
      </c>
      <c r="W9" s="98"/>
      <c r="X9" s="98"/>
      <c r="Y9" s="98"/>
      <c r="AA9" s="100"/>
      <c r="AB9" s="100"/>
    </row>
    <row r="10" spans="1:30" s="106" customFormat="1" ht="43.5" customHeight="1" thickBot="1">
      <c r="A10" s="101"/>
      <c r="B10" s="313"/>
      <c r="C10" s="102">
        <v>45382</v>
      </c>
      <c r="D10" s="102">
        <v>45412</v>
      </c>
      <c r="E10" s="102">
        <v>45412</v>
      </c>
      <c r="F10" s="103"/>
      <c r="G10" s="104">
        <v>45383</v>
      </c>
      <c r="H10" s="104">
        <v>45413</v>
      </c>
      <c r="I10" s="104">
        <v>45444</v>
      </c>
      <c r="J10" s="104">
        <v>45474</v>
      </c>
      <c r="K10" s="104">
        <v>45505</v>
      </c>
      <c r="L10" s="104">
        <v>45536</v>
      </c>
      <c r="M10" s="104">
        <v>45566</v>
      </c>
      <c r="N10" s="104">
        <v>45597</v>
      </c>
      <c r="O10" s="104">
        <v>45627</v>
      </c>
      <c r="P10" s="105"/>
      <c r="Q10" s="104">
        <v>44904</v>
      </c>
      <c r="R10" s="104">
        <f>Q10+7</f>
        <v>44911</v>
      </c>
      <c r="S10" s="104">
        <f>R10+7</f>
        <v>44918</v>
      </c>
      <c r="T10" s="104">
        <f>S10+7</f>
        <v>44925</v>
      </c>
      <c r="U10" s="104">
        <v>44926</v>
      </c>
      <c r="V10" s="102">
        <v>45443</v>
      </c>
      <c r="W10" s="102">
        <v>45473</v>
      </c>
      <c r="X10" s="102">
        <v>45504</v>
      </c>
      <c r="Y10" s="102">
        <v>45535</v>
      </c>
      <c r="AA10" s="107" t="s">
        <v>968</v>
      </c>
      <c r="AB10" s="108" t="s">
        <v>969</v>
      </c>
      <c r="AD10" s="109"/>
    </row>
    <row r="11" spans="1:30" ht="15" customHeight="1">
      <c r="A11" s="110"/>
      <c r="B11" s="111" t="s">
        <v>970</v>
      </c>
      <c r="C11" s="112">
        <v>0</v>
      </c>
      <c r="D11" s="112">
        <f t="shared" ref="D11:D44" si="0">SUM(G11:O11)</f>
        <v>0</v>
      </c>
      <c r="E11" s="112"/>
      <c r="F11" s="113"/>
      <c r="G11" s="112"/>
      <c r="H11" s="112"/>
      <c r="I11" s="112"/>
      <c r="J11" s="112"/>
      <c r="K11" s="112"/>
      <c r="L11" s="112"/>
      <c r="M11" s="112"/>
      <c r="N11" s="112"/>
      <c r="O11" s="112"/>
      <c r="P11" s="113"/>
      <c r="Q11" s="114"/>
      <c r="R11" s="114"/>
      <c r="S11" s="114"/>
      <c r="T11" s="114"/>
      <c r="U11" s="114"/>
      <c r="V11" s="112"/>
      <c r="W11" s="112"/>
      <c r="X11" s="112"/>
      <c r="Y11" s="112"/>
      <c r="AA11" s="112">
        <f>D11-C11</f>
        <v>0</v>
      </c>
      <c r="AB11" s="112">
        <f>D11-E11</f>
        <v>0</v>
      </c>
    </row>
    <row r="12" spans="1:30" ht="15" customHeight="1">
      <c r="A12" s="110"/>
      <c r="B12" s="111" t="s">
        <v>971</v>
      </c>
      <c r="C12" s="112">
        <v>0</v>
      </c>
      <c r="D12" s="112">
        <f t="shared" si="0"/>
        <v>0</v>
      </c>
      <c r="E12" s="112"/>
      <c r="F12" s="113"/>
      <c r="G12" s="112"/>
      <c r="H12" s="112"/>
      <c r="I12" s="112"/>
      <c r="J12" s="112"/>
      <c r="K12" s="112"/>
      <c r="L12" s="112"/>
      <c r="M12" s="112"/>
      <c r="N12" s="112"/>
      <c r="O12" s="112"/>
      <c r="P12" s="113"/>
      <c r="Q12" s="114"/>
      <c r="R12" s="114"/>
      <c r="S12" s="114"/>
      <c r="T12" s="114"/>
      <c r="U12" s="114"/>
      <c r="V12" s="112"/>
      <c r="W12" s="112"/>
      <c r="X12" s="112"/>
      <c r="Y12" s="112"/>
      <c r="AA12" s="112">
        <f t="shared" ref="AA12:AA18" si="1">D12-C12</f>
        <v>0</v>
      </c>
      <c r="AB12" s="112">
        <f t="shared" ref="AB12:AB18" si="2">D12-E12</f>
        <v>0</v>
      </c>
    </row>
    <row r="13" spans="1:30" ht="15" customHeight="1">
      <c r="A13" s="110"/>
      <c r="B13" s="111" t="s">
        <v>972</v>
      </c>
      <c r="C13" s="112">
        <v>0</v>
      </c>
      <c r="D13" s="112">
        <f t="shared" si="0"/>
        <v>0</v>
      </c>
      <c r="E13" s="112"/>
      <c r="F13" s="113"/>
      <c r="G13" s="112"/>
      <c r="H13" s="112"/>
      <c r="I13" s="112"/>
      <c r="J13" s="112"/>
      <c r="K13" s="112"/>
      <c r="L13" s="112"/>
      <c r="M13" s="112"/>
      <c r="N13" s="112"/>
      <c r="O13" s="112"/>
      <c r="P13" s="113"/>
      <c r="Q13" s="114"/>
      <c r="R13" s="114"/>
      <c r="S13" s="114"/>
      <c r="T13" s="114"/>
      <c r="U13" s="114"/>
      <c r="V13" s="112"/>
      <c r="W13" s="112"/>
      <c r="X13" s="112"/>
      <c r="Y13" s="112"/>
      <c r="AA13" s="112">
        <f t="shared" si="1"/>
        <v>0</v>
      </c>
      <c r="AB13" s="112">
        <f t="shared" si="2"/>
        <v>0</v>
      </c>
    </row>
    <row r="14" spans="1:30" ht="15" customHeight="1">
      <c r="A14" s="110"/>
      <c r="B14" s="111" t="s">
        <v>973</v>
      </c>
      <c r="C14" s="112">
        <v>0</v>
      </c>
      <c r="D14" s="112">
        <f t="shared" si="0"/>
        <v>0</v>
      </c>
      <c r="E14" s="112"/>
      <c r="F14" s="113"/>
      <c r="G14" s="112"/>
      <c r="H14" s="112"/>
      <c r="I14" s="112"/>
      <c r="J14" s="112"/>
      <c r="K14" s="112"/>
      <c r="L14" s="112"/>
      <c r="M14" s="112"/>
      <c r="N14" s="112"/>
      <c r="O14" s="112"/>
      <c r="P14" s="113"/>
      <c r="Q14" s="114"/>
      <c r="R14" s="114"/>
      <c r="S14" s="114"/>
      <c r="T14" s="114"/>
      <c r="U14" s="114"/>
      <c r="V14" s="112"/>
      <c r="W14" s="112"/>
      <c r="X14" s="112"/>
      <c r="Y14" s="112"/>
      <c r="AA14" s="112">
        <f t="shared" si="1"/>
        <v>0</v>
      </c>
      <c r="AB14" s="112">
        <f t="shared" si="2"/>
        <v>0</v>
      </c>
    </row>
    <row r="15" spans="1:30" ht="15" customHeight="1">
      <c r="A15" s="110"/>
      <c r="B15" s="115" t="s">
        <v>974</v>
      </c>
      <c r="C15" s="114">
        <v>3409922.62</v>
      </c>
      <c r="D15" s="114">
        <f>SUM(G15:O15)</f>
        <v>35098587.479999974</v>
      </c>
      <c r="E15" s="114">
        <v>3409939</v>
      </c>
      <c r="F15" s="113"/>
      <c r="G15" s="116">
        <f>-SUM(Bilan!Z346:Z350)</f>
        <v>2744343.4609012492</v>
      </c>
      <c r="H15" s="116">
        <f>-SUM(Bilan!AA346:AA350)</f>
        <v>2953168.5429703873</v>
      </c>
      <c r="I15" s="116">
        <f>-SUM(Bilan!AB346:AB350)</f>
        <v>5812625.6860978585</v>
      </c>
      <c r="J15" s="116">
        <f>-SUM(Bilan!AC346:AC350)</f>
        <v>6148426.4249730147</v>
      </c>
      <c r="K15" s="116">
        <f>-SUM(Bilan!AD346:AD350)</f>
        <v>4666575.8348119184</v>
      </c>
      <c r="L15" s="116">
        <f>-SUM(Bilan!AE346:AE350)</f>
        <v>3910875.2371696755</v>
      </c>
      <c r="M15" s="116">
        <f>-SUM(Bilan!AF346:AF350)</f>
        <v>3455343.5558727384</v>
      </c>
      <c r="N15" s="116">
        <f>-SUM(Bilan!AG346:AG350)</f>
        <v>2875166.6453284249</v>
      </c>
      <c r="O15" s="116">
        <f>-SUM(Bilan!AH346:AH350)</f>
        <v>2532062.0918747112</v>
      </c>
      <c r="P15" s="113"/>
      <c r="Q15" s="114"/>
      <c r="R15" s="114"/>
      <c r="S15" s="114"/>
      <c r="T15" s="114"/>
      <c r="U15" s="114"/>
      <c r="V15" s="112">
        <v>3409939</v>
      </c>
      <c r="W15" s="112">
        <v>3382694</v>
      </c>
      <c r="X15" s="112">
        <v>2785340</v>
      </c>
      <c r="Y15" s="112"/>
      <c r="AA15" s="117">
        <f t="shared" si="1"/>
        <v>31688664.859999973</v>
      </c>
      <c r="AB15" s="117">
        <f t="shared" si="2"/>
        <v>31688648.479999974</v>
      </c>
      <c r="AD15" s="118"/>
    </row>
    <row r="16" spans="1:30" ht="15" customHeight="1">
      <c r="A16" s="110"/>
      <c r="B16" s="111" t="s">
        <v>975</v>
      </c>
      <c r="C16" s="114">
        <v>0</v>
      </c>
      <c r="D16" s="114">
        <f t="shared" si="0"/>
        <v>0</v>
      </c>
      <c r="E16" s="114"/>
      <c r="F16" s="113"/>
      <c r="G16" s="112"/>
      <c r="H16" s="250"/>
      <c r="I16" s="112"/>
      <c r="J16" s="112"/>
      <c r="K16" s="112"/>
      <c r="L16" s="112"/>
      <c r="M16" s="112"/>
      <c r="N16" s="112"/>
      <c r="O16" s="112"/>
      <c r="P16" s="113"/>
      <c r="Q16" s="114"/>
      <c r="R16" s="114"/>
      <c r="S16" s="114"/>
      <c r="T16" s="114"/>
      <c r="U16" s="114"/>
      <c r="V16" s="112"/>
      <c r="W16" s="112"/>
      <c r="X16" s="112"/>
      <c r="Y16" s="112"/>
      <c r="AA16" s="112">
        <f t="shared" si="1"/>
        <v>0</v>
      </c>
      <c r="AB16" s="112">
        <f t="shared" si="2"/>
        <v>0</v>
      </c>
      <c r="AD16" s="118"/>
    </row>
    <row r="17" spans="1:30" ht="15" customHeight="1">
      <c r="A17" s="110"/>
      <c r="B17" s="115" t="s">
        <v>976</v>
      </c>
      <c r="C17" s="114">
        <v>0</v>
      </c>
      <c r="D17" s="114">
        <f t="shared" si="0"/>
        <v>13300000</v>
      </c>
      <c r="E17" s="114"/>
      <c r="F17" s="113"/>
      <c r="G17" s="112"/>
      <c r="H17" s="250"/>
      <c r="I17" s="112"/>
      <c r="J17" s="112">
        <v>8300000</v>
      </c>
      <c r="K17" s="112"/>
      <c r="L17" s="112">
        <v>2500000</v>
      </c>
      <c r="M17" s="112"/>
      <c r="N17" s="112"/>
      <c r="O17" s="112">
        <v>2500000</v>
      </c>
      <c r="P17" s="113"/>
      <c r="Q17" s="114"/>
      <c r="R17" s="114"/>
      <c r="S17" s="114"/>
      <c r="T17" s="114"/>
      <c r="U17" s="114"/>
      <c r="V17" s="112"/>
      <c r="W17" s="112"/>
      <c r="X17" s="112"/>
      <c r="Y17" s="112"/>
      <c r="AA17" s="112">
        <f t="shared" si="1"/>
        <v>13300000</v>
      </c>
      <c r="AB17" s="112">
        <f t="shared" si="2"/>
        <v>13300000</v>
      </c>
      <c r="AD17" s="118"/>
    </row>
    <row r="18" spans="1:30" ht="15" customHeight="1" thickBot="1">
      <c r="A18" s="110"/>
      <c r="B18" s="115" t="s">
        <v>977</v>
      </c>
      <c r="C18" s="114">
        <v>3941.6699999999996</v>
      </c>
      <c r="D18" s="114">
        <f t="shared" si="0"/>
        <v>11999.88</v>
      </c>
      <c r="E18" s="114"/>
      <c r="F18" s="113"/>
      <c r="G18" s="112">
        <f>-feuille2!P355</f>
        <v>1333.32</v>
      </c>
      <c r="H18" s="250">
        <f>-feuille2!P355</f>
        <v>1333.32</v>
      </c>
      <c r="I18" s="112">
        <f>-feuille2!Q355</f>
        <v>1333.32</v>
      </c>
      <c r="J18" s="112">
        <f>-feuille2!R355</f>
        <v>1333.32</v>
      </c>
      <c r="K18" s="112">
        <f>-feuille2!S355</f>
        <v>1333.32</v>
      </c>
      <c r="L18" s="112">
        <f>-feuille2!T355</f>
        <v>1333.32</v>
      </c>
      <c r="M18" s="112">
        <f>-feuille2!U355</f>
        <v>1333.32</v>
      </c>
      <c r="N18" s="112">
        <f>-feuille2!V355</f>
        <v>1333.32</v>
      </c>
      <c r="O18" s="112">
        <f>-feuille2!W355</f>
        <v>1333.32</v>
      </c>
      <c r="P18" s="113"/>
      <c r="Q18" s="114"/>
      <c r="R18" s="114"/>
      <c r="S18" s="114"/>
      <c r="T18" s="114"/>
      <c r="U18" s="114"/>
      <c r="V18" s="112"/>
      <c r="W18" s="112"/>
      <c r="X18" s="112"/>
      <c r="Y18" s="112"/>
      <c r="AA18" s="112">
        <f t="shared" si="1"/>
        <v>8058.2099999999991</v>
      </c>
      <c r="AB18" s="112">
        <f t="shared" si="2"/>
        <v>11999.88</v>
      </c>
      <c r="AD18" s="118"/>
    </row>
    <row r="19" spans="1:30" ht="14.5" thickBot="1">
      <c r="A19" s="110"/>
      <c r="B19" s="119" t="s">
        <v>978</v>
      </c>
      <c r="C19" s="120">
        <v>3413864.29</v>
      </c>
      <c r="D19" s="120">
        <f>SUM(D11:D18)</f>
        <v>48410587.359999977</v>
      </c>
      <c r="E19" s="120">
        <v>3409939</v>
      </c>
      <c r="F19" s="121"/>
      <c r="G19" s="120">
        <f t="shared" ref="G19:O19" si="3">SUM(G11:G18)</f>
        <v>2745676.780901249</v>
      </c>
      <c r="H19" s="120">
        <f t="shared" si="3"/>
        <v>2954501.8629703871</v>
      </c>
      <c r="I19" s="120">
        <f t="shared" si="3"/>
        <v>5813959.0060978588</v>
      </c>
      <c r="J19" s="120">
        <f t="shared" si="3"/>
        <v>14449759.744973015</v>
      </c>
      <c r="K19" s="120">
        <f t="shared" si="3"/>
        <v>4667909.1548119187</v>
      </c>
      <c r="L19" s="120">
        <f t="shared" si="3"/>
        <v>6412208.5571696758</v>
      </c>
      <c r="M19" s="120">
        <f t="shared" si="3"/>
        <v>3456676.8758727382</v>
      </c>
      <c r="N19" s="120">
        <f t="shared" si="3"/>
        <v>2876499.9653284247</v>
      </c>
      <c r="O19" s="120">
        <f t="shared" si="3"/>
        <v>5033395.4118747115</v>
      </c>
      <c r="P19" s="121"/>
      <c r="Q19" s="120">
        <f>SUM(Q11:Q18)</f>
        <v>0</v>
      </c>
      <c r="R19" s="120">
        <f t="shared" ref="R19:Y19" si="4">SUM(R11:R18)</f>
        <v>0</v>
      </c>
      <c r="S19" s="120">
        <f t="shared" si="4"/>
        <v>0</v>
      </c>
      <c r="T19" s="120">
        <f t="shared" si="4"/>
        <v>0</v>
      </c>
      <c r="U19" s="120">
        <f t="shared" si="4"/>
        <v>0</v>
      </c>
      <c r="V19" s="120">
        <f t="shared" si="4"/>
        <v>3409939</v>
      </c>
      <c r="W19" s="120">
        <f t="shared" si="4"/>
        <v>3382694</v>
      </c>
      <c r="X19" s="120">
        <f t="shared" si="4"/>
        <v>2785340</v>
      </c>
      <c r="Y19" s="120">
        <f t="shared" si="4"/>
        <v>0</v>
      </c>
      <c r="AA19" s="120">
        <f>SUM(AA11:AA18)</f>
        <v>44996723.06999997</v>
      </c>
      <c r="AB19" s="120">
        <f t="shared" ref="AB19" si="5">SUM(AB11:AB18)</f>
        <v>45000648.359999977</v>
      </c>
      <c r="AD19" s="118"/>
    </row>
    <row r="20" spans="1:30" ht="14">
      <c r="A20" s="110"/>
      <c r="B20" s="111" t="s">
        <v>979</v>
      </c>
      <c r="C20" s="114">
        <v>-108446.05</v>
      </c>
      <c r="D20" s="114">
        <f t="shared" si="0"/>
        <v>-2044194.9546634823</v>
      </c>
      <c r="E20" s="114">
        <v>-220000</v>
      </c>
      <c r="F20" s="113"/>
      <c r="G20" s="114">
        <f>-SUM(Bilan!Z236:Z244)+Bilan!L57</f>
        <v>-347863.88547560899</v>
      </c>
      <c r="H20" s="114">
        <f>Bilan!AA394</f>
        <v>-176478.84547560895</v>
      </c>
      <c r="I20" s="114">
        <f>Bilan!AB394-41725.82</f>
        <v>-221549.41529222825</v>
      </c>
      <c r="J20" s="114">
        <f>Bilan!AC394</f>
        <v>-182740.26195889487</v>
      </c>
      <c r="K20" s="114">
        <f>Bilan!AD394</f>
        <v>-182740.26195889487</v>
      </c>
      <c r="L20" s="114">
        <f>Bilan!AE394</f>
        <v>-202206.92862556156</v>
      </c>
      <c r="M20" s="114">
        <f>Bilan!AF394</f>
        <v>-212829.84529222827</v>
      </c>
      <c r="N20" s="114">
        <f>Bilan!AG394-41725.82</f>
        <v>-254555.66529222828</v>
      </c>
      <c r="O20" s="114">
        <f>Bilan!AH394-50400</f>
        <v>-263229.84529222822</v>
      </c>
      <c r="P20" s="113"/>
      <c r="Q20" s="114"/>
      <c r="R20" s="114"/>
      <c r="S20" s="114"/>
      <c r="T20" s="114"/>
      <c r="U20" s="114"/>
      <c r="V20" s="114">
        <v>-220000</v>
      </c>
      <c r="W20" s="114">
        <v>-120000</v>
      </c>
      <c r="X20" s="114">
        <v>-120000</v>
      </c>
      <c r="Y20" s="114"/>
      <c r="AA20" s="112">
        <f t="shared" ref="AA20:AA44" si="6">D20-C20</f>
        <v>-1935748.9046634822</v>
      </c>
      <c r="AB20" s="112">
        <f t="shared" ref="AB20:AB44" si="7">D20-E20</f>
        <v>-1824194.9546634823</v>
      </c>
      <c r="AD20" s="118"/>
    </row>
    <row r="21" spans="1:30" ht="14">
      <c r="A21" s="110"/>
      <c r="B21" s="111" t="s">
        <v>980</v>
      </c>
      <c r="C21" s="114">
        <v>0</v>
      </c>
      <c r="D21" s="114">
        <f t="shared" si="0"/>
        <v>0</v>
      </c>
      <c r="E21" s="114"/>
      <c r="F21" s="113"/>
      <c r="G21" s="114"/>
      <c r="H21" s="114"/>
      <c r="I21" s="114"/>
      <c r="J21" s="114"/>
      <c r="K21" s="114"/>
      <c r="L21" s="114"/>
      <c r="M21" s="114"/>
      <c r="N21" s="114"/>
      <c r="O21" s="114"/>
      <c r="P21" s="113"/>
      <c r="Q21" s="114"/>
      <c r="R21" s="114"/>
      <c r="S21" s="114"/>
      <c r="T21" s="114"/>
      <c r="U21" s="114"/>
      <c r="V21" s="114"/>
      <c r="W21" s="114"/>
      <c r="X21" s="114"/>
      <c r="Y21" s="114"/>
      <c r="AA21" s="112">
        <f t="shared" si="6"/>
        <v>0</v>
      </c>
      <c r="AB21" s="112">
        <f t="shared" si="7"/>
        <v>0</v>
      </c>
      <c r="AD21" s="118"/>
    </row>
    <row r="22" spans="1:30" ht="14">
      <c r="A22" s="110"/>
      <c r="B22" s="111" t="s">
        <v>981</v>
      </c>
      <c r="C22" s="114">
        <v>-11615.54</v>
      </c>
      <c r="D22" s="114">
        <f t="shared" si="0"/>
        <v>-59151.299999999988</v>
      </c>
      <c r="E22" s="114">
        <v>-9100.1999999999989</v>
      </c>
      <c r="F22" s="113"/>
      <c r="G22" s="114">
        <f>-SUM(Bilan!Z158:Z160)*1.2</f>
        <v>-4550.0999999999976</v>
      </c>
      <c r="H22" s="114">
        <f>Bilan!AA395</f>
        <v>-4550.0999999999995</v>
      </c>
      <c r="I22" s="114">
        <f>Bilan!AB395</f>
        <v>-4550.0999999999995</v>
      </c>
      <c r="J22" s="114">
        <f>Bilan!AC395</f>
        <v>-13650.299999999996</v>
      </c>
      <c r="K22" s="114">
        <f>Bilan!AD395</f>
        <v>-13650.3</v>
      </c>
      <c r="L22" s="114">
        <f>Bilan!AE395</f>
        <v>-4550.0999999999995</v>
      </c>
      <c r="M22" s="114">
        <f>Bilan!AF395</f>
        <v>-4550.0999999999995</v>
      </c>
      <c r="N22" s="114">
        <f>Bilan!AG395</f>
        <v>-4550.0999999999995</v>
      </c>
      <c r="O22" s="114">
        <f>Bilan!AH395</f>
        <v>-4550.0999999999995</v>
      </c>
      <c r="P22" s="113"/>
      <c r="Q22" s="114"/>
      <c r="R22" s="114"/>
      <c r="S22" s="114"/>
      <c r="T22" s="114"/>
      <c r="U22" s="114"/>
      <c r="V22" s="114">
        <f>-(151.67*2*25)*1.2</f>
        <v>-9100.1999999999989</v>
      </c>
      <c r="W22" s="114">
        <f t="shared" ref="W22:X22" si="8">-(151.67*2*25)*1.2</f>
        <v>-9100.1999999999989</v>
      </c>
      <c r="X22" s="114">
        <f t="shared" si="8"/>
        <v>-9100.1999999999989</v>
      </c>
      <c r="Y22" s="114"/>
      <c r="AA22" s="112">
        <f t="shared" si="6"/>
        <v>-47535.759999999987</v>
      </c>
      <c r="AB22" s="112">
        <f t="shared" si="7"/>
        <v>-50051.099999999991</v>
      </c>
      <c r="AD22" s="118"/>
    </row>
    <row r="23" spans="1:30" ht="14">
      <c r="A23" s="110"/>
      <c r="B23" s="115" t="s">
        <v>982</v>
      </c>
      <c r="C23" s="114">
        <v>-89210.37</v>
      </c>
      <c r="D23" s="114">
        <f t="shared" si="0"/>
        <v>-903443.06725326343</v>
      </c>
      <c r="E23" s="114">
        <v>-143000</v>
      </c>
      <c r="F23" s="113"/>
      <c r="G23" s="114">
        <f>SUM(Bilan!L58:L62,Bilan!L64)</f>
        <v>-128880.38</v>
      </c>
      <c r="H23" s="114">
        <f>Bilan!AA396</f>
        <v>-79667.744295005497</v>
      </c>
      <c r="I23" s="114">
        <f>Bilan!AB396</f>
        <v>-92739.410961672169</v>
      </c>
      <c r="J23" s="114">
        <f>Bilan!AC396</f>
        <v>-94077.310888319858</v>
      </c>
      <c r="K23" s="114">
        <f>Bilan!AD396</f>
        <v>-95243.977554986515</v>
      </c>
      <c r="L23" s="114">
        <f>Bilan!AE396</f>
        <v>-95243.977554986515</v>
      </c>
      <c r="M23" s="114">
        <f>Bilan!AF396</f>
        <v>-103030.64422165317</v>
      </c>
      <c r="N23" s="114">
        <f>Bilan!AG396</f>
        <v>-107279.81088831989</v>
      </c>
      <c r="O23" s="114">
        <f>Bilan!AH396</f>
        <v>-107279.81088831984</v>
      </c>
      <c r="P23" s="113"/>
      <c r="Q23" s="114"/>
      <c r="R23" s="114"/>
      <c r="S23" s="114"/>
      <c r="T23" s="114"/>
      <c r="U23" s="114"/>
      <c r="V23" s="114">
        <f>V20*'[3]Fontaine France'!$R$3</f>
        <v>-143000</v>
      </c>
      <c r="W23" s="114">
        <f>W20*'[3]Fontaine France'!$R$3</f>
        <v>-78000</v>
      </c>
      <c r="X23" s="114">
        <f>X20*'[3]Fontaine France'!$R$3</f>
        <v>-78000</v>
      </c>
      <c r="Y23" s="114">
        <f>Y20*'[3]Fontaine France'!$T$3</f>
        <v>0</v>
      </c>
      <c r="AA23" s="112">
        <f t="shared" si="6"/>
        <v>-814232.69725326344</v>
      </c>
      <c r="AB23" s="112">
        <f t="shared" si="7"/>
        <v>-760443.06725326343</v>
      </c>
      <c r="AD23" s="118"/>
    </row>
    <row r="24" spans="1:30" ht="14">
      <c r="A24" s="110"/>
      <c r="B24" s="115" t="s">
        <v>983</v>
      </c>
      <c r="C24" s="114">
        <v>-634174.89999999991</v>
      </c>
      <c r="D24" s="114">
        <f t="shared" si="0"/>
        <v>0</v>
      </c>
      <c r="E24" s="114">
        <v>-1500000</v>
      </c>
      <c r="F24" s="113"/>
      <c r="G24" s="114">
        <f>-SUM(Bilan!AA83)</f>
        <v>0</v>
      </c>
      <c r="H24" s="114"/>
      <c r="I24" s="114"/>
      <c r="J24" s="114"/>
      <c r="K24" s="114"/>
      <c r="L24" s="114"/>
      <c r="M24" s="114"/>
      <c r="N24" s="114"/>
      <c r="O24" s="114"/>
      <c r="P24" s="113"/>
      <c r="Q24" s="114"/>
      <c r="R24" s="114"/>
      <c r="S24" s="114"/>
      <c r="T24" s="114"/>
      <c r="U24" s="114"/>
      <c r="V24" s="114">
        <v>-1500000</v>
      </c>
      <c r="W24" s="114">
        <v>-1500000</v>
      </c>
      <c r="X24" s="114">
        <v>-1500000</v>
      </c>
      <c r="Y24" s="114"/>
      <c r="AA24" s="112">
        <f t="shared" si="6"/>
        <v>634174.89999999991</v>
      </c>
      <c r="AB24" s="112">
        <f t="shared" si="7"/>
        <v>1500000</v>
      </c>
      <c r="AD24" s="118"/>
    </row>
    <row r="25" spans="1:30" ht="14">
      <c r="A25" s="110"/>
      <c r="B25" s="115" t="s">
        <v>984</v>
      </c>
      <c r="C25" s="114">
        <v>-1333778.22</v>
      </c>
      <c r="D25" s="114">
        <f t="shared" si="0"/>
        <v>-18365469.137335297</v>
      </c>
      <c r="E25" s="114">
        <v>-2500000</v>
      </c>
      <c r="F25" s="113"/>
      <c r="G25" s="114">
        <f>Bilan!Z397</f>
        <v>-1769148.1999333901</v>
      </c>
      <c r="H25" s="114">
        <f>Bilan!AA397</f>
        <v>-1616421.95808516</v>
      </c>
      <c r="I25" s="114">
        <f>Bilan!AB397</f>
        <v>-1885283.0942209191</v>
      </c>
      <c r="J25" s="114">
        <f>Bilan!AC397</f>
        <v>-1766369.3474743778</v>
      </c>
      <c r="K25" s="114">
        <f>Bilan!AD397</f>
        <v>-1908184.6696945829</v>
      </c>
      <c r="L25" s="114">
        <f>Bilan!AE397</f>
        <v>-2592337.5249718218</v>
      </c>
      <c r="M25" s="114">
        <f>Bilan!AF397</f>
        <v>-2042002.6285463572</v>
      </c>
      <c r="N25" s="114">
        <f>Bilan!AG397</f>
        <v>-2263213.9577917131</v>
      </c>
      <c r="O25" s="114">
        <f>Bilan!AH397</f>
        <v>-2522507.756616971</v>
      </c>
      <c r="P25" s="113"/>
      <c r="Q25" s="114"/>
      <c r="R25" s="114"/>
      <c r="S25" s="114"/>
      <c r="T25" s="114"/>
      <c r="U25" s="114"/>
      <c r="V25" s="114">
        <v>-2500000</v>
      </c>
      <c r="W25" s="114">
        <v>-2500000</v>
      </c>
      <c r="X25" s="114">
        <v>-2500000</v>
      </c>
      <c r="Y25" s="114"/>
      <c r="AA25" s="112">
        <f t="shared" si="6"/>
        <v>-17031690.917335298</v>
      </c>
      <c r="AB25" s="112">
        <f t="shared" si="7"/>
        <v>-15865469.137335297</v>
      </c>
      <c r="AD25" s="118"/>
    </row>
    <row r="26" spans="1:30" ht="14.4" customHeight="1">
      <c r="A26" s="110"/>
      <c r="B26" s="115" t="s">
        <v>985</v>
      </c>
      <c r="C26" s="114">
        <v>-45962.55</v>
      </c>
      <c r="D26" s="114">
        <f t="shared" si="0"/>
        <v>0</v>
      </c>
      <c r="E26" s="114">
        <v>-500000</v>
      </c>
      <c r="F26" s="113"/>
      <c r="G26" s="114"/>
      <c r="H26" s="114"/>
      <c r="I26" s="114"/>
      <c r="J26" s="114"/>
      <c r="K26" s="114"/>
      <c r="L26" s="114"/>
      <c r="M26" s="114"/>
      <c r="N26" s="114"/>
      <c r="O26" s="114"/>
      <c r="P26" s="113"/>
      <c r="Q26" s="114"/>
      <c r="R26" s="114"/>
      <c r="S26" s="114"/>
      <c r="T26" s="114"/>
      <c r="U26" s="114"/>
      <c r="V26" s="114">
        <v>-500000</v>
      </c>
      <c r="W26" s="114">
        <v>-500000</v>
      </c>
      <c r="X26" s="114">
        <v>-500000</v>
      </c>
      <c r="Y26" s="114"/>
      <c r="AA26" s="112">
        <f t="shared" si="6"/>
        <v>45962.55</v>
      </c>
      <c r="AB26" s="112">
        <f t="shared" si="7"/>
        <v>500000</v>
      </c>
      <c r="AD26" s="118"/>
    </row>
    <row r="27" spans="1:30" ht="14">
      <c r="A27" s="110"/>
      <c r="B27" s="115" t="s">
        <v>986</v>
      </c>
      <c r="C27" s="114">
        <v>-829060.88000000012</v>
      </c>
      <c r="D27" s="114">
        <f t="shared" si="0"/>
        <v>-8859169.5869048424</v>
      </c>
      <c r="E27" s="114">
        <v>-1250000</v>
      </c>
      <c r="F27" s="113"/>
      <c r="G27" s="114">
        <f>Bilan!Z398</f>
        <v>-1792737.0516421476</v>
      </c>
      <c r="H27" s="114">
        <f>Bilan!AA398</f>
        <v>-758918.82751093491</v>
      </c>
      <c r="I27" s="114">
        <f>Bilan!AB398</f>
        <v>-723125.10468980635</v>
      </c>
      <c r="J27" s="114">
        <f>Bilan!AC398</f>
        <v>-840888.13490026072</v>
      </c>
      <c r="K27" s="114">
        <f>Bilan!AD398</f>
        <v>-784328.44072796544</v>
      </c>
      <c r="L27" s="114">
        <f>Bilan!AE398</f>
        <v>-854484.6404438765</v>
      </c>
      <c r="M27" s="114">
        <f>Bilan!AF398</f>
        <v>-1172717.5196171876</v>
      </c>
      <c r="N27" s="114">
        <f>Bilan!AG398</f>
        <v>-911424.01504914439</v>
      </c>
      <c r="O27" s="114">
        <f>Bilan!AH398</f>
        <v>-1020545.8523235174</v>
      </c>
      <c r="P27" s="113"/>
      <c r="Q27" s="114"/>
      <c r="R27" s="114"/>
      <c r="S27" s="114"/>
      <c r="T27" s="114"/>
      <c r="U27" s="114"/>
      <c r="V27" s="114">
        <v>-1250000</v>
      </c>
      <c r="W27" s="114">
        <v>-1250000</v>
      </c>
      <c r="X27" s="114">
        <v>-1250000</v>
      </c>
      <c r="Y27" s="114"/>
      <c r="AA27" s="112">
        <f t="shared" si="6"/>
        <v>-8030108.7069048425</v>
      </c>
      <c r="AB27" s="112">
        <f t="shared" si="7"/>
        <v>-7609169.5869048424</v>
      </c>
      <c r="AD27" s="118"/>
    </row>
    <row r="28" spans="1:30" ht="14">
      <c r="A28" s="110"/>
      <c r="B28" s="111" t="s">
        <v>987</v>
      </c>
      <c r="C28" s="114">
        <v>0</v>
      </c>
      <c r="D28" s="114">
        <f t="shared" si="0"/>
        <v>0</v>
      </c>
      <c r="E28" s="114"/>
      <c r="F28" s="113"/>
      <c r="G28" s="114"/>
      <c r="H28" s="114"/>
      <c r="I28" s="114"/>
      <c r="J28" s="114"/>
      <c r="K28" s="114"/>
      <c r="L28" s="114"/>
      <c r="M28" s="114"/>
      <c r="N28" s="114"/>
      <c r="O28" s="114"/>
      <c r="P28" s="113"/>
      <c r="Q28" s="114"/>
      <c r="R28" s="114"/>
      <c r="S28" s="114"/>
      <c r="T28" s="114"/>
      <c r="U28" s="114"/>
      <c r="V28" s="114"/>
      <c r="W28" s="114"/>
      <c r="X28" s="114"/>
      <c r="Y28" s="114"/>
      <c r="AA28" s="112">
        <f t="shared" si="6"/>
        <v>0</v>
      </c>
      <c r="AB28" s="112">
        <f t="shared" si="7"/>
        <v>0</v>
      </c>
      <c r="AD28" s="118"/>
    </row>
    <row r="29" spans="1:30" ht="14">
      <c r="A29" s="110"/>
      <c r="B29" s="115" t="s">
        <v>988</v>
      </c>
      <c r="C29" s="114">
        <v>-48982.990000000005</v>
      </c>
      <c r="D29" s="114">
        <f t="shared" si="0"/>
        <v>-302555.59199999995</v>
      </c>
      <c r="E29" s="114">
        <v>-16488.830000000002</v>
      </c>
      <c r="F29" s="113"/>
      <c r="G29" s="114">
        <f>-(Bilan!M126-Bilan!L126)*1.2-(Bilan!M149-Bilan!L149)</f>
        <v>-33617.288</v>
      </c>
      <c r="H29" s="114">
        <f>Bilan!AA399</f>
        <v>-33617.287999999986</v>
      </c>
      <c r="I29" s="114">
        <f>Bilan!AB399</f>
        <v>-33617.287999999993</v>
      </c>
      <c r="J29" s="114">
        <f>Bilan!AC399</f>
        <v>-33617.287999999993</v>
      </c>
      <c r="K29" s="114">
        <f>Bilan!AD399</f>
        <v>-33617.287999999993</v>
      </c>
      <c r="L29" s="114">
        <f>Bilan!AE399</f>
        <v>-33617.287999999993</v>
      </c>
      <c r="M29" s="114">
        <f>Bilan!AF399</f>
        <v>-33617.287999999971</v>
      </c>
      <c r="N29" s="114">
        <f>Bilan!AG399</f>
        <v>-33617.287999999993</v>
      </c>
      <c r="O29" s="114">
        <f>Bilan!AH399</f>
        <v>-33617.287999999993</v>
      </c>
      <c r="P29" s="113"/>
      <c r="Q29" s="114"/>
      <c r="R29" s="114"/>
      <c r="S29" s="114"/>
      <c r="T29" s="114"/>
      <c r="U29" s="114"/>
      <c r="V29" s="114">
        <v>-16488.830000000002</v>
      </c>
      <c r="W29" s="114">
        <v>-16488.830000000002</v>
      </c>
      <c r="X29" s="114">
        <v>-16488.830000000002</v>
      </c>
      <c r="Y29" s="114"/>
      <c r="AA29" s="117">
        <f t="shared" si="6"/>
        <v>-253572.60199999996</v>
      </c>
      <c r="AB29" s="117">
        <f t="shared" si="7"/>
        <v>-286066.76199999993</v>
      </c>
      <c r="AD29" s="118"/>
    </row>
    <row r="30" spans="1:30" ht="14">
      <c r="A30" s="110"/>
      <c r="B30" s="111" t="s">
        <v>989</v>
      </c>
      <c r="C30" s="114">
        <v>0</v>
      </c>
      <c r="D30" s="114">
        <f t="shared" si="0"/>
        <v>0</v>
      </c>
      <c r="E30" s="114"/>
      <c r="F30" s="113"/>
      <c r="G30" s="114"/>
      <c r="H30" s="114"/>
      <c r="I30" s="114"/>
      <c r="J30" s="114"/>
      <c r="K30" s="114"/>
      <c r="L30" s="114"/>
      <c r="M30" s="114"/>
      <c r="N30" s="114"/>
      <c r="O30" s="114"/>
      <c r="P30" s="113"/>
      <c r="Q30" s="114"/>
      <c r="R30" s="114"/>
      <c r="S30" s="114"/>
      <c r="T30" s="114"/>
      <c r="U30" s="114"/>
      <c r="V30" s="114"/>
      <c r="W30" s="114"/>
      <c r="X30" s="114"/>
      <c r="Y30" s="114"/>
      <c r="AA30" s="112">
        <f t="shared" si="6"/>
        <v>0</v>
      </c>
      <c r="AB30" s="112">
        <f t="shared" si="7"/>
        <v>0</v>
      </c>
      <c r="AD30" s="118"/>
    </row>
    <row r="31" spans="1:30" ht="14">
      <c r="A31" s="110"/>
      <c r="B31" s="111" t="s">
        <v>26</v>
      </c>
      <c r="C31" s="114">
        <v>0</v>
      </c>
      <c r="D31" s="114">
        <f t="shared" si="0"/>
        <v>0</v>
      </c>
      <c r="E31" s="114"/>
      <c r="F31" s="113"/>
      <c r="G31" s="114"/>
      <c r="H31" s="114"/>
      <c r="I31" s="114"/>
      <c r="J31" s="114"/>
      <c r="K31" s="114"/>
      <c r="L31" s="114"/>
      <c r="M31" s="114"/>
      <c r="N31" s="114"/>
      <c r="O31" s="114"/>
      <c r="P31" s="113"/>
      <c r="Q31" s="114"/>
      <c r="R31" s="114"/>
      <c r="S31" s="114"/>
      <c r="T31" s="114"/>
      <c r="U31" s="114"/>
      <c r="V31" s="114"/>
      <c r="W31" s="114"/>
      <c r="X31" s="114"/>
      <c r="Y31" s="114"/>
      <c r="AA31" s="112">
        <f t="shared" si="6"/>
        <v>0</v>
      </c>
      <c r="AB31" s="112">
        <f t="shared" si="7"/>
        <v>0</v>
      </c>
      <c r="AD31" s="118"/>
    </row>
    <row r="32" spans="1:30" ht="14">
      <c r="A32" s="110"/>
      <c r="B32" s="111" t="s">
        <v>990</v>
      </c>
      <c r="C32" s="114">
        <v>-293655.31</v>
      </c>
      <c r="D32" s="114">
        <f t="shared" si="0"/>
        <v>-1900334.6624731068</v>
      </c>
      <c r="E32" s="114">
        <v>-250000</v>
      </c>
      <c r="F32" s="113"/>
      <c r="G32" s="170">
        <f>-SUM(Bilan!Z176:Z187,Bilan!Z129,Bilan!Z209)*1.2</f>
        <v>-240934.75847310724</v>
      </c>
      <c r="H32" s="114">
        <f>Bilan!AA400</f>
        <v>-207424.98800000004</v>
      </c>
      <c r="I32" s="114">
        <f>Bilan!AB400</f>
        <v>-207424.98800000001</v>
      </c>
      <c r="J32" s="114">
        <f>Bilan!AC400</f>
        <v>-207424.98800000001</v>
      </c>
      <c r="K32" s="114">
        <f>Bilan!AD400</f>
        <v>-207424.98800000001</v>
      </c>
      <c r="L32" s="114">
        <f>Bilan!AE400</f>
        <v>-207424.98799999998</v>
      </c>
      <c r="M32" s="114">
        <f>Bilan!AF400</f>
        <v>-207424.98800000001</v>
      </c>
      <c r="N32" s="114">
        <f>Bilan!AG400</f>
        <v>-207424.98800000001</v>
      </c>
      <c r="O32" s="114">
        <f>Bilan!AH400</f>
        <v>-207424.98800000001</v>
      </c>
      <c r="P32" s="113"/>
      <c r="Q32" s="114"/>
      <c r="R32" s="114"/>
      <c r="S32" s="114"/>
      <c r="T32" s="114"/>
      <c r="U32" s="114"/>
      <c r="V32" s="114">
        <v>-250000</v>
      </c>
      <c r="W32" s="114">
        <v>-250000</v>
      </c>
      <c r="X32" s="114">
        <v>-250000</v>
      </c>
      <c r="Y32" s="114"/>
      <c r="AA32" s="112">
        <f t="shared" si="6"/>
        <v>-1606679.3524731067</v>
      </c>
      <c r="AB32" s="112">
        <f t="shared" si="7"/>
        <v>-1650334.6624731068</v>
      </c>
      <c r="AD32" s="118"/>
    </row>
    <row r="33" spans="1:30" ht="13.25" customHeight="1">
      <c r="A33" s="110"/>
      <c r="B33" s="115" t="s">
        <v>991</v>
      </c>
      <c r="C33" s="114">
        <v>-12496.460000000001</v>
      </c>
      <c r="D33" s="114">
        <f t="shared" si="0"/>
        <v>-52911.999999999993</v>
      </c>
      <c r="E33" s="114">
        <v>-15000</v>
      </c>
      <c r="F33" s="113"/>
      <c r="G33" s="114"/>
      <c r="H33" s="114">
        <f>Bilan!AA401</f>
        <v>-6613.9999999999991</v>
      </c>
      <c r="I33" s="114">
        <f>Bilan!AB401</f>
        <v>-6613.9999999999991</v>
      </c>
      <c r="J33" s="114">
        <f>Bilan!AC401</f>
        <v>-6614.0000000000009</v>
      </c>
      <c r="K33" s="114">
        <f>Bilan!AD401</f>
        <v>-6613.9999999999973</v>
      </c>
      <c r="L33" s="114">
        <f>Bilan!AE401</f>
        <v>-6613.9999999999973</v>
      </c>
      <c r="M33" s="114">
        <f>Bilan!AF401</f>
        <v>-6613.9999999999973</v>
      </c>
      <c r="N33" s="114">
        <f>Bilan!AG401</f>
        <v>-6613.9999999999973</v>
      </c>
      <c r="O33" s="114">
        <f>Bilan!AH401</f>
        <v>-6613.9999999999973</v>
      </c>
      <c r="P33" s="113"/>
      <c r="Q33" s="114"/>
      <c r="R33" s="114"/>
      <c r="S33" s="114"/>
      <c r="T33" s="114"/>
      <c r="U33" s="114"/>
      <c r="V33" s="114">
        <v>-15000</v>
      </c>
      <c r="W33" s="114">
        <v>-15000</v>
      </c>
      <c r="X33" s="114">
        <v>-15000</v>
      </c>
      <c r="Y33" s="114"/>
      <c r="AA33" s="112">
        <f t="shared" si="6"/>
        <v>-40415.539999999994</v>
      </c>
      <c r="AB33" s="112">
        <f t="shared" si="7"/>
        <v>-37911.999999999993</v>
      </c>
      <c r="AD33" s="118"/>
    </row>
    <row r="34" spans="1:30" ht="14">
      <c r="A34" s="110"/>
      <c r="B34" s="111" t="s">
        <v>992</v>
      </c>
      <c r="C34" s="114">
        <v>-156675.53</v>
      </c>
      <c r="D34" s="114">
        <f t="shared" si="0"/>
        <v>-995904.00000000023</v>
      </c>
      <c r="E34" s="114">
        <v>-150000</v>
      </c>
      <c r="F34" s="113"/>
      <c r="G34" s="170">
        <f>-SUM(Bilan!Z161:Z174,Bilan!Z211)*1.2</f>
        <v>-196517.33333333334</v>
      </c>
      <c r="H34" s="114">
        <f>Bilan!AA402</f>
        <v>-173813.33333333331</v>
      </c>
      <c r="I34" s="114">
        <f>Bilan!AB402</f>
        <v>-123653.33333333336</v>
      </c>
      <c r="J34" s="114">
        <f>Bilan!AC402</f>
        <v>-123653.33333333336</v>
      </c>
      <c r="K34" s="114">
        <f>Bilan!AD402</f>
        <v>-75653.333333333358</v>
      </c>
      <c r="L34" s="114">
        <f>Bilan!AE402</f>
        <v>-75653.333333333358</v>
      </c>
      <c r="M34" s="114">
        <f>Bilan!AF402</f>
        <v>-75653.333333333387</v>
      </c>
      <c r="N34" s="114">
        <f>Bilan!AG402</f>
        <v>-75653.333333333358</v>
      </c>
      <c r="O34" s="114">
        <f>Bilan!AH402</f>
        <v>-75653.333333333343</v>
      </c>
      <c r="P34" s="113"/>
      <c r="Q34" s="114"/>
      <c r="R34" s="114"/>
      <c r="S34" s="114"/>
      <c r="T34" s="114"/>
      <c r="U34" s="114"/>
      <c r="V34" s="114">
        <v>-150000</v>
      </c>
      <c r="W34" s="114">
        <v>-150000</v>
      </c>
      <c r="X34" s="114">
        <v>-150000</v>
      </c>
      <c r="Y34" s="114"/>
      <c r="AA34" s="112">
        <f t="shared" si="6"/>
        <v>-839228.4700000002</v>
      </c>
      <c r="AB34" s="112">
        <f t="shared" si="7"/>
        <v>-845904.00000000023</v>
      </c>
      <c r="AD34" s="118"/>
    </row>
    <row r="35" spans="1:30" ht="14">
      <c r="A35" s="110"/>
      <c r="B35" s="115" t="s">
        <v>993</v>
      </c>
      <c r="C35" s="114">
        <v>-8018.52</v>
      </c>
      <c r="D35" s="114">
        <f t="shared" si="0"/>
        <v>-3825</v>
      </c>
      <c r="E35" s="114">
        <v>-25000</v>
      </c>
      <c r="F35" s="113"/>
      <c r="G35" s="170">
        <f>-Bilan!Z131</f>
        <v>-425</v>
      </c>
      <c r="H35" s="114">
        <f>Bilan!AA403</f>
        <v>-425</v>
      </c>
      <c r="I35" s="114">
        <f>Bilan!AB403</f>
        <v>-425</v>
      </c>
      <c r="J35" s="114">
        <f>Bilan!AC403</f>
        <v>-425</v>
      </c>
      <c r="K35" s="114">
        <f>Bilan!AD403</f>
        <v>-425</v>
      </c>
      <c r="L35" s="114">
        <f>Bilan!AE403</f>
        <v>-425</v>
      </c>
      <c r="M35" s="114">
        <f>Bilan!AF403</f>
        <v>-425</v>
      </c>
      <c r="N35" s="114">
        <f>Bilan!AG403</f>
        <v>-425</v>
      </c>
      <c r="O35" s="114">
        <f>Bilan!AH403</f>
        <v>-425</v>
      </c>
      <c r="P35" s="113"/>
      <c r="Q35" s="114"/>
      <c r="R35" s="114"/>
      <c r="S35" s="114"/>
      <c r="T35" s="114"/>
      <c r="U35" s="114"/>
      <c r="V35" s="114">
        <v>-25000</v>
      </c>
      <c r="W35" s="114">
        <v>-25000</v>
      </c>
      <c r="X35" s="114">
        <v>-25000</v>
      </c>
      <c r="Y35" s="114"/>
      <c r="AA35" s="112">
        <f t="shared" si="6"/>
        <v>4193.5200000000004</v>
      </c>
      <c r="AB35" s="112">
        <f t="shared" si="7"/>
        <v>21175</v>
      </c>
      <c r="AD35" s="118"/>
    </row>
    <row r="36" spans="1:30" ht="14">
      <c r="A36" s="110"/>
      <c r="B36" s="111" t="s">
        <v>994</v>
      </c>
      <c r="C36" s="114">
        <v>-6219.17</v>
      </c>
      <c r="D36" s="114">
        <f t="shared" si="0"/>
        <v>-63000</v>
      </c>
      <c r="E36" s="114">
        <v>-10000</v>
      </c>
      <c r="F36" s="113"/>
      <c r="G36" s="170">
        <f>-Bilan!Z102*1.2</f>
        <v>-6999.9999999999982</v>
      </c>
      <c r="H36" s="114">
        <f>Bilan!AA404</f>
        <v>-6999.9999999999982</v>
      </c>
      <c r="I36" s="114">
        <f>Bilan!AB404</f>
        <v>-6999.9999999999982</v>
      </c>
      <c r="J36" s="114">
        <f>Bilan!AC404</f>
        <v>-7000.0000000000027</v>
      </c>
      <c r="K36" s="114">
        <f>Bilan!AD404</f>
        <v>-7000.0000000000027</v>
      </c>
      <c r="L36" s="114">
        <f>Bilan!AE404</f>
        <v>-7000.0000000000027</v>
      </c>
      <c r="M36" s="114">
        <f>Bilan!AF404</f>
        <v>-7000.0000000000027</v>
      </c>
      <c r="N36" s="114">
        <f>Bilan!AG404</f>
        <v>-7000.0000000000027</v>
      </c>
      <c r="O36" s="114">
        <f>Bilan!AH404</f>
        <v>-7000.0000000000027</v>
      </c>
      <c r="P36" s="113"/>
      <c r="Q36" s="114"/>
      <c r="R36" s="114"/>
      <c r="S36" s="114"/>
      <c r="T36" s="114"/>
      <c r="U36" s="114"/>
      <c r="V36" s="114">
        <v>-10000</v>
      </c>
      <c r="W36" s="114">
        <v>-10000</v>
      </c>
      <c r="X36" s="114">
        <v>-10000</v>
      </c>
      <c r="Y36" s="114"/>
      <c r="AA36" s="112">
        <f t="shared" si="6"/>
        <v>-56780.83</v>
      </c>
      <c r="AB36" s="112">
        <f t="shared" si="7"/>
        <v>-53000</v>
      </c>
      <c r="AD36" s="118"/>
    </row>
    <row r="37" spans="1:30" ht="14">
      <c r="A37" s="110"/>
      <c r="B37" s="111" t="s">
        <v>995</v>
      </c>
      <c r="C37" s="114">
        <v>-13590.900000000001</v>
      </c>
      <c r="D37" s="114">
        <f t="shared" si="0"/>
        <v>-157134</v>
      </c>
      <c r="E37" s="114">
        <v>-50000</v>
      </c>
      <c r="F37" s="113"/>
      <c r="G37" s="170">
        <f>-SUM(Bilan!Z145:Z148)*1.2</f>
        <v>-15016.666666666664</v>
      </c>
      <c r="H37" s="114">
        <f>Bilan!AA405</f>
        <v>-17764.666666666668</v>
      </c>
      <c r="I37" s="114">
        <f>Bilan!AB405</f>
        <v>-17764.666666666668</v>
      </c>
      <c r="J37" s="114">
        <f>Bilan!AC405</f>
        <v>-17764.666666666661</v>
      </c>
      <c r="K37" s="114">
        <f>Bilan!AD405</f>
        <v>-17764.666666666668</v>
      </c>
      <c r="L37" s="114">
        <f>Bilan!AE405</f>
        <v>-17764.666666666672</v>
      </c>
      <c r="M37" s="114">
        <f>Bilan!AF405</f>
        <v>-17764.666666666668</v>
      </c>
      <c r="N37" s="114">
        <f>Bilan!AG405</f>
        <v>-17764.666666666668</v>
      </c>
      <c r="O37" s="114">
        <f>Bilan!AH405</f>
        <v>-17764.66666666665</v>
      </c>
      <c r="P37" s="113"/>
      <c r="Q37" s="114"/>
      <c r="R37" s="114"/>
      <c r="S37" s="114"/>
      <c r="T37" s="114"/>
      <c r="U37" s="114"/>
      <c r="V37" s="114">
        <v>-50000</v>
      </c>
      <c r="W37" s="114">
        <v>-50000</v>
      </c>
      <c r="X37" s="114">
        <v>-50000</v>
      </c>
      <c r="Y37" s="114"/>
      <c r="AA37" s="112">
        <f t="shared" si="6"/>
        <v>-143543.1</v>
      </c>
      <c r="AB37" s="112">
        <f t="shared" si="7"/>
        <v>-107134</v>
      </c>
      <c r="AD37" s="118"/>
    </row>
    <row r="38" spans="1:30" ht="14">
      <c r="A38" s="110"/>
      <c r="B38" s="115" t="s">
        <v>996</v>
      </c>
      <c r="C38" s="114">
        <v>-883.03</v>
      </c>
      <c r="D38" s="114">
        <f t="shared" si="0"/>
        <v>0</v>
      </c>
      <c r="E38" s="114"/>
      <c r="F38" s="113"/>
      <c r="G38" s="114"/>
      <c r="H38" s="114"/>
      <c r="I38" s="114"/>
      <c r="J38" s="114"/>
      <c r="K38" s="114"/>
      <c r="L38" s="114"/>
      <c r="M38" s="114"/>
      <c r="N38" s="114"/>
      <c r="O38" s="114"/>
      <c r="P38" s="113"/>
      <c r="Q38" s="114"/>
      <c r="R38" s="114"/>
      <c r="S38" s="114"/>
      <c r="T38" s="114"/>
      <c r="U38" s="114"/>
      <c r="V38" s="114"/>
      <c r="W38" s="114"/>
      <c r="X38" s="114"/>
      <c r="Y38" s="114"/>
      <c r="AA38" s="112">
        <f t="shared" si="6"/>
        <v>883.03</v>
      </c>
      <c r="AB38" s="112">
        <f t="shared" si="7"/>
        <v>0</v>
      </c>
      <c r="AD38" s="118"/>
    </row>
    <row r="39" spans="1:30" ht="14">
      <c r="A39" s="110"/>
      <c r="B39" s="115" t="s">
        <v>997</v>
      </c>
      <c r="C39" s="114">
        <v>0</v>
      </c>
      <c r="D39" s="114">
        <f t="shared" si="0"/>
        <v>0</v>
      </c>
      <c r="E39" s="114"/>
      <c r="F39" s="113"/>
      <c r="G39" s="114"/>
      <c r="H39" s="114"/>
      <c r="I39" s="114"/>
      <c r="J39" s="114"/>
      <c r="K39" s="114"/>
      <c r="L39" s="114"/>
      <c r="M39" s="114"/>
      <c r="N39" s="114"/>
      <c r="O39" s="114"/>
      <c r="P39" s="113"/>
      <c r="Q39" s="114"/>
      <c r="R39" s="114"/>
      <c r="S39" s="114"/>
      <c r="T39" s="114"/>
      <c r="U39" s="114"/>
      <c r="V39" s="114"/>
      <c r="W39" s="114"/>
      <c r="X39" s="114"/>
      <c r="Y39" s="114"/>
      <c r="AA39" s="112">
        <f t="shared" si="6"/>
        <v>0</v>
      </c>
      <c r="AB39" s="112">
        <f t="shared" si="7"/>
        <v>0</v>
      </c>
      <c r="AD39" s="118"/>
    </row>
    <row r="40" spans="1:30" ht="14">
      <c r="A40" s="110"/>
      <c r="B40" s="115" t="s">
        <v>998</v>
      </c>
      <c r="C40" s="114">
        <v>0</v>
      </c>
      <c r="D40" s="114">
        <f t="shared" si="0"/>
        <v>0</v>
      </c>
      <c r="E40" s="114"/>
      <c r="F40" s="113"/>
      <c r="G40" s="114"/>
      <c r="H40" s="114"/>
      <c r="I40" s="114"/>
      <c r="J40" s="114"/>
      <c r="K40" s="114"/>
      <c r="L40" s="114"/>
      <c r="M40" s="114"/>
      <c r="N40" s="114"/>
      <c r="O40" s="114"/>
      <c r="P40" s="113"/>
      <c r="Q40" s="114"/>
      <c r="R40" s="114"/>
      <c r="S40" s="114"/>
      <c r="T40" s="114"/>
      <c r="U40" s="114"/>
      <c r="V40" s="114"/>
      <c r="W40" s="114"/>
      <c r="X40" s="114"/>
      <c r="Y40" s="114"/>
      <c r="AA40" s="112">
        <f t="shared" si="6"/>
        <v>0</v>
      </c>
      <c r="AB40" s="112">
        <f t="shared" si="7"/>
        <v>0</v>
      </c>
      <c r="AD40" s="118"/>
    </row>
    <row r="41" spans="1:30" ht="14">
      <c r="A41" s="110"/>
      <c r="B41" s="115" t="s">
        <v>999</v>
      </c>
      <c r="C41" s="114">
        <v>-34632.17</v>
      </c>
      <c r="D41" s="114">
        <f t="shared" si="0"/>
        <v>0</v>
      </c>
      <c r="E41" s="114"/>
      <c r="F41" s="113"/>
      <c r="G41" s="114"/>
      <c r="H41" s="114"/>
      <c r="I41" s="114"/>
      <c r="J41" s="114"/>
      <c r="K41" s="114"/>
      <c r="L41" s="114"/>
      <c r="M41" s="114"/>
      <c r="N41" s="114"/>
      <c r="O41" s="114"/>
      <c r="P41" s="113"/>
      <c r="Q41" s="114"/>
      <c r="R41" s="114"/>
      <c r="S41" s="114"/>
      <c r="T41" s="114"/>
      <c r="U41" s="114"/>
      <c r="V41" s="114"/>
      <c r="W41" s="114"/>
      <c r="X41" s="114"/>
      <c r="Y41" s="114"/>
      <c r="AA41" s="112">
        <f t="shared" si="6"/>
        <v>34632.17</v>
      </c>
      <c r="AB41" s="112">
        <f t="shared" si="7"/>
        <v>0</v>
      </c>
      <c r="AD41" s="118"/>
    </row>
    <row r="42" spans="1:30" ht="14">
      <c r="A42" s="110"/>
      <c r="B42" s="111" t="s">
        <v>1000</v>
      </c>
      <c r="C42" s="114">
        <v>-2763.13</v>
      </c>
      <c r="D42" s="114">
        <f t="shared" si="0"/>
        <v>-97829.999999999985</v>
      </c>
      <c r="E42" s="114">
        <v>-2000</v>
      </c>
      <c r="F42" s="113"/>
      <c r="G42" s="170">
        <f>-SUM(Bilan!Z189:Z200)*1.2</f>
        <v>-10869.999999999998</v>
      </c>
      <c r="H42" s="114">
        <f>Bilan!AA406</f>
        <v>-10870</v>
      </c>
      <c r="I42" s="114">
        <f>Bilan!AB406</f>
        <v>-10869.999999999998</v>
      </c>
      <c r="J42" s="114">
        <f>Bilan!AC406</f>
        <v>-10869.999999999998</v>
      </c>
      <c r="K42" s="114">
        <f>Bilan!AD406</f>
        <v>-10870.000000000002</v>
      </c>
      <c r="L42" s="114">
        <f>Bilan!AE406</f>
        <v>-10869.999999999995</v>
      </c>
      <c r="M42" s="114">
        <f>Bilan!AF406</f>
        <v>-10869.999999999995</v>
      </c>
      <c r="N42" s="114">
        <f>Bilan!AG406</f>
        <v>-10869.999999999995</v>
      </c>
      <c r="O42" s="114">
        <f>Bilan!AH406</f>
        <v>-10869.999999999995</v>
      </c>
      <c r="P42" s="113"/>
      <c r="Q42" s="114"/>
      <c r="R42" s="114"/>
      <c r="S42" s="114"/>
      <c r="T42" s="114"/>
      <c r="U42" s="114"/>
      <c r="V42" s="114">
        <v>-2000</v>
      </c>
      <c r="W42" s="114">
        <v>-2000</v>
      </c>
      <c r="X42" s="114">
        <v>-2000</v>
      </c>
      <c r="Y42" s="114"/>
      <c r="AA42" s="112">
        <f t="shared" si="6"/>
        <v>-95066.869999999981</v>
      </c>
      <c r="AB42" s="112">
        <f t="shared" si="7"/>
        <v>-95829.999999999985</v>
      </c>
      <c r="AD42" s="118"/>
    </row>
    <row r="43" spans="1:30" ht="14">
      <c r="A43" s="110"/>
      <c r="B43" s="115" t="s">
        <v>1001</v>
      </c>
      <c r="C43" s="114">
        <v>0</v>
      </c>
      <c r="D43" s="114">
        <f t="shared" si="0"/>
        <v>0</v>
      </c>
      <c r="E43" s="114"/>
      <c r="F43" s="113"/>
      <c r="G43" s="114"/>
      <c r="H43" s="114"/>
      <c r="I43" s="114"/>
      <c r="J43" s="114"/>
      <c r="K43" s="114"/>
      <c r="L43" s="114"/>
      <c r="M43" s="114"/>
      <c r="N43" s="114"/>
      <c r="O43" s="114"/>
      <c r="P43" s="113"/>
      <c r="Q43" s="114"/>
      <c r="R43" s="114"/>
      <c r="S43" s="114"/>
      <c r="T43" s="114"/>
      <c r="U43" s="114"/>
      <c r="V43" s="114"/>
      <c r="W43" s="114"/>
      <c r="X43" s="114"/>
      <c r="Y43" s="114"/>
      <c r="AA43" s="112">
        <f t="shared" si="6"/>
        <v>0</v>
      </c>
      <c r="AB43" s="112">
        <f t="shared" si="7"/>
        <v>0</v>
      </c>
      <c r="AD43" s="118"/>
    </row>
    <row r="44" spans="1:30" ht="14.5" thickBot="1">
      <c r="A44" s="110"/>
      <c r="B44" s="111" t="s">
        <v>1002</v>
      </c>
      <c r="C44" s="114">
        <v>-37095.53</v>
      </c>
      <c r="D44" s="114">
        <f t="shared" si="0"/>
        <v>-1067646.6275592777</v>
      </c>
      <c r="E44" s="114">
        <v>-65000</v>
      </c>
      <c r="F44" s="113"/>
      <c r="G44" s="114">
        <f>-SUM(Bilan!Z103:Z125,Bilan!Z127:Z128,Bilan!Z130,Bilan!Z132:Z144,Bilan!Z150,Bilan!Z152:Z158,Bilan!Z160,Bilan!Z201:Z208,Bilan!Z210,Bilan!Z212:Z235,Bilan!Z324:Z330)*1.2+Bilan!Z381*1.2</f>
        <v>-100313.94533333331</v>
      </c>
      <c r="H44" s="114">
        <f>Bilan!AA407</f>
        <v>-111935.44107301629</v>
      </c>
      <c r="I44" s="114">
        <f>Bilan!AB407</f>
        <v>-117071.63836166258</v>
      </c>
      <c r="J44" s="114">
        <f>Bilan!AC407</f>
        <v>-114555.26670271216</v>
      </c>
      <c r="K44" s="114">
        <f>Bilan!AD407</f>
        <v>-117585.88709469898</v>
      </c>
      <c r="L44" s="114">
        <f>Bilan!AE407</f>
        <v>-131277.71420456792</v>
      </c>
      <c r="M44" s="114">
        <f>Bilan!AF407</f>
        <v>-120027.33150629934</v>
      </c>
      <c r="N44" s="114">
        <f>Bilan!AG407</f>
        <v>-124808.61410272254</v>
      </c>
      <c r="O44" s="114">
        <f>Bilan!AH407</f>
        <v>-130070.78918026462</v>
      </c>
      <c r="P44" s="113"/>
      <c r="Q44" s="114"/>
      <c r="R44" s="114"/>
      <c r="S44" s="114"/>
      <c r="T44" s="114"/>
      <c r="U44" s="114"/>
      <c r="V44" s="114">
        <v>-65000</v>
      </c>
      <c r="W44" s="114">
        <v>-65000</v>
      </c>
      <c r="X44" s="114">
        <v>-65000</v>
      </c>
      <c r="Y44" s="114"/>
      <c r="AA44" s="112">
        <f t="shared" si="6"/>
        <v>-1030551.0975592777</v>
      </c>
      <c r="AB44" s="112">
        <f t="shared" si="7"/>
        <v>-1002646.6275592777</v>
      </c>
      <c r="AD44" s="118"/>
    </row>
    <row r="45" spans="1:30" ht="14.5" thickBot="1">
      <c r="A45" s="110"/>
      <c r="B45" s="119" t="s">
        <v>1003</v>
      </c>
      <c r="C45" s="120">
        <v>-3667261.2499999991</v>
      </c>
      <c r="D45" s="120">
        <f>SUM(D20:D44)</f>
        <v>-34872569.92818927</v>
      </c>
      <c r="E45" s="120">
        <v>-6705589.0300000003</v>
      </c>
      <c r="F45" s="121"/>
      <c r="G45" s="120">
        <f>SUM(G20:G44)</f>
        <v>-4647874.6088575879</v>
      </c>
      <c r="H45" s="120">
        <f t="shared" ref="H45:O45" si="9">SUM(H20:H44)</f>
        <v>-3205502.1924397256</v>
      </c>
      <c r="I45" s="120">
        <f t="shared" si="9"/>
        <v>-3451688.0395262884</v>
      </c>
      <c r="J45" s="120">
        <f t="shared" si="9"/>
        <v>-3419649.8979245652</v>
      </c>
      <c r="K45" s="120">
        <f t="shared" si="9"/>
        <v>-3461102.8130311286</v>
      </c>
      <c r="L45" s="120">
        <f t="shared" si="9"/>
        <v>-4239470.1618008139</v>
      </c>
      <c r="M45" s="120">
        <f t="shared" si="9"/>
        <v>-4014527.3451837255</v>
      </c>
      <c r="N45" s="120">
        <f t="shared" si="9"/>
        <v>-4025201.4391241288</v>
      </c>
      <c r="O45" s="120">
        <f t="shared" si="9"/>
        <v>-4407553.4303013021</v>
      </c>
      <c r="P45" s="121"/>
      <c r="Q45" s="120">
        <f>SUM(Q20:Q44)</f>
        <v>0</v>
      </c>
      <c r="R45" s="120">
        <f t="shared" ref="R45:Y45" si="10">SUM(R20:R44)</f>
        <v>0</v>
      </c>
      <c r="S45" s="120">
        <f t="shared" si="10"/>
        <v>0</v>
      </c>
      <c r="T45" s="120">
        <f t="shared" si="10"/>
        <v>0</v>
      </c>
      <c r="U45" s="120">
        <f t="shared" si="10"/>
        <v>0</v>
      </c>
      <c r="V45" s="120">
        <f t="shared" si="10"/>
        <v>-6705589.0300000003</v>
      </c>
      <c r="W45" s="120">
        <f t="shared" si="10"/>
        <v>-6540589.0300000003</v>
      </c>
      <c r="X45" s="120">
        <f t="shared" si="10"/>
        <v>-6540589.0300000003</v>
      </c>
      <c r="Y45" s="120">
        <f t="shared" si="10"/>
        <v>0</v>
      </c>
      <c r="AA45" s="120">
        <f>SUM(AA20:AA44)</f>
        <v>-31205308.678189263</v>
      </c>
      <c r="AB45" s="120">
        <f>SUM(AB20:AB44)</f>
        <v>-28166980.898189265</v>
      </c>
      <c r="AD45" s="118"/>
    </row>
    <row r="46" spans="1:30" ht="14.25" customHeight="1" thickBot="1">
      <c r="A46" s="110"/>
      <c r="B46" s="119" t="s">
        <v>1004</v>
      </c>
      <c r="C46" s="120">
        <v>-253396.95999999903</v>
      </c>
      <c r="D46" s="120">
        <f>SUM(D19,D45)</f>
        <v>13538017.431810707</v>
      </c>
      <c r="E46" s="120">
        <v>-3295650.0300000003</v>
      </c>
      <c r="F46" s="121"/>
      <c r="G46" s="120">
        <f t="shared" ref="G46:O46" si="11">SUM(G19,G45)</f>
        <v>-1902197.8279563389</v>
      </c>
      <c r="H46" s="120">
        <f t="shared" si="11"/>
        <v>-251000.32946933853</v>
      </c>
      <c r="I46" s="120">
        <f t="shared" si="11"/>
        <v>2362270.9665715704</v>
      </c>
      <c r="J46" s="120">
        <f t="shared" si="11"/>
        <v>11030109.84704845</v>
      </c>
      <c r="K46" s="120">
        <f t="shared" si="11"/>
        <v>1206806.3417807901</v>
      </c>
      <c r="L46" s="120">
        <f t="shared" si="11"/>
        <v>2172738.395368862</v>
      </c>
      <c r="M46" s="120">
        <f t="shared" si="11"/>
        <v>-557850.46931098728</v>
      </c>
      <c r="N46" s="120">
        <f t="shared" si="11"/>
        <v>-1148701.4737957041</v>
      </c>
      <c r="O46" s="120">
        <f t="shared" si="11"/>
        <v>625841.9815734094</v>
      </c>
      <c r="P46" s="121"/>
      <c r="Q46" s="120">
        <f t="shared" ref="Q46:Y46" si="12">SUM(Q19,Q45)</f>
        <v>0</v>
      </c>
      <c r="R46" s="120">
        <f t="shared" si="12"/>
        <v>0</v>
      </c>
      <c r="S46" s="120">
        <f t="shared" si="12"/>
        <v>0</v>
      </c>
      <c r="T46" s="120">
        <f t="shared" si="12"/>
        <v>0</v>
      </c>
      <c r="U46" s="120">
        <f t="shared" si="12"/>
        <v>0</v>
      </c>
      <c r="V46" s="120">
        <f t="shared" si="12"/>
        <v>-3295650.0300000003</v>
      </c>
      <c r="W46" s="120">
        <f t="shared" si="12"/>
        <v>-3157895.0300000003</v>
      </c>
      <c r="X46" s="120">
        <f t="shared" si="12"/>
        <v>-3755249.0300000003</v>
      </c>
      <c r="Y46" s="120">
        <f t="shared" si="12"/>
        <v>0</v>
      </c>
      <c r="AA46" s="120">
        <f>SUM(AA45,AA19)</f>
        <v>13791414.391810708</v>
      </c>
      <c r="AB46" s="120">
        <f>SUM(AB45,AB19)</f>
        <v>16833667.461810712</v>
      </c>
      <c r="AD46" s="118"/>
    </row>
    <row r="47" spans="1:30" ht="14">
      <c r="A47" s="110"/>
      <c r="B47" s="115" t="s">
        <v>1005</v>
      </c>
      <c r="C47" s="114">
        <v>0</v>
      </c>
      <c r="D47" s="114">
        <f t="shared" ref="D47:D52" si="13">SUM(G47:O47)</f>
        <v>0</v>
      </c>
      <c r="E47" s="114"/>
      <c r="F47" s="113"/>
      <c r="G47" s="112"/>
      <c r="H47" s="112"/>
      <c r="I47" s="114"/>
      <c r="J47" s="114"/>
      <c r="K47" s="114"/>
      <c r="L47" s="112"/>
      <c r="M47" s="114"/>
      <c r="N47" s="114"/>
      <c r="O47" s="114"/>
      <c r="P47" s="113"/>
      <c r="Q47" s="114">
        <f t="shared" ref="Q47:Q52" si="14">G47</f>
        <v>0</v>
      </c>
      <c r="R47" s="114">
        <f t="shared" ref="R47:T52" si="15">L47</f>
        <v>0</v>
      </c>
      <c r="S47" s="114">
        <f t="shared" si="15"/>
        <v>0</v>
      </c>
      <c r="T47" s="114">
        <f t="shared" si="15"/>
        <v>0</v>
      </c>
      <c r="U47" s="114"/>
      <c r="V47" s="114"/>
      <c r="W47" s="114"/>
      <c r="X47" s="114"/>
      <c r="Y47" s="114"/>
      <c r="AA47" s="112">
        <f t="shared" ref="AA47:AA52" si="16">D47-C47</f>
        <v>0</v>
      </c>
      <c r="AB47" s="112">
        <f t="shared" ref="AB47:AB52" si="17">D47-E47</f>
        <v>0</v>
      </c>
      <c r="AD47" s="118"/>
    </row>
    <row r="48" spans="1:30" ht="14">
      <c r="A48" s="110"/>
      <c r="B48" s="115" t="s">
        <v>1006</v>
      </c>
      <c r="C48" s="114">
        <v>0</v>
      </c>
      <c r="D48" s="114">
        <f t="shared" si="13"/>
        <v>0</v>
      </c>
      <c r="E48" s="114"/>
      <c r="F48" s="113"/>
      <c r="G48" s="112"/>
      <c r="H48" s="112"/>
      <c r="I48" s="112"/>
      <c r="J48" s="112"/>
      <c r="K48" s="114"/>
      <c r="L48" s="112"/>
      <c r="M48" s="112"/>
      <c r="N48" s="112"/>
      <c r="O48" s="114"/>
      <c r="P48" s="113"/>
      <c r="Q48" s="114">
        <f t="shared" si="14"/>
        <v>0</v>
      </c>
      <c r="R48" s="114">
        <f t="shared" si="15"/>
        <v>0</v>
      </c>
      <c r="S48" s="114">
        <f t="shared" si="15"/>
        <v>0</v>
      </c>
      <c r="T48" s="114">
        <f t="shared" si="15"/>
        <v>0</v>
      </c>
      <c r="U48" s="114"/>
      <c r="V48" s="114"/>
      <c r="W48" s="114"/>
      <c r="X48" s="114"/>
      <c r="Y48" s="114"/>
      <c r="AA48" s="112">
        <f t="shared" si="16"/>
        <v>0</v>
      </c>
      <c r="AB48" s="112">
        <f t="shared" si="17"/>
        <v>0</v>
      </c>
      <c r="AD48" s="118"/>
    </row>
    <row r="49" spans="1:30" ht="14">
      <c r="A49" s="110"/>
      <c r="B49" s="115" t="s">
        <v>1007</v>
      </c>
      <c r="C49" s="114">
        <v>0</v>
      </c>
      <c r="D49" s="114">
        <f t="shared" si="13"/>
        <v>0</v>
      </c>
      <c r="E49" s="114"/>
      <c r="F49" s="113"/>
      <c r="G49" s="112"/>
      <c r="H49" s="112"/>
      <c r="I49" s="114"/>
      <c r="J49" s="114"/>
      <c r="K49" s="114"/>
      <c r="L49" s="112"/>
      <c r="M49" s="114"/>
      <c r="N49" s="114"/>
      <c r="O49" s="114"/>
      <c r="P49" s="113"/>
      <c r="Q49" s="114">
        <f t="shared" si="14"/>
        <v>0</v>
      </c>
      <c r="R49" s="114">
        <f t="shared" si="15"/>
        <v>0</v>
      </c>
      <c r="S49" s="114">
        <f t="shared" si="15"/>
        <v>0</v>
      </c>
      <c r="T49" s="114">
        <f t="shared" si="15"/>
        <v>0</v>
      </c>
      <c r="U49" s="114"/>
      <c r="V49" s="114"/>
      <c r="W49" s="114"/>
      <c r="X49" s="114"/>
      <c r="Y49" s="114"/>
      <c r="AA49" s="112">
        <f t="shared" si="16"/>
        <v>0</v>
      </c>
      <c r="AB49" s="112">
        <f t="shared" si="17"/>
        <v>0</v>
      </c>
      <c r="AD49" s="118"/>
    </row>
    <row r="50" spans="1:30" ht="14">
      <c r="A50" s="110"/>
      <c r="B50" s="111" t="s">
        <v>1008</v>
      </c>
      <c r="C50" s="114">
        <v>0</v>
      </c>
      <c r="D50" s="114">
        <f t="shared" si="13"/>
        <v>0</v>
      </c>
      <c r="E50" s="114"/>
      <c r="F50" s="113"/>
      <c r="G50" s="112"/>
      <c r="H50" s="112"/>
      <c r="I50" s="114"/>
      <c r="J50" s="114"/>
      <c r="K50" s="114"/>
      <c r="L50" s="112"/>
      <c r="M50" s="114"/>
      <c r="N50" s="114"/>
      <c r="O50" s="114"/>
      <c r="P50" s="113"/>
      <c r="Q50" s="114">
        <f t="shared" si="14"/>
        <v>0</v>
      </c>
      <c r="R50" s="114">
        <f t="shared" si="15"/>
        <v>0</v>
      </c>
      <c r="S50" s="114">
        <f t="shared" si="15"/>
        <v>0</v>
      </c>
      <c r="T50" s="114">
        <f t="shared" si="15"/>
        <v>0</v>
      </c>
      <c r="U50" s="114"/>
      <c r="V50" s="114"/>
      <c r="W50" s="114"/>
      <c r="X50" s="114"/>
      <c r="Y50" s="114"/>
      <c r="AA50" s="112">
        <f t="shared" si="16"/>
        <v>0</v>
      </c>
      <c r="AB50" s="112">
        <f t="shared" si="17"/>
        <v>0</v>
      </c>
      <c r="AD50" s="118"/>
    </row>
    <row r="51" spans="1:30" ht="14">
      <c r="A51" s="110"/>
      <c r="B51" s="115" t="s">
        <v>1009</v>
      </c>
      <c r="C51" s="114">
        <v>0</v>
      </c>
      <c r="D51" s="114">
        <f t="shared" si="13"/>
        <v>0</v>
      </c>
      <c r="E51" s="114"/>
      <c r="F51" s="113"/>
      <c r="G51" s="112"/>
      <c r="H51" s="112"/>
      <c r="I51" s="114"/>
      <c r="J51" s="114"/>
      <c r="K51" s="114"/>
      <c r="L51" s="112"/>
      <c r="M51" s="114"/>
      <c r="N51" s="114"/>
      <c r="O51" s="114"/>
      <c r="P51" s="113"/>
      <c r="Q51" s="114">
        <f t="shared" si="14"/>
        <v>0</v>
      </c>
      <c r="R51" s="114">
        <f t="shared" si="15"/>
        <v>0</v>
      </c>
      <c r="S51" s="114">
        <f t="shared" si="15"/>
        <v>0</v>
      </c>
      <c r="T51" s="114">
        <f t="shared" si="15"/>
        <v>0</v>
      </c>
      <c r="U51" s="114"/>
      <c r="V51" s="114"/>
      <c r="W51" s="114"/>
      <c r="X51" s="114"/>
      <c r="Y51" s="114"/>
      <c r="AA51" s="112">
        <f t="shared" si="16"/>
        <v>0</v>
      </c>
      <c r="AB51" s="112">
        <f t="shared" si="17"/>
        <v>0</v>
      </c>
      <c r="AD51" s="118"/>
    </row>
    <row r="52" spans="1:30" ht="14.5" thickBot="1">
      <c r="A52" s="110"/>
      <c r="B52" s="115" t="s">
        <v>1010</v>
      </c>
      <c r="C52" s="114">
        <v>0</v>
      </c>
      <c r="D52" s="114">
        <f t="shared" si="13"/>
        <v>0</v>
      </c>
      <c r="E52" s="114"/>
      <c r="F52" s="113"/>
      <c r="G52" s="112"/>
      <c r="H52" s="112"/>
      <c r="I52" s="114"/>
      <c r="J52" s="114"/>
      <c r="K52" s="114"/>
      <c r="L52" s="112"/>
      <c r="M52" s="114"/>
      <c r="N52" s="114"/>
      <c r="O52" s="114"/>
      <c r="P52" s="113"/>
      <c r="Q52" s="114">
        <f t="shared" si="14"/>
        <v>0</v>
      </c>
      <c r="R52" s="114">
        <f t="shared" si="15"/>
        <v>0</v>
      </c>
      <c r="S52" s="114">
        <f t="shared" si="15"/>
        <v>0</v>
      </c>
      <c r="T52" s="114">
        <f t="shared" si="15"/>
        <v>0</v>
      </c>
      <c r="U52" s="114"/>
      <c r="V52" s="114"/>
      <c r="W52" s="114"/>
      <c r="X52" s="114"/>
      <c r="Y52" s="114"/>
      <c r="AA52" s="112">
        <f t="shared" si="16"/>
        <v>0</v>
      </c>
      <c r="AB52" s="112">
        <f t="shared" si="17"/>
        <v>0</v>
      </c>
      <c r="AD52" s="118"/>
    </row>
    <row r="53" spans="1:30" ht="14.5" thickBot="1">
      <c r="A53" s="110"/>
      <c r="B53" s="119" t="s">
        <v>1011</v>
      </c>
      <c r="C53" s="120">
        <v>0</v>
      </c>
      <c r="D53" s="120">
        <f t="shared" ref="D53:D60" si="18">SUM(G53:O53)</f>
        <v>0</v>
      </c>
      <c r="E53" s="120">
        <v>0</v>
      </c>
      <c r="F53" s="113"/>
      <c r="G53" s="120"/>
      <c r="H53" s="120">
        <f>SUM(H48:H52)</f>
        <v>0</v>
      </c>
      <c r="I53" s="120">
        <f>SUM(I48:I52)</f>
        <v>0</v>
      </c>
      <c r="J53" s="120">
        <f t="shared" ref="J53" si="19">SUM(J48:J52)</f>
        <v>0</v>
      </c>
      <c r="K53" s="120">
        <f t="shared" ref="K53" si="20">SUM(K47:K52)</f>
        <v>0</v>
      </c>
      <c r="L53" s="120">
        <f>SUM(L48:L52)</f>
        <v>0</v>
      </c>
      <c r="M53" s="120">
        <f>SUM(M48:M52)</f>
        <v>0</v>
      </c>
      <c r="N53" s="120">
        <f t="shared" ref="N53" si="21">SUM(N48:N52)</f>
        <v>0</v>
      </c>
      <c r="O53" s="120">
        <f t="shared" ref="O53" si="22">SUM(O47:O52)</f>
        <v>0</v>
      </c>
      <c r="P53" s="121"/>
      <c r="Q53" s="120">
        <f t="shared" ref="Q53:Y53" si="23">SUM(Q47:Q52)</f>
        <v>0</v>
      </c>
      <c r="R53" s="120">
        <f t="shared" si="23"/>
        <v>0</v>
      </c>
      <c r="S53" s="120">
        <f t="shared" si="23"/>
        <v>0</v>
      </c>
      <c r="T53" s="120">
        <f t="shared" si="23"/>
        <v>0</v>
      </c>
      <c r="U53" s="120">
        <f t="shared" si="23"/>
        <v>0</v>
      </c>
      <c r="V53" s="120">
        <f t="shared" si="23"/>
        <v>0</v>
      </c>
      <c r="W53" s="120">
        <f t="shared" si="23"/>
        <v>0</v>
      </c>
      <c r="X53" s="120">
        <f t="shared" si="23"/>
        <v>0</v>
      </c>
      <c r="Y53" s="120">
        <f t="shared" si="23"/>
        <v>0</v>
      </c>
      <c r="AA53" s="120">
        <f>SUM(AA47:AA52)</f>
        <v>0</v>
      </c>
      <c r="AB53" s="120">
        <f>SUM(AB47:AB52)</f>
        <v>0</v>
      </c>
      <c r="AD53" s="118"/>
    </row>
    <row r="54" spans="1:30" ht="14">
      <c r="A54" s="110"/>
      <c r="B54" s="115" t="s">
        <v>1012</v>
      </c>
      <c r="C54" s="114">
        <v>0</v>
      </c>
      <c r="D54" s="114">
        <f t="shared" si="18"/>
        <v>0</v>
      </c>
      <c r="E54" s="114"/>
      <c r="F54" s="121"/>
      <c r="G54" s="112"/>
      <c r="H54" s="112"/>
      <c r="I54" s="114"/>
      <c r="J54" s="114"/>
      <c r="K54" s="114"/>
      <c r="L54" s="112"/>
      <c r="M54" s="114"/>
      <c r="N54" s="114"/>
      <c r="O54" s="114"/>
      <c r="P54" s="113"/>
      <c r="Q54" s="114">
        <f t="shared" ref="Q54:Q58" si="24">G54</f>
        <v>0</v>
      </c>
      <c r="R54" s="114">
        <f t="shared" ref="R54:T58" si="25">L54</f>
        <v>0</v>
      </c>
      <c r="S54" s="114">
        <f t="shared" si="25"/>
        <v>0</v>
      </c>
      <c r="T54" s="114">
        <f t="shared" si="25"/>
        <v>0</v>
      </c>
      <c r="U54" s="114"/>
      <c r="V54" s="114"/>
      <c r="W54" s="114"/>
      <c r="X54" s="114"/>
      <c r="Y54" s="114"/>
      <c r="AA54" s="112">
        <f>D54-C54</f>
        <v>0</v>
      </c>
      <c r="AB54" s="112">
        <f t="shared" ref="AB54:AB58" si="26">D54-E54</f>
        <v>0</v>
      </c>
      <c r="AD54" s="118"/>
    </row>
    <row r="55" spans="1:30" ht="14">
      <c r="A55" s="110"/>
      <c r="B55" s="115" t="s">
        <v>1013</v>
      </c>
      <c r="C55" s="114">
        <v>0</v>
      </c>
      <c r="D55" s="114">
        <f t="shared" si="18"/>
        <v>0</v>
      </c>
      <c r="E55" s="114"/>
      <c r="F55" s="113"/>
      <c r="G55" s="122"/>
      <c r="H55" s="122"/>
      <c r="I55" s="114"/>
      <c r="J55" s="114"/>
      <c r="K55" s="114"/>
      <c r="L55" s="122"/>
      <c r="M55" s="114"/>
      <c r="N55" s="114"/>
      <c r="O55" s="114"/>
      <c r="P55" s="113"/>
      <c r="Q55" s="114">
        <f t="shared" si="24"/>
        <v>0</v>
      </c>
      <c r="R55" s="114">
        <f t="shared" si="25"/>
        <v>0</v>
      </c>
      <c r="S55" s="114">
        <f t="shared" si="25"/>
        <v>0</v>
      </c>
      <c r="T55" s="114">
        <f t="shared" si="25"/>
        <v>0</v>
      </c>
      <c r="U55" s="114"/>
      <c r="V55" s="114"/>
      <c r="W55" s="114"/>
      <c r="X55" s="114"/>
      <c r="Y55" s="114"/>
      <c r="AA55" s="112">
        <f>D55-C55</f>
        <v>0</v>
      </c>
      <c r="AB55" s="112">
        <f t="shared" si="26"/>
        <v>0</v>
      </c>
      <c r="AD55" s="118"/>
    </row>
    <row r="56" spans="1:30" ht="14">
      <c r="A56" s="110"/>
      <c r="B56" s="111" t="s">
        <v>1014</v>
      </c>
      <c r="C56" s="114">
        <v>0</v>
      </c>
      <c r="D56" s="114">
        <f t="shared" si="18"/>
        <v>0</v>
      </c>
      <c r="E56" s="114"/>
      <c r="F56" s="113"/>
      <c r="G56" s="122"/>
      <c r="H56" s="122"/>
      <c r="I56" s="114"/>
      <c r="J56" s="114"/>
      <c r="K56" s="114"/>
      <c r="L56" s="122"/>
      <c r="M56" s="114"/>
      <c r="N56" s="114"/>
      <c r="O56" s="114"/>
      <c r="P56" s="113"/>
      <c r="Q56" s="114">
        <f t="shared" si="24"/>
        <v>0</v>
      </c>
      <c r="R56" s="114">
        <f t="shared" si="25"/>
        <v>0</v>
      </c>
      <c r="S56" s="114">
        <f t="shared" si="25"/>
        <v>0</v>
      </c>
      <c r="T56" s="114">
        <f t="shared" si="25"/>
        <v>0</v>
      </c>
      <c r="U56" s="114"/>
      <c r="V56" s="114"/>
      <c r="W56" s="114"/>
      <c r="X56" s="114"/>
      <c r="Y56" s="114"/>
      <c r="AA56" s="112">
        <f>D56-C56</f>
        <v>0</v>
      </c>
      <c r="AB56" s="112">
        <f t="shared" si="26"/>
        <v>0</v>
      </c>
      <c r="AD56" s="118"/>
    </row>
    <row r="57" spans="1:30" ht="14">
      <c r="A57" s="110"/>
      <c r="B57" s="111" t="s">
        <v>1015</v>
      </c>
      <c r="C57" s="114">
        <v>0</v>
      </c>
      <c r="D57" s="114">
        <f t="shared" si="18"/>
        <v>0</v>
      </c>
      <c r="E57" s="114"/>
      <c r="F57" s="113"/>
      <c r="G57" s="122"/>
      <c r="H57" s="122"/>
      <c r="I57" s="114"/>
      <c r="J57" s="114"/>
      <c r="K57" s="114"/>
      <c r="L57" s="122"/>
      <c r="M57" s="114"/>
      <c r="N57" s="114"/>
      <c r="O57" s="114"/>
      <c r="P57" s="113"/>
      <c r="Q57" s="114">
        <f t="shared" si="24"/>
        <v>0</v>
      </c>
      <c r="R57" s="114">
        <f t="shared" si="25"/>
        <v>0</v>
      </c>
      <c r="S57" s="114">
        <f t="shared" si="25"/>
        <v>0</v>
      </c>
      <c r="T57" s="114">
        <f t="shared" si="25"/>
        <v>0</v>
      </c>
      <c r="U57" s="114"/>
      <c r="V57" s="114"/>
      <c r="W57" s="114"/>
      <c r="X57" s="114"/>
      <c r="Y57" s="114"/>
      <c r="AA57" s="112">
        <f>D57-C57</f>
        <v>0</v>
      </c>
      <c r="AB57" s="112">
        <f t="shared" si="26"/>
        <v>0</v>
      </c>
      <c r="AD57" s="118"/>
    </row>
    <row r="58" spans="1:30" ht="14.5" thickBot="1">
      <c r="A58" s="110"/>
      <c r="B58" s="115" t="s">
        <v>1016</v>
      </c>
      <c r="C58" s="114">
        <v>0</v>
      </c>
      <c r="D58" s="114">
        <f t="shared" si="18"/>
        <v>0</v>
      </c>
      <c r="E58" s="114"/>
      <c r="F58" s="113"/>
      <c r="G58" s="122"/>
      <c r="H58" s="122"/>
      <c r="I58" s="114"/>
      <c r="J58" s="114"/>
      <c r="K58" s="114"/>
      <c r="L58" s="122"/>
      <c r="M58" s="114"/>
      <c r="N58" s="114"/>
      <c r="O58" s="114"/>
      <c r="P58" s="113"/>
      <c r="Q58" s="114">
        <f t="shared" si="24"/>
        <v>0</v>
      </c>
      <c r="R58" s="114">
        <f t="shared" si="25"/>
        <v>0</v>
      </c>
      <c r="S58" s="114">
        <f t="shared" si="25"/>
        <v>0</v>
      </c>
      <c r="T58" s="114">
        <f t="shared" si="25"/>
        <v>0</v>
      </c>
      <c r="U58" s="114"/>
      <c r="V58" s="114"/>
      <c r="W58" s="114"/>
      <c r="X58" s="114"/>
      <c r="Y58" s="114"/>
      <c r="AA58" s="112">
        <f>D58-C58</f>
        <v>0</v>
      </c>
      <c r="AB58" s="112">
        <f t="shared" si="26"/>
        <v>0</v>
      </c>
      <c r="AD58" s="118"/>
    </row>
    <row r="59" spans="1:30" ht="14.5" thickBot="1">
      <c r="A59" s="110"/>
      <c r="B59" s="119" t="s">
        <v>1017</v>
      </c>
      <c r="C59" s="120">
        <v>0</v>
      </c>
      <c r="D59" s="120">
        <f t="shared" si="18"/>
        <v>0</v>
      </c>
      <c r="E59" s="120">
        <v>0</v>
      </c>
      <c r="F59" s="113"/>
      <c r="G59" s="120"/>
      <c r="H59" s="120"/>
      <c r="I59" s="120"/>
      <c r="J59" s="120">
        <f t="shared" ref="J59:K59" si="27">SUM(J54:J58)</f>
        <v>0</v>
      </c>
      <c r="K59" s="120">
        <f t="shared" si="27"/>
        <v>0</v>
      </c>
      <c r="L59" s="120"/>
      <c r="M59" s="120"/>
      <c r="N59" s="120">
        <f t="shared" ref="N59:Y59" si="28">SUM(N54:N58)</f>
        <v>0</v>
      </c>
      <c r="O59" s="120">
        <f t="shared" si="28"/>
        <v>0</v>
      </c>
      <c r="P59" s="121">
        <f t="shared" si="28"/>
        <v>0</v>
      </c>
      <c r="Q59" s="120">
        <f t="shared" si="28"/>
        <v>0</v>
      </c>
      <c r="R59" s="120">
        <f t="shared" si="28"/>
        <v>0</v>
      </c>
      <c r="S59" s="120">
        <f t="shared" si="28"/>
        <v>0</v>
      </c>
      <c r="T59" s="120">
        <f t="shared" si="28"/>
        <v>0</v>
      </c>
      <c r="U59" s="120">
        <f t="shared" si="28"/>
        <v>0</v>
      </c>
      <c r="V59" s="120">
        <f t="shared" si="28"/>
        <v>0</v>
      </c>
      <c r="W59" s="120">
        <f t="shared" si="28"/>
        <v>0</v>
      </c>
      <c r="X59" s="120">
        <f t="shared" si="28"/>
        <v>0</v>
      </c>
      <c r="Y59" s="120">
        <f t="shared" si="28"/>
        <v>0</v>
      </c>
      <c r="AA59" s="120">
        <f>SUM(AA54:AA58)</f>
        <v>0</v>
      </c>
      <c r="AB59" s="120">
        <f>SUM(AB54:AB58)</f>
        <v>0</v>
      </c>
      <c r="AD59" s="118"/>
    </row>
    <row r="60" spans="1:30" ht="14.5" thickBot="1">
      <c r="A60" s="110"/>
      <c r="B60" s="119" t="s">
        <v>1018</v>
      </c>
      <c r="C60" s="120">
        <v>0</v>
      </c>
      <c r="D60" s="120">
        <f t="shared" si="18"/>
        <v>0</v>
      </c>
      <c r="E60" s="120">
        <v>0</v>
      </c>
      <c r="F60" s="121"/>
      <c r="G60" s="120"/>
      <c r="H60" s="120">
        <f>SUM(H59,H53)</f>
        <v>0</v>
      </c>
      <c r="I60" s="120">
        <f t="shared" ref="I60:K60" si="29">SUM(I59,I53)</f>
        <v>0</v>
      </c>
      <c r="J60" s="120">
        <f t="shared" si="29"/>
        <v>0</v>
      </c>
      <c r="K60" s="120">
        <f t="shared" si="29"/>
        <v>0</v>
      </c>
      <c r="L60" s="120">
        <f>SUM(L59,L53)</f>
        <v>0</v>
      </c>
      <c r="M60" s="120">
        <f t="shared" ref="M60:O60" si="30">SUM(M59,M53)</f>
        <v>0</v>
      </c>
      <c r="N60" s="120">
        <f t="shared" si="30"/>
        <v>0</v>
      </c>
      <c r="O60" s="120">
        <f t="shared" si="30"/>
        <v>0</v>
      </c>
      <c r="P60" s="121"/>
      <c r="Q60" s="120">
        <f t="shared" ref="Q60:Y60" si="31">SUM(Q59,Q53)</f>
        <v>0</v>
      </c>
      <c r="R60" s="120">
        <f t="shared" si="31"/>
        <v>0</v>
      </c>
      <c r="S60" s="120">
        <f t="shared" si="31"/>
        <v>0</v>
      </c>
      <c r="T60" s="120">
        <f t="shared" si="31"/>
        <v>0</v>
      </c>
      <c r="U60" s="120">
        <f t="shared" si="31"/>
        <v>0</v>
      </c>
      <c r="V60" s="120">
        <f t="shared" si="31"/>
        <v>0</v>
      </c>
      <c r="W60" s="120">
        <f t="shared" si="31"/>
        <v>0</v>
      </c>
      <c r="X60" s="120">
        <f t="shared" si="31"/>
        <v>0</v>
      </c>
      <c r="Y60" s="120">
        <f t="shared" si="31"/>
        <v>0</v>
      </c>
      <c r="AA60" s="120">
        <f>SUM(AA59,AA53)</f>
        <v>0</v>
      </c>
      <c r="AB60" s="120">
        <f>SUM(AB59,AB53)</f>
        <v>0</v>
      </c>
      <c r="AD60" s="118"/>
    </row>
    <row r="61" spans="1:30" ht="14">
      <c r="A61" s="110"/>
      <c r="B61" s="123" t="s">
        <v>1019</v>
      </c>
      <c r="C61" s="114">
        <v>-46725</v>
      </c>
      <c r="D61" s="114">
        <f t="shared" ref="D61:D63" si="32">SUM(G61:O61)</f>
        <v>0</v>
      </c>
      <c r="E61" s="114">
        <v>-35000</v>
      </c>
      <c r="F61" s="121"/>
      <c r="G61" s="114"/>
      <c r="H61" s="114"/>
      <c r="I61" s="114"/>
      <c r="J61" s="114"/>
      <c r="K61" s="114"/>
      <c r="L61" s="114"/>
      <c r="M61" s="114"/>
      <c r="N61" s="114"/>
      <c r="O61" s="114"/>
      <c r="P61" s="113"/>
      <c r="Q61" s="114"/>
      <c r="R61" s="114"/>
      <c r="S61" s="114"/>
      <c r="T61" s="114"/>
      <c r="U61" s="114"/>
      <c r="V61" s="114">
        <v>-35000</v>
      </c>
      <c r="W61" s="114">
        <v>-35000</v>
      </c>
      <c r="X61" s="114">
        <v>-35000</v>
      </c>
      <c r="Y61" s="114"/>
      <c r="AA61" s="112">
        <f>D61-C61</f>
        <v>46725</v>
      </c>
      <c r="AB61" s="112">
        <f t="shared" ref="AB61:AB63" si="33">D61-E61</f>
        <v>35000</v>
      </c>
      <c r="AD61" s="118"/>
    </row>
    <row r="62" spans="1:30" ht="14">
      <c r="A62" s="110"/>
      <c r="B62" s="124" t="s">
        <v>1020</v>
      </c>
      <c r="C62" s="114">
        <v>-210474</v>
      </c>
      <c r="D62" s="114">
        <f>SUM(G62:O62)</f>
        <v>0</v>
      </c>
      <c r="E62" s="114">
        <v>-200000</v>
      </c>
      <c r="F62" s="113"/>
      <c r="G62" s="122">
        <f>Bilan!M65-Bilan!L65</f>
        <v>0</v>
      </c>
      <c r="H62" s="122">
        <f>Bilan!N65-Bilan!M65</f>
        <v>0</v>
      </c>
      <c r="I62" s="122">
        <f>Bilan!O65-Bilan!N65</f>
        <v>0</v>
      </c>
      <c r="J62" s="122">
        <f>Bilan!P65-Bilan!O65</f>
        <v>0</v>
      </c>
      <c r="K62" s="122">
        <f>Bilan!Q65-Bilan!P65</f>
        <v>0</v>
      </c>
      <c r="L62" s="122">
        <f>Bilan!R65-Bilan!Q65</f>
        <v>0</v>
      </c>
      <c r="M62" s="122">
        <f>Bilan!S65-Bilan!R65</f>
        <v>0</v>
      </c>
      <c r="N62" s="122">
        <f>Bilan!T65-Bilan!S65</f>
        <v>0</v>
      </c>
      <c r="O62" s="122">
        <f>Bilan!U65-Bilan!T65</f>
        <v>0</v>
      </c>
      <c r="P62" s="113"/>
      <c r="Q62" s="114"/>
      <c r="R62" s="114"/>
      <c r="S62" s="114"/>
      <c r="T62" s="114"/>
      <c r="U62" s="114"/>
      <c r="V62" s="114">
        <v>-200000</v>
      </c>
      <c r="W62" s="114"/>
      <c r="X62" s="114"/>
      <c r="Y62" s="114"/>
      <c r="AA62" s="112">
        <f>D62-C62</f>
        <v>210474</v>
      </c>
      <c r="AB62" s="112">
        <f t="shared" si="33"/>
        <v>200000</v>
      </c>
      <c r="AD62" s="118"/>
    </row>
    <row r="63" spans="1:30" ht="14.5" thickBot="1">
      <c r="A63" s="110"/>
      <c r="B63" s="125" t="s">
        <v>1021</v>
      </c>
      <c r="C63" s="114">
        <v>0</v>
      </c>
      <c r="D63" s="114">
        <f t="shared" si="32"/>
        <v>0</v>
      </c>
      <c r="E63" s="114"/>
      <c r="F63" s="113"/>
      <c r="G63" s="126"/>
      <c r="H63" s="122"/>
      <c r="I63" s="114"/>
      <c r="J63" s="114"/>
      <c r="K63" s="114"/>
      <c r="L63" s="122"/>
      <c r="M63" s="114"/>
      <c r="N63" s="114"/>
      <c r="O63" s="114"/>
      <c r="P63" s="113"/>
      <c r="Q63" s="114"/>
      <c r="R63" s="114"/>
      <c r="S63" s="114"/>
      <c r="T63" s="114"/>
      <c r="U63" s="114"/>
      <c r="V63" s="114"/>
      <c r="W63" s="114"/>
      <c r="X63" s="114"/>
      <c r="Y63" s="114"/>
      <c r="AA63" s="112">
        <f>D63-C63</f>
        <v>0</v>
      </c>
      <c r="AB63" s="112">
        <f t="shared" si="33"/>
        <v>0</v>
      </c>
      <c r="AD63" s="118"/>
    </row>
    <row r="64" spans="1:30" ht="14.5" thickBot="1">
      <c r="A64" s="110"/>
      <c r="B64" s="119" t="s">
        <v>1022</v>
      </c>
      <c r="C64" s="120">
        <v>-510595.95999999903</v>
      </c>
      <c r="D64" s="120">
        <f>SUM(D46,D60,D61,D62,D63)</f>
        <v>13538017.431810707</v>
      </c>
      <c r="E64" s="120">
        <v>-3530650.0300000003</v>
      </c>
      <c r="F64" s="113"/>
      <c r="G64" s="120">
        <f>SUM(G46,G60,G61,G62,G63)</f>
        <v>-1902197.8279563389</v>
      </c>
      <c r="H64" s="120">
        <f>SUM(H46,H60,H61,H62,H63)</f>
        <v>-251000.32946933853</v>
      </c>
      <c r="I64" s="120">
        <f t="shared" ref="I64:J64" si="34">SUM(I46,I60,I61,I62,I63)</f>
        <v>2362270.9665715704</v>
      </c>
      <c r="J64" s="120">
        <f t="shared" si="34"/>
        <v>11030109.84704845</v>
      </c>
      <c r="K64" s="120">
        <f>SUM(K46,K60,K61,K62,K63)</f>
        <v>1206806.3417807901</v>
      </c>
      <c r="L64" s="120">
        <f>SUM(L46,L60,L61,L62,L63)</f>
        <v>2172738.395368862</v>
      </c>
      <c r="M64" s="120">
        <f t="shared" ref="M64:O64" si="35">SUM(M46,M60,M61,M62,M63)</f>
        <v>-557850.46931098728</v>
      </c>
      <c r="N64" s="120">
        <f t="shared" si="35"/>
        <v>-1148701.4737957041</v>
      </c>
      <c r="O64" s="120">
        <f t="shared" si="35"/>
        <v>625841.9815734094</v>
      </c>
      <c r="P64" s="121"/>
      <c r="Q64" s="120">
        <f>SUM(Q46,Q60,Q61,Q62,Q63)</f>
        <v>0</v>
      </c>
      <c r="R64" s="120">
        <f t="shared" ref="R64:Y64" si="36">SUM(R46,R60,R61,R62,R63)</f>
        <v>0</v>
      </c>
      <c r="S64" s="120">
        <f t="shared" si="36"/>
        <v>0</v>
      </c>
      <c r="T64" s="120">
        <f t="shared" si="36"/>
        <v>0</v>
      </c>
      <c r="U64" s="120">
        <f t="shared" si="36"/>
        <v>0</v>
      </c>
      <c r="V64" s="120">
        <f t="shared" si="36"/>
        <v>-3530650.0300000003</v>
      </c>
      <c r="W64" s="120">
        <f t="shared" si="36"/>
        <v>-3192895.0300000003</v>
      </c>
      <c r="X64" s="120">
        <f t="shared" si="36"/>
        <v>-3790249.0300000003</v>
      </c>
      <c r="Y64" s="120">
        <f t="shared" si="36"/>
        <v>0</v>
      </c>
      <c r="AA64" s="120">
        <f>SUM(AA46,AA60,AA61,AA62,AA63)</f>
        <v>14048613.391810708</v>
      </c>
      <c r="AB64" s="120">
        <f>SUM(AB46,AB60,AB61,AB62,AB63)</f>
        <v>17068667.461810712</v>
      </c>
      <c r="AD64" s="118"/>
    </row>
    <row r="65" spans="1:30" ht="14.5" thickBot="1">
      <c r="A65" s="110"/>
      <c r="B65" s="124"/>
      <c r="C65" s="122"/>
      <c r="D65" s="122"/>
      <c r="E65" s="122"/>
      <c r="F65" s="121"/>
      <c r="G65" s="122"/>
      <c r="H65" s="127"/>
      <c r="I65" s="122"/>
      <c r="J65" s="122"/>
      <c r="K65" s="122"/>
      <c r="L65" s="122"/>
      <c r="M65" s="122"/>
      <c r="N65" s="122"/>
      <c r="O65" s="122"/>
      <c r="Q65" s="122"/>
      <c r="R65" s="122"/>
      <c r="S65" s="122"/>
      <c r="T65" s="122"/>
      <c r="U65" s="122"/>
      <c r="V65" s="122"/>
      <c r="W65" s="122"/>
      <c r="X65" s="122"/>
      <c r="Y65" s="122"/>
      <c r="AA65" s="122"/>
      <c r="AB65" s="122"/>
      <c r="AD65" s="118"/>
    </row>
    <row r="66" spans="1:30" ht="14.5" thickBot="1">
      <c r="A66" s="110"/>
      <c r="B66" s="129" t="s">
        <v>1023</v>
      </c>
      <c r="C66" s="120">
        <v>5994631.5600000024</v>
      </c>
      <c r="D66" s="120">
        <f>C68</f>
        <v>5484035.6000000034</v>
      </c>
      <c r="E66" s="120">
        <v>4973439.6400000043</v>
      </c>
      <c r="F66" s="121"/>
      <c r="G66" s="120">
        <f>C68</f>
        <v>5484035.6000000034</v>
      </c>
      <c r="H66" s="120">
        <f>G68</f>
        <v>3581837.7720436645</v>
      </c>
      <c r="I66" s="120">
        <f t="shared" ref="I66:O66" si="37">H68</f>
        <v>3330837.4425743259</v>
      </c>
      <c r="J66" s="120">
        <f t="shared" si="37"/>
        <v>5693108.4091458963</v>
      </c>
      <c r="K66" s="120">
        <f t="shared" si="37"/>
        <v>16723218.256194346</v>
      </c>
      <c r="L66" s="120">
        <f t="shared" si="37"/>
        <v>17930024.597975135</v>
      </c>
      <c r="M66" s="120">
        <f t="shared" si="37"/>
        <v>20102762.993343998</v>
      </c>
      <c r="N66" s="120">
        <f t="shared" si="37"/>
        <v>19544912.52403301</v>
      </c>
      <c r="O66" s="120">
        <f t="shared" si="37"/>
        <v>18396211.050237305</v>
      </c>
      <c r="P66" s="121"/>
      <c r="Q66" s="120"/>
      <c r="R66" s="120"/>
      <c r="S66" s="120"/>
      <c r="T66" s="120"/>
      <c r="U66" s="120"/>
      <c r="V66" s="120">
        <f>D68</f>
        <v>4673866.205879245</v>
      </c>
      <c r="W66" s="120">
        <f>V68</f>
        <v>1143216.1758792447</v>
      </c>
      <c r="X66" s="120">
        <f t="shared" ref="X66:Y66" si="38">W68</f>
        <v>-2049678.8541207556</v>
      </c>
      <c r="Y66" s="120">
        <f t="shared" si="38"/>
        <v>-5839927.8841207558</v>
      </c>
      <c r="AA66" s="120">
        <f>D66-C66</f>
        <v>-510595.95999999903</v>
      </c>
      <c r="AB66" s="120">
        <f t="shared" ref="AB66:AB68" si="39">D66-E66</f>
        <v>510595.95999999903</v>
      </c>
      <c r="AD66" s="118"/>
    </row>
    <row r="67" spans="1:30" ht="14.5" thickBot="1">
      <c r="A67" s="110"/>
      <c r="B67" s="130" t="s">
        <v>1024</v>
      </c>
      <c r="C67" s="120">
        <v>-510595.95999999915</v>
      </c>
      <c r="D67" s="120">
        <f>SUM(G67,L67,M67,N67,O67)</f>
        <v>-810169.39412075887</v>
      </c>
      <c r="E67" s="120">
        <v>-3530650.0300000003</v>
      </c>
      <c r="F67" s="121"/>
      <c r="G67" s="120">
        <f t="shared" ref="G67:O67" si="40">G64</f>
        <v>-1902197.8279563389</v>
      </c>
      <c r="H67" s="120">
        <f t="shared" si="40"/>
        <v>-251000.32946933853</v>
      </c>
      <c r="I67" s="120">
        <f t="shared" si="40"/>
        <v>2362270.9665715704</v>
      </c>
      <c r="J67" s="120">
        <f t="shared" si="40"/>
        <v>11030109.84704845</v>
      </c>
      <c r="K67" s="120">
        <f t="shared" si="40"/>
        <v>1206806.3417807901</v>
      </c>
      <c r="L67" s="120">
        <f t="shared" si="40"/>
        <v>2172738.395368862</v>
      </c>
      <c r="M67" s="120">
        <f t="shared" si="40"/>
        <v>-557850.46931098728</v>
      </c>
      <c r="N67" s="120">
        <f t="shared" si="40"/>
        <v>-1148701.4737957041</v>
      </c>
      <c r="O67" s="120">
        <f t="shared" si="40"/>
        <v>625841.9815734094</v>
      </c>
      <c r="P67" s="121"/>
      <c r="Q67" s="120">
        <f>Q64</f>
        <v>0</v>
      </c>
      <c r="R67" s="120">
        <f t="shared" ref="R67:U67" si="41">R64</f>
        <v>0</v>
      </c>
      <c r="S67" s="120">
        <f t="shared" si="41"/>
        <v>0</v>
      </c>
      <c r="T67" s="120">
        <f t="shared" si="41"/>
        <v>0</v>
      </c>
      <c r="U67" s="120">
        <f t="shared" si="41"/>
        <v>0</v>
      </c>
      <c r="V67" s="120">
        <f>V64</f>
        <v>-3530650.0300000003</v>
      </c>
      <c r="W67" s="120">
        <f t="shared" ref="W67:Z67" si="42">W64</f>
        <v>-3192895.0300000003</v>
      </c>
      <c r="X67" s="120">
        <f t="shared" si="42"/>
        <v>-3790249.0300000003</v>
      </c>
      <c r="Y67" s="120">
        <f t="shared" si="42"/>
        <v>0</v>
      </c>
      <c r="Z67" s="120">
        <f t="shared" si="42"/>
        <v>0</v>
      </c>
      <c r="AA67" s="120">
        <f>D67-C67</f>
        <v>-299573.43412075972</v>
      </c>
      <c r="AB67" s="120">
        <f t="shared" si="39"/>
        <v>2720480.6358792414</v>
      </c>
      <c r="AD67" s="118"/>
    </row>
    <row r="68" spans="1:30" ht="14.5" thickBot="1">
      <c r="A68" s="110"/>
      <c r="B68" s="131" t="s">
        <v>1025</v>
      </c>
      <c r="C68" s="120">
        <v>5484035.6000000034</v>
      </c>
      <c r="D68" s="120">
        <f>+D66+D67</f>
        <v>4673866.205879245</v>
      </c>
      <c r="E68" s="120">
        <v>1442789.6100000041</v>
      </c>
      <c r="F68" s="121"/>
      <c r="G68" s="120">
        <f>+G66+G67</f>
        <v>3581837.7720436645</v>
      </c>
      <c r="H68" s="120">
        <f t="shared" ref="H68:O68" si="43">H66+H67</f>
        <v>3330837.4425743259</v>
      </c>
      <c r="I68" s="120">
        <f t="shared" si="43"/>
        <v>5693108.4091458963</v>
      </c>
      <c r="J68" s="120">
        <f t="shared" si="43"/>
        <v>16723218.256194346</v>
      </c>
      <c r="K68" s="120">
        <f t="shared" si="43"/>
        <v>17930024.597975135</v>
      </c>
      <c r="L68" s="120">
        <f t="shared" si="43"/>
        <v>20102762.993343998</v>
      </c>
      <c r="M68" s="120">
        <f t="shared" si="43"/>
        <v>19544912.52403301</v>
      </c>
      <c r="N68" s="120">
        <f t="shared" si="43"/>
        <v>18396211.050237305</v>
      </c>
      <c r="O68" s="120">
        <f t="shared" si="43"/>
        <v>19022053.031810716</v>
      </c>
      <c r="P68" s="121"/>
      <c r="Q68" s="120">
        <f>+Q66+Q67</f>
        <v>0</v>
      </c>
      <c r="R68" s="120">
        <f t="shared" ref="R68:U68" si="44">+R66+R67</f>
        <v>0</v>
      </c>
      <c r="S68" s="120">
        <f t="shared" si="44"/>
        <v>0</v>
      </c>
      <c r="T68" s="120">
        <f t="shared" si="44"/>
        <v>0</v>
      </c>
      <c r="U68" s="120">
        <f t="shared" si="44"/>
        <v>0</v>
      </c>
      <c r="V68" s="120">
        <f>V66+V67</f>
        <v>1143216.1758792447</v>
      </c>
      <c r="W68" s="120">
        <f t="shared" ref="W68:Y68" si="45">W66+W67</f>
        <v>-2049678.8541207556</v>
      </c>
      <c r="X68" s="120">
        <f t="shared" si="45"/>
        <v>-5839927.8841207558</v>
      </c>
      <c r="Y68" s="120">
        <f t="shared" si="45"/>
        <v>-5839927.8841207558</v>
      </c>
      <c r="AA68" s="120">
        <f>D68-C68</f>
        <v>-810169.3941207584</v>
      </c>
      <c r="AB68" s="120">
        <f t="shared" si="39"/>
        <v>3231076.5958792409</v>
      </c>
      <c r="AD68" s="118"/>
    </row>
    <row r="69" spans="1:30" ht="14">
      <c r="A69" s="110"/>
      <c r="F69" s="121"/>
      <c r="AD69" s="118"/>
    </row>
    <row r="70" spans="1:30" ht="14" outlineLevel="1">
      <c r="A70" s="110"/>
      <c r="B70" s="132"/>
    </row>
    <row r="71" spans="1:30" ht="14" outlineLevel="1">
      <c r="B71" s="133" t="s">
        <v>1026</v>
      </c>
      <c r="I71" s="134"/>
      <c r="J71" s="134"/>
      <c r="K71" s="134"/>
      <c r="M71" s="134"/>
      <c r="N71" s="134"/>
      <c r="O71" s="134"/>
      <c r="P71" s="134"/>
      <c r="Q71" s="134"/>
      <c r="R71" s="134"/>
      <c r="S71" s="134"/>
      <c r="T71" s="134"/>
      <c r="U71" s="134"/>
      <c r="X71" s="134"/>
      <c r="Y71" s="134"/>
    </row>
    <row r="72" spans="1:30" ht="14" outlineLevel="1">
      <c r="B72" s="133" t="s">
        <v>1027</v>
      </c>
      <c r="I72" s="134"/>
      <c r="J72" s="134"/>
      <c r="K72" s="134"/>
      <c r="M72" s="134"/>
      <c r="N72" s="134"/>
      <c r="O72" s="134"/>
      <c r="P72" s="134"/>
      <c r="Q72" s="134"/>
      <c r="R72" s="134"/>
      <c r="S72" s="134"/>
      <c r="T72" s="134"/>
      <c r="U72" s="134"/>
      <c r="X72" s="134"/>
      <c r="Y72" s="134"/>
    </row>
    <row r="73" spans="1:30" ht="14" outlineLevel="1">
      <c r="B73" s="133" t="s">
        <v>1028</v>
      </c>
      <c r="I73" s="135"/>
      <c r="J73" s="135"/>
      <c r="K73" s="135"/>
      <c r="M73" s="135"/>
      <c r="N73" s="135"/>
      <c r="O73" s="135"/>
      <c r="P73" s="135"/>
      <c r="Q73" s="134"/>
      <c r="R73" s="134"/>
      <c r="S73" s="134"/>
      <c r="T73" s="134"/>
      <c r="U73" s="134"/>
      <c r="X73" s="135"/>
      <c r="Y73" s="135"/>
    </row>
    <row r="74" spans="1:30" ht="14">
      <c r="Q74" s="134"/>
      <c r="R74" s="134"/>
      <c r="S74" s="134"/>
      <c r="T74" s="134"/>
      <c r="U74" s="134"/>
    </row>
    <row r="75" spans="1:30" ht="14">
      <c r="D75" s="136"/>
      <c r="Q75" s="134"/>
      <c r="R75" s="134"/>
      <c r="S75" s="134"/>
      <c r="T75" s="134"/>
      <c r="U75" s="134"/>
    </row>
    <row r="76" spans="1:30" ht="14">
      <c r="B76" s="137" t="s">
        <v>1029</v>
      </c>
      <c r="C76" s="138" t="s">
        <v>1030</v>
      </c>
      <c r="D76" s="138" t="s">
        <v>1030</v>
      </c>
      <c r="F76" s="136"/>
      <c r="H76" s="139"/>
      <c r="L76" s="139"/>
    </row>
    <row r="77" spans="1:30" ht="14">
      <c r="B77" s="140"/>
      <c r="C77" s="141">
        <v>0</v>
      </c>
      <c r="D77" s="141">
        <v>0</v>
      </c>
      <c r="F77" s="139"/>
      <c r="H77" s="142"/>
      <c r="L77" s="142"/>
    </row>
    <row r="78" spans="1:30" ht="14">
      <c r="B78" s="140"/>
      <c r="C78" s="141">
        <v>0</v>
      </c>
      <c r="D78" s="141">
        <v>0</v>
      </c>
      <c r="F78" s="139"/>
    </row>
    <row r="79" spans="1:30" ht="14">
      <c r="B79" s="140" t="s">
        <v>1031</v>
      </c>
      <c r="C79" s="143">
        <v>68889.039999999994</v>
      </c>
      <c r="D79" s="143">
        <v>68889.039999999994</v>
      </c>
      <c r="F79" s="139"/>
      <c r="G79" s="143">
        <v>68889.039999999994</v>
      </c>
      <c r="H79" s="143">
        <v>68889.039999999994</v>
      </c>
      <c r="I79" s="143">
        <v>68889.039999999994</v>
      </c>
      <c r="J79" s="143">
        <v>68889.039999999994</v>
      </c>
      <c r="K79" s="143">
        <v>68889.039999999994</v>
      </c>
      <c r="L79" s="143">
        <v>68889.039999999994</v>
      </c>
      <c r="M79" s="143">
        <v>68889.039999999994</v>
      </c>
      <c r="N79" s="143">
        <v>68889.039999999994</v>
      </c>
      <c r="O79" s="143">
        <v>68889.039999999994</v>
      </c>
      <c r="Q79" s="143"/>
      <c r="R79" s="143"/>
      <c r="S79" s="143"/>
      <c r="T79" s="143"/>
      <c r="U79" s="143"/>
      <c r="X79" s="144"/>
    </row>
    <row r="80" spans="1:30" ht="14">
      <c r="B80" s="140" t="s">
        <v>1032</v>
      </c>
      <c r="C80" s="143">
        <v>5415146.3899999997</v>
      </c>
      <c r="D80" s="143">
        <v>6183618.2199999997</v>
      </c>
      <c r="F80" s="139"/>
      <c r="G80" s="143">
        <v>6183618.2199999997</v>
      </c>
      <c r="H80" s="143">
        <v>5415146.3899999997</v>
      </c>
      <c r="I80" s="143">
        <v>5415146.3899999997</v>
      </c>
      <c r="J80" s="143">
        <v>5415146.3899999997</v>
      </c>
      <c r="K80" s="143">
        <v>5415146.3899999997</v>
      </c>
      <c r="L80" s="143">
        <v>5415146.3899999997</v>
      </c>
      <c r="M80" s="143">
        <v>5415146.3899999997</v>
      </c>
      <c r="N80" s="143">
        <v>5415146.3899999997</v>
      </c>
      <c r="O80" s="143">
        <v>5415146.3899999997</v>
      </c>
      <c r="Q80" s="143"/>
      <c r="R80" s="141"/>
      <c r="S80" s="141"/>
      <c r="T80" s="141"/>
      <c r="U80" s="141"/>
    </row>
    <row r="81" spans="1:28" ht="14.5" thickBot="1">
      <c r="C81" s="141"/>
      <c r="D81" s="141"/>
      <c r="F81" s="139"/>
      <c r="G81" s="86"/>
    </row>
    <row r="82" spans="1:28" ht="14.5" thickBot="1">
      <c r="C82" s="145">
        <v>5484035.4299999997</v>
      </c>
      <c r="D82" s="145">
        <f>SUM(D77:D81)</f>
        <v>6252507.2599999998</v>
      </c>
      <c r="F82" s="139"/>
      <c r="G82" s="146">
        <f>SUM(G77:G81)</f>
        <v>6252507.2599999998</v>
      </c>
      <c r="H82" s="146">
        <f>SUM(H77:H81)</f>
        <v>5484035.4299999997</v>
      </c>
      <c r="I82" s="146">
        <f>SUM(I77:I81)</f>
        <v>5484035.4299999997</v>
      </c>
      <c r="J82" s="146">
        <f>SUM(J79:J81)</f>
        <v>5484035.4299999997</v>
      </c>
      <c r="K82" s="145">
        <f>SUM(K79:K81)</f>
        <v>5484035.4299999997</v>
      </c>
      <c r="L82" s="146">
        <f>SUM(L77:L81)</f>
        <v>5484035.4299999997</v>
      </c>
      <c r="M82" s="146">
        <f>SUM(M77:M81)</f>
        <v>5484035.4299999997</v>
      </c>
      <c r="N82" s="146">
        <f>SUM(N79:N81)</f>
        <v>5484035.4299999997</v>
      </c>
      <c r="O82" s="145">
        <f>SUM(O79:O81)</f>
        <v>5484035.4299999997</v>
      </c>
      <c r="Q82" s="146">
        <f>SUM(Q77:Q81)</f>
        <v>0</v>
      </c>
      <c r="R82" s="146">
        <f>SUM(R77:R81)</f>
        <v>0</v>
      </c>
      <c r="S82" s="145">
        <f>SUM(S76:S80)</f>
        <v>0</v>
      </c>
      <c r="T82" s="145">
        <f>SUM(T76:T80)</f>
        <v>0</v>
      </c>
      <c r="U82" s="147">
        <f>SUM(U79:U81)</f>
        <v>0</v>
      </c>
    </row>
    <row r="83" spans="1:28" s="148" customFormat="1" ht="14">
      <c r="C83" s="149">
        <v>0.17000000365078449</v>
      </c>
      <c r="D83" s="149">
        <f>D68-D82</f>
        <v>-1578641.0541207548</v>
      </c>
      <c r="E83" s="149"/>
      <c r="F83" s="150"/>
      <c r="G83" s="149">
        <f>G68-G82</f>
        <v>-2670669.4879563353</v>
      </c>
      <c r="H83" s="149">
        <f t="shared" ref="H83:O83" si="46">H68-H82</f>
        <v>-2153197.9874256738</v>
      </c>
      <c r="I83" s="149">
        <f t="shared" si="46"/>
        <v>209072.97914589662</v>
      </c>
      <c r="J83" s="149">
        <f t="shared" si="46"/>
        <v>11239182.826194346</v>
      </c>
      <c r="K83" s="149">
        <f t="shared" si="46"/>
        <v>12445989.167975135</v>
      </c>
      <c r="L83" s="149">
        <f t="shared" si="46"/>
        <v>14618727.563343998</v>
      </c>
      <c r="M83" s="149">
        <f t="shared" si="46"/>
        <v>14060877.09403301</v>
      </c>
      <c r="N83" s="149">
        <f t="shared" si="46"/>
        <v>12912175.620237306</v>
      </c>
      <c r="O83" s="149">
        <f t="shared" si="46"/>
        <v>13538017.601810716</v>
      </c>
      <c r="P83" s="149"/>
      <c r="Q83" s="149">
        <f>Q68-Q82</f>
        <v>0</v>
      </c>
      <c r="R83" s="149">
        <f>R68-R82</f>
        <v>0</v>
      </c>
      <c r="S83" s="149">
        <f t="shared" ref="S83:U83" si="47">S68-S82</f>
        <v>0</v>
      </c>
      <c r="T83" s="149">
        <f t="shared" si="47"/>
        <v>0</v>
      </c>
      <c r="U83" s="149">
        <f t="shared" si="47"/>
        <v>0</v>
      </c>
    </row>
    <row r="84" spans="1:28" ht="14">
      <c r="F84" s="139"/>
    </row>
    <row r="85" spans="1:28" ht="14">
      <c r="F85" s="139"/>
    </row>
    <row r="87" spans="1:28">
      <c r="B87" s="151"/>
    </row>
    <row r="91" spans="1:28" s="22" customFormat="1">
      <c r="A91"/>
      <c r="B91"/>
      <c r="C91" s="85"/>
      <c r="D91" s="85"/>
      <c r="E91" s="85"/>
      <c r="F91" s="85"/>
      <c r="G91" s="85"/>
      <c r="H91" s="86"/>
      <c r="I91" s="86"/>
      <c r="J91" s="86"/>
      <c r="K91" s="86"/>
      <c r="L91" s="86"/>
      <c r="M91" s="86"/>
      <c r="N91" s="86"/>
      <c r="O91" s="86"/>
      <c r="P91" s="86"/>
      <c r="Q91" s="86"/>
      <c r="R91" s="86"/>
      <c r="S91" s="86"/>
      <c r="T91" s="86"/>
      <c r="U91" s="86"/>
      <c r="V91" s="86"/>
      <c r="W91" s="86"/>
      <c r="X91" s="86"/>
      <c r="Y91" s="86"/>
      <c r="Z91" s="85"/>
      <c r="AA91" s="85"/>
      <c r="AB91" s="85"/>
    </row>
  </sheetData>
  <mergeCells count="7">
    <mergeCell ref="W6:Y7"/>
    <mergeCell ref="Q7:U7"/>
    <mergeCell ref="B8:B10"/>
    <mergeCell ref="Q8:U8"/>
    <mergeCell ref="Q5:U5"/>
    <mergeCell ref="C6:C7"/>
    <mergeCell ref="Q6:U6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EF561-3997-4FA2-B34A-A1A5F553F926}">
  <sheetPr codeName="Feuil5"/>
  <dimension ref="A1:AD91"/>
  <sheetViews>
    <sheetView zoomScale="60" zoomScaleNormal="60" workbookViewId="0">
      <pane xSplit="6" ySplit="11" topLeftCell="G12" activePane="bottomRight" state="frozen"/>
      <selection activeCell="J43" sqref="J43"/>
      <selection pane="topRight" activeCell="J43" sqref="J43"/>
      <selection pane="bottomLeft" activeCell="J43" sqref="J43"/>
      <selection pane="bottomRight" activeCell="J43" sqref="J43"/>
    </sheetView>
  </sheetViews>
  <sheetFormatPr baseColWidth="10" defaultColWidth="10.08984375" defaultRowHeight="12.5" outlineLevelRow="1"/>
  <cols>
    <col min="1" max="1" width="4.26953125" customWidth="1"/>
    <col min="2" max="2" width="63.54296875" customWidth="1"/>
    <col min="3" max="3" width="19.26953125" style="85" customWidth="1"/>
    <col min="4" max="5" width="18.26953125" style="85" customWidth="1"/>
    <col min="6" max="6" width="2.1796875" style="85" customWidth="1"/>
    <col min="7" max="7" width="19.08984375" style="85" customWidth="1"/>
    <col min="8" max="8" width="19.08984375" style="86" customWidth="1"/>
    <col min="9" max="10" width="19.6328125" style="86" customWidth="1"/>
    <col min="11" max="11" width="19.08984375" style="86" customWidth="1"/>
    <col min="12" max="14" width="19.6328125" style="86" customWidth="1"/>
    <col min="15" max="15" width="20.6328125" style="86" customWidth="1"/>
    <col min="16" max="16" width="2" style="86" customWidth="1"/>
    <col min="17" max="21" width="17.7265625" style="86" hidden="1" customWidth="1"/>
    <col min="22" max="22" width="16.08984375" style="86" customWidth="1"/>
    <col min="23" max="23" width="17.6328125" style="86" customWidth="1"/>
    <col min="24" max="25" width="17.7265625" style="86" customWidth="1"/>
    <col min="26" max="26" width="0.90625" style="86" customWidth="1"/>
    <col min="27" max="28" width="17.7265625" style="86" customWidth="1"/>
    <col min="29" max="29" width="0.90625" customWidth="1"/>
    <col min="30" max="30" width="42.7265625" customWidth="1"/>
  </cols>
  <sheetData>
    <row r="1" spans="1:30" s="70" customFormat="1" ht="18">
      <c r="B1" s="71" t="s">
        <v>948</v>
      </c>
      <c r="C1" s="72"/>
      <c r="D1" s="73"/>
      <c r="E1" s="73"/>
      <c r="F1" s="73"/>
      <c r="G1" s="74"/>
      <c r="H1" s="74"/>
      <c r="I1" s="74"/>
      <c r="J1" s="74"/>
      <c r="K1" s="74"/>
      <c r="L1" s="74"/>
      <c r="M1" s="74"/>
      <c r="N1" s="74"/>
      <c r="O1" s="74"/>
      <c r="P1" s="74"/>
      <c r="Q1" s="75"/>
      <c r="R1" s="75"/>
      <c r="S1" s="75"/>
      <c r="T1" s="75"/>
      <c r="U1" s="75"/>
      <c r="V1" s="74"/>
      <c r="W1" s="74"/>
      <c r="X1" s="74"/>
      <c r="Y1" s="74"/>
      <c r="Z1" s="74"/>
      <c r="AA1" s="74"/>
      <c r="AB1" s="74"/>
    </row>
    <row r="2" spans="1:30" s="76" customFormat="1" ht="18">
      <c r="B2" s="77" t="s">
        <v>949</v>
      </c>
      <c r="C2" s="78"/>
      <c r="D2" s="79"/>
      <c r="E2" s="79"/>
      <c r="F2" s="74"/>
      <c r="G2" s="79"/>
      <c r="H2" s="79"/>
      <c r="I2" s="79"/>
      <c r="J2" s="79"/>
      <c r="K2" s="75"/>
      <c r="L2" s="79"/>
      <c r="M2" s="79"/>
      <c r="N2" s="79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</row>
    <row r="3" spans="1:30" s="76" customFormat="1" ht="18">
      <c r="B3" s="80">
        <v>45412</v>
      </c>
      <c r="C3" s="81"/>
      <c r="D3" s="73"/>
      <c r="E3" s="73"/>
      <c r="F3" s="79"/>
      <c r="G3" s="79"/>
      <c r="H3" s="79"/>
      <c r="I3" s="75"/>
      <c r="J3" s="75"/>
      <c r="K3" s="75"/>
      <c r="L3" s="79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</row>
    <row r="4" spans="1:30" s="76" customFormat="1" ht="18">
      <c r="B4" s="82"/>
      <c r="C4" s="81"/>
      <c r="D4" s="73"/>
      <c r="E4" s="73"/>
      <c r="F4" s="74"/>
      <c r="G4" s="79"/>
      <c r="H4" s="79"/>
      <c r="I4" s="75"/>
      <c r="J4" s="75"/>
      <c r="K4" s="75"/>
      <c r="L4" s="79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</row>
    <row r="5" spans="1:30" s="70" customFormat="1" ht="15.5">
      <c r="B5" s="83"/>
      <c r="C5" s="74"/>
      <c r="D5" s="74"/>
      <c r="E5" s="74"/>
      <c r="F5" s="74"/>
      <c r="G5" s="74"/>
      <c r="H5" s="74"/>
      <c r="I5" s="74"/>
      <c r="J5" s="84"/>
      <c r="K5" s="84"/>
      <c r="L5" s="74"/>
      <c r="M5" s="74"/>
      <c r="N5" s="84"/>
      <c r="O5" s="84"/>
      <c r="P5" s="74"/>
      <c r="Q5" s="317" t="s">
        <v>950</v>
      </c>
      <c r="R5" s="317"/>
      <c r="S5" s="317"/>
      <c r="T5" s="317"/>
      <c r="U5" s="317"/>
      <c r="V5" s="74"/>
      <c r="W5" s="74"/>
      <c r="X5" s="74"/>
      <c r="Y5" s="74"/>
      <c r="Z5" s="74"/>
      <c r="AA5" s="74"/>
      <c r="AB5" s="74"/>
    </row>
    <row r="6" spans="1:30" ht="13.5" customHeight="1" thickBot="1">
      <c r="C6" s="317" t="s">
        <v>951</v>
      </c>
      <c r="F6" s="74"/>
      <c r="Q6" s="317" t="s">
        <v>952</v>
      </c>
      <c r="R6" s="317"/>
      <c r="S6" s="317"/>
      <c r="T6" s="317"/>
      <c r="U6" s="317"/>
      <c r="V6" s="87"/>
      <c r="W6" s="308" t="s">
        <v>953</v>
      </c>
      <c r="X6" s="308"/>
      <c r="Y6" s="308"/>
    </row>
    <row r="7" spans="1:30" ht="13.5" thickBot="1">
      <c r="C7" s="318"/>
      <c r="G7" s="88" t="s">
        <v>954</v>
      </c>
      <c r="H7" s="88" t="s">
        <v>955</v>
      </c>
      <c r="I7" s="88" t="s">
        <v>956</v>
      </c>
      <c r="J7" s="88" t="s">
        <v>957</v>
      </c>
      <c r="K7" s="88" t="s">
        <v>958</v>
      </c>
      <c r="L7" s="88" t="s">
        <v>955</v>
      </c>
      <c r="M7" s="88" t="s">
        <v>956</v>
      </c>
      <c r="N7" s="88" t="s">
        <v>957</v>
      </c>
      <c r="O7" s="88" t="s">
        <v>958</v>
      </c>
      <c r="Q7" s="310" t="s">
        <v>959</v>
      </c>
      <c r="R7" s="310"/>
      <c r="S7" s="310"/>
      <c r="T7" s="310"/>
      <c r="U7" s="310"/>
      <c r="V7" s="89"/>
      <c r="W7" s="309"/>
      <c r="X7" s="309"/>
      <c r="Y7" s="309"/>
    </row>
    <row r="8" spans="1:30" ht="14">
      <c r="A8" s="90"/>
      <c r="B8" s="311" t="s">
        <v>960</v>
      </c>
      <c r="C8" s="91" t="s">
        <v>961</v>
      </c>
      <c r="D8" s="91" t="s">
        <v>961</v>
      </c>
      <c r="E8" s="92" t="s">
        <v>962</v>
      </c>
      <c r="F8" s="93"/>
      <c r="G8" s="94" t="s">
        <v>961</v>
      </c>
      <c r="H8" s="94" t="s">
        <v>961</v>
      </c>
      <c r="I8" s="94" t="s">
        <v>961</v>
      </c>
      <c r="J8" s="94" t="s">
        <v>961</v>
      </c>
      <c r="K8" s="94" t="s">
        <v>961</v>
      </c>
      <c r="L8" s="94" t="s">
        <v>961</v>
      </c>
      <c r="M8" s="94" t="s">
        <v>961</v>
      </c>
      <c r="N8" s="94" t="s">
        <v>961</v>
      </c>
      <c r="O8" s="94" t="s">
        <v>961</v>
      </c>
      <c r="P8" s="95"/>
      <c r="Q8" s="314" t="s">
        <v>963</v>
      </c>
      <c r="R8" s="315"/>
      <c r="S8" s="315"/>
      <c r="T8" s="315"/>
      <c r="U8" s="316"/>
      <c r="V8" s="96" t="s">
        <v>962</v>
      </c>
      <c r="W8" s="96" t="s">
        <v>962</v>
      </c>
      <c r="X8" s="96" t="s">
        <v>962</v>
      </c>
      <c r="Y8" s="96" t="s">
        <v>962</v>
      </c>
      <c r="AA8" s="97" t="s">
        <v>964</v>
      </c>
      <c r="AB8" s="97" t="s">
        <v>965</v>
      </c>
    </row>
    <row r="9" spans="1:30" ht="14">
      <c r="A9" s="90"/>
      <c r="B9" s="312"/>
      <c r="C9" s="98" t="s">
        <v>966</v>
      </c>
      <c r="D9" s="98" t="s">
        <v>966</v>
      </c>
      <c r="E9" s="98" t="s">
        <v>966</v>
      </c>
      <c r="F9" s="93"/>
      <c r="G9" s="99" t="s">
        <v>967</v>
      </c>
      <c r="H9" s="99" t="s">
        <v>967</v>
      </c>
      <c r="I9" s="99" t="s">
        <v>967</v>
      </c>
      <c r="J9" s="99" t="s">
        <v>967</v>
      </c>
      <c r="K9" s="99" t="s">
        <v>967</v>
      </c>
      <c r="L9" s="99" t="s">
        <v>967</v>
      </c>
      <c r="M9" s="99" t="s">
        <v>967</v>
      </c>
      <c r="N9" s="99" t="s">
        <v>967</v>
      </c>
      <c r="O9" s="99" t="s">
        <v>967</v>
      </c>
      <c r="P9" s="95"/>
      <c r="Q9" s="99"/>
      <c r="R9" s="99"/>
      <c r="S9" s="99"/>
      <c r="T9" s="99"/>
      <c r="U9" s="99"/>
      <c r="V9" s="98" t="s">
        <v>16</v>
      </c>
      <c r="W9" s="98"/>
      <c r="X9" s="98"/>
      <c r="Y9" s="98"/>
      <c r="AA9" s="100"/>
      <c r="AB9" s="100"/>
    </row>
    <row r="10" spans="1:30" s="106" customFormat="1" ht="43.5" customHeight="1" thickBot="1">
      <c r="A10" s="101"/>
      <c r="B10" s="313"/>
      <c r="C10" s="102">
        <v>45382</v>
      </c>
      <c r="D10" s="102">
        <v>45412</v>
      </c>
      <c r="E10" s="102">
        <v>45412</v>
      </c>
      <c r="F10" s="103"/>
      <c r="G10" s="104">
        <v>45383</v>
      </c>
      <c r="H10" s="104">
        <v>45413</v>
      </c>
      <c r="I10" s="104">
        <v>45444</v>
      </c>
      <c r="J10" s="104">
        <v>45474</v>
      </c>
      <c r="K10" s="104">
        <v>45505</v>
      </c>
      <c r="L10" s="104">
        <v>45536</v>
      </c>
      <c r="M10" s="104">
        <v>45566</v>
      </c>
      <c r="N10" s="104">
        <v>45597</v>
      </c>
      <c r="O10" s="104">
        <v>45627</v>
      </c>
      <c r="P10" s="105"/>
      <c r="Q10" s="104">
        <v>44904</v>
      </c>
      <c r="R10" s="104">
        <f>Q10+7</f>
        <v>44911</v>
      </c>
      <c r="S10" s="104">
        <f>R10+7</f>
        <v>44918</v>
      </c>
      <c r="T10" s="104">
        <f>S10+7</f>
        <v>44925</v>
      </c>
      <c r="U10" s="104">
        <v>44926</v>
      </c>
      <c r="V10" s="102">
        <v>45443</v>
      </c>
      <c r="W10" s="102">
        <v>45473</v>
      </c>
      <c r="X10" s="102">
        <v>45504</v>
      </c>
      <c r="Y10" s="102">
        <v>45535</v>
      </c>
      <c r="AA10" s="107" t="s">
        <v>968</v>
      </c>
      <c r="AB10" s="108" t="s">
        <v>969</v>
      </c>
      <c r="AD10" s="109"/>
    </row>
    <row r="11" spans="1:30" ht="15" customHeight="1">
      <c r="A11" s="110"/>
      <c r="B11" s="111" t="s">
        <v>970</v>
      </c>
      <c r="C11" s="112">
        <v>0</v>
      </c>
      <c r="D11" s="112">
        <f t="shared" ref="D11:D44" si="0">SUM(G11:O11)</f>
        <v>0</v>
      </c>
      <c r="E11" s="112"/>
      <c r="F11" s="113"/>
      <c r="G11" s="112"/>
      <c r="H11" s="112"/>
      <c r="I11" s="112"/>
      <c r="J11" s="112"/>
      <c r="K11" s="112"/>
      <c r="L11" s="112"/>
      <c r="M11" s="112"/>
      <c r="N11" s="112"/>
      <c r="O11" s="112"/>
      <c r="P11" s="113"/>
      <c r="Q11" s="114"/>
      <c r="R11" s="114"/>
      <c r="S11" s="114"/>
      <c r="T11" s="114"/>
      <c r="U11" s="114"/>
      <c r="V11" s="112"/>
      <c r="W11" s="112"/>
      <c r="X11" s="112"/>
      <c r="Y11" s="112"/>
      <c r="AA11" s="112">
        <f>D11-C11</f>
        <v>0</v>
      </c>
      <c r="AB11" s="112">
        <f>D11-E11</f>
        <v>0</v>
      </c>
    </row>
    <row r="12" spans="1:30" ht="15" customHeight="1">
      <c r="A12" s="110"/>
      <c r="B12" s="111" t="s">
        <v>971</v>
      </c>
      <c r="C12" s="112">
        <v>0</v>
      </c>
      <c r="D12" s="112">
        <f t="shared" si="0"/>
        <v>0</v>
      </c>
      <c r="E12" s="112"/>
      <c r="F12" s="113"/>
      <c r="G12" s="112"/>
      <c r="H12" s="112"/>
      <c r="I12" s="112"/>
      <c r="J12" s="112"/>
      <c r="K12" s="112"/>
      <c r="L12" s="112"/>
      <c r="M12" s="112"/>
      <c r="N12" s="112"/>
      <c r="O12" s="112"/>
      <c r="P12" s="113"/>
      <c r="Q12" s="114"/>
      <c r="R12" s="114"/>
      <c r="S12" s="114"/>
      <c r="T12" s="114"/>
      <c r="U12" s="114"/>
      <c r="V12" s="112"/>
      <c r="W12" s="112"/>
      <c r="X12" s="112"/>
      <c r="Y12" s="112"/>
      <c r="AA12" s="112">
        <f t="shared" ref="AA12:AA18" si="1">D12-C12</f>
        <v>0</v>
      </c>
      <c r="AB12" s="112">
        <f t="shared" ref="AB12:AB18" si="2">D12-E12</f>
        <v>0</v>
      </c>
    </row>
    <row r="13" spans="1:30" ht="15" customHeight="1">
      <c r="A13" s="110"/>
      <c r="B13" s="111" t="s">
        <v>972</v>
      </c>
      <c r="C13" s="112">
        <v>0</v>
      </c>
      <c r="D13" s="112">
        <f t="shared" si="0"/>
        <v>0</v>
      </c>
      <c r="E13" s="112"/>
      <c r="F13" s="113"/>
      <c r="G13" s="112"/>
      <c r="H13" s="112"/>
      <c r="I13" s="112"/>
      <c r="J13" s="112"/>
      <c r="K13" s="112"/>
      <c r="L13" s="112"/>
      <c r="M13" s="112"/>
      <c r="N13" s="112"/>
      <c r="O13" s="112"/>
      <c r="P13" s="113"/>
      <c r="Q13" s="114"/>
      <c r="R13" s="114"/>
      <c r="S13" s="114"/>
      <c r="T13" s="114"/>
      <c r="U13" s="114"/>
      <c r="V13" s="112"/>
      <c r="W13" s="112"/>
      <c r="X13" s="112"/>
      <c r="Y13" s="112"/>
      <c r="AA13" s="112">
        <f t="shared" si="1"/>
        <v>0</v>
      </c>
      <c r="AB13" s="112">
        <f t="shared" si="2"/>
        <v>0</v>
      </c>
    </row>
    <row r="14" spans="1:30" ht="15" customHeight="1">
      <c r="A14" s="110"/>
      <c r="B14" s="111" t="s">
        <v>973</v>
      </c>
      <c r="C14" s="112">
        <v>0</v>
      </c>
      <c r="D14" s="112">
        <f t="shared" si="0"/>
        <v>0</v>
      </c>
      <c r="E14" s="112"/>
      <c r="F14" s="113"/>
      <c r="G14" s="112"/>
      <c r="H14" s="112"/>
      <c r="I14" s="112"/>
      <c r="J14" s="112"/>
      <c r="K14" s="112"/>
      <c r="L14" s="112"/>
      <c r="M14" s="112"/>
      <c r="N14" s="112"/>
      <c r="O14" s="112"/>
      <c r="P14" s="113"/>
      <c r="Q14" s="114"/>
      <c r="R14" s="114"/>
      <c r="S14" s="114"/>
      <c r="T14" s="114"/>
      <c r="U14" s="114"/>
      <c r="V14" s="112"/>
      <c r="W14" s="112"/>
      <c r="X14" s="112"/>
      <c r="Y14" s="112"/>
      <c r="AA14" s="112">
        <f t="shared" si="1"/>
        <v>0</v>
      </c>
      <c r="AB14" s="112">
        <f t="shared" si="2"/>
        <v>0</v>
      </c>
    </row>
    <row r="15" spans="1:30" ht="15" customHeight="1">
      <c r="A15" s="110"/>
      <c r="B15" s="115" t="s">
        <v>974</v>
      </c>
      <c r="C15" s="114">
        <v>3409922.62</v>
      </c>
      <c r="D15" s="114">
        <f>SUM(G15:O15)</f>
        <v>-32354244.019098729</v>
      </c>
      <c r="E15" s="114">
        <v>3409939</v>
      </c>
      <c r="F15" s="113"/>
      <c r="G15" s="116">
        <f>SUM(Bilan!AA346:AA350)</f>
        <v>-2953168.5429703873</v>
      </c>
      <c r="H15" s="116">
        <f>SUM(Bilan!AB346:AB350)</f>
        <v>-5812625.6860978585</v>
      </c>
      <c r="I15" s="116">
        <f>SUM(Bilan!AC346:AC350)</f>
        <v>-6148426.4249730147</v>
      </c>
      <c r="J15" s="116">
        <f>SUM(Bilan!AD346:AD350)</f>
        <v>-4666575.8348119184</v>
      </c>
      <c r="K15" s="116">
        <f>SUM(Bilan!AE346:AE350)</f>
        <v>-3910875.2371696755</v>
      </c>
      <c r="L15" s="116">
        <f>SUM(Bilan!AF346:AF350)</f>
        <v>-3455343.5558727384</v>
      </c>
      <c r="M15" s="116">
        <f>SUM(Bilan!AG346:AG350)</f>
        <v>-2875166.6453284249</v>
      </c>
      <c r="N15" s="116">
        <f>SUM(Bilan!AH346:AH350)</f>
        <v>-2532062.0918747112</v>
      </c>
      <c r="O15" s="116">
        <f>SUM(Bilan!AI346:AI350)</f>
        <v>0</v>
      </c>
      <c r="P15" s="113"/>
      <c r="Q15" s="114"/>
      <c r="R15" s="114"/>
      <c r="S15" s="114"/>
      <c r="T15" s="114"/>
      <c r="U15" s="114"/>
      <c r="V15" s="112">
        <v>3409939</v>
      </c>
      <c r="W15" s="112">
        <v>3382694</v>
      </c>
      <c r="X15" s="112">
        <v>2785340</v>
      </c>
      <c r="Y15" s="112"/>
      <c r="AA15" s="117">
        <f t="shared" si="1"/>
        <v>-35764166.639098726</v>
      </c>
      <c r="AB15" s="117">
        <f t="shared" si="2"/>
        <v>-35764183.019098729</v>
      </c>
      <c r="AD15" s="118"/>
    </row>
    <row r="16" spans="1:30" ht="15" customHeight="1">
      <c r="A16" s="110"/>
      <c r="B16" s="111" t="s">
        <v>975</v>
      </c>
      <c r="C16" s="114">
        <v>0</v>
      </c>
      <c r="D16" s="114">
        <f t="shared" si="0"/>
        <v>0</v>
      </c>
      <c r="E16" s="114"/>
      <c r="F16" s="113"/>
      <c r="G16" s="112"/>
      <c r="H16" s="112"/>
      <c r="I16" s="112"/>
      <c r="J16" s="112"/>
      <c r="K16" s="112"/>
      <c r="L16" s="112"/>
      <c r="M16" s="112"/>
      <c r="N16" s="112"/>
      <c r="O16" s="112"/>
      <c r="P16" s="113"/>
      <c r="Q16" s="114"/>
      <c r="R16" s="114"/>
      <c r="S16" s="114"/>
      <c r="T16" s="114"/>
      <c r="U16" s="114"/>
      <c r="V16" s="112"/>
      <c r="W16" s="112"/>
      <c r="X16" s="112"/>
      <c r="Y16" s="112"/>
      <c r="AA16" s="112">
        <f t="shared" si="1"/>
        <v>0</v>
      </c>
      <c r="AB16" s="112">
        <f t="shared" si="2"/>
        <v>0</v>
      </c>
      <c r="AD16" s="118"/>
    </row>
    <row r="17" spans="1:30" ht="15" customHeight="1">
      <c r="A17" s="110"/>
      <c r="B17" s="115" t="s">
        <v>976</v>
      </c>
      <c r="C17" s="114">
        <v>0</v>
      </c>
      <c r="D17" s="114">
        <f t="shared" si="0"/>
        <v>0</v>
      </c>
      <c r="E17" s="114"/>
      <c r="F17" s="113"/>
      <c r="G17" s="112"/>
      <c r="H17" s="112"/>
      <c r="I17" s="112"/>
      <c r="J17" s="112"/>
      <c r="K17" s="112"/>
      <c r="L17" s="112"/>
      <c r="M17" s="112"/>
      <c r="N17" s="112"/>
      <c r="O17" s="112"/>
      <c r="P17" s="113"/>
      <c r="Q17" s="114"/>
      <c r="R17" s="114"/>
      <c r="S17" s="114"/>
      <c r="T17" s="114"/>
      <c r="U17" s="114"/>
      <c r="V17" s="112"/>
      <c r="W17" s="112"/>
      <c r="X17" s="112"/>
      <c r="Y17" s="112"/>
      <c r="AA17" s="112">
        <f t="shared" si="1"/>
        <v>0</v>
      </c>
      <c r="AB17" s="112">
        <f t="shared" si="2"/>
        <v>0</v>
      </c>
      <c r="AD17" s="118"/>
    </row>
    <row r="18" spans="1:30" ht="15" customHeight="1" thickBot="1">
      <c r="A18" s="110"/>
      <c r="B18" s="115" t="s">
        <v>977</v>
      </c>
      <c r="C18" s="114">
        <v>3941.6699999999996</v>
      </c>
      <c r="D18" s="114">
        <f t="shared" si="0"/>
        <v>11999.88</v>
      </c>
      <c r="E18" s="114"/>
      <c r="F18" s="113"/>
      <c r="G18" s="112">
        <f>-feuille2!P355</f>
        <v>1333.32</v>
      </c>
      <c r="H18" s="112">
        <f>-feuille2!P355</f>
        <v>1333.32</v>
      </c>
      <c r="I18" s="112">
        <f>-feuille2!Q355</f>
        <v>1333.32</v>
      </c>
      <c r="J18" s="112">
        <f>-feuille2!R355</f>
        <v>1333.32</v>
      </c>
      <c r="K18" s="112">
        <f>-feuille2!S355</f>
        <v>1333.32</v>
      </c>
      <c r="L18" s="112">
        <f>-feuille2!T355</f>
        <v>1333.32</v>
      </c>
      <c r="M18" s="112">
        <f>-feuille2!U355</f>
        <v>1333.32</v>
      </c>
      <c r="N18" s="112">
        <f>-feuille2!V355</f>
        <v>1333.32</v>
      </c>
      <c r="O18" s="112">
        <f>-feuille2!W355</f>
        <v>1333.32</v>
      </c>
      <c r="P18" s="113"/>
      <c r="Q18" s="114"/>
      <c r="R18" s="114"/>
      <c r="S18" s="114"/>
      <c r="T18" s="114"/>
      <c r="U18" s="114"/>
      <c r="V18" s="112"/>
      <c r="W18" s="112"/>
      <c r="X18" s="112"/>
      <c r="Y18" s="112"/>
      <c r="AA18" s="112">
        <f t="shared" si="1"/>
        <v>8058.2099999999991</v>
      </c>
      <c r="AB18" s="112">
        <f t="shared" si="2"/>
        <v>11999.88</v>
      </c>
      <c r="AD18" s="118"/>
    </row>
    <row r="19" spans="1:30" ht="14.5" thickBot="1">
      <c r="A19" s="110"/>
      <c r="B19" s="119" t="s">
        <v>978</v>
      </c>
      <c r="C19" s="120">
        <v>3413864.29</v>
      </c>
      <c r="D19" s="120">
        <f>SUM(D11:D18)</f>
        <v>-32342244.13909873</v>
      </c>
      <c r="E19" s="120">
        <v>3409939</v>
      </c>
      <c r="F19" s="121"/>
      <c r="G19" s="120">
        <f t="shared" ref="G19:O19" si="3">SUM(G11:G18)</f>
        <v>-2951835.2229703874</v>
      </c>
      <c r="H19" s="120">
        <f t="shared" si="3"/>
        <v>-5811292.3660978582</v>
      </c>
      <c r="I19" s="120">
        <f t="shared" si="3"/>
        <v>-6147093.1049730144</v>
      </c>
      <c r="J19" s="120">
        <f t="shared" si="3"/>
        <v>-4665242.5148119181</v>
      </c>
      <c r="K19" s="120">
        <f t="shared" si="3"/>
        <v>-3909541.9171696757</v>
      </c>
      <c r="L19" s="120">
        <f t="shared" si="3"/>
        <v>-3454010.2358727385</v>
      </c>
      <c r="M19" s="120">
        <f t="shared" si="3"/>
        <v>-2873833.325328425</v>
      </c>
      <c r="N19" s="120">
        <f t="shared" si="3"/>
        <v>-2530728.7718747114</v>
      </c>
      <c r="O19" s="120">
        <f t="shared" si="3"/>
        <v>1333.32</v>
      </c>
      <c r="P19" s="121"/>
      <c r="Q19" s="120">
        <f>SUM(Q11:Q18)</f>
        <v>0</v>
      </c>
      <c r="R19" s="120">
        <f t="shared" ref="R19:Y19" si="4">SUM(R11:R18)</f>
        <v>0</v>
      </c>
      <c r="S19" s="120">
        <f t="shared" si="4"/>
        <v>0</v>
      </c>
      <c r="T19" s="120">
        <f t="shared" si="4"/>
        <v>0</v>
      </c>
      <c r="U19" s="120">
        <f t="shared" si="4"/>
        <v>0</v>
      </c>
      <c r="V19" s="120">
        <f t="shared" si="4"/>
        <v>3409939</v>
      </c>
      <c r="W19" s="120">
        <f t="shared" si="4"/>
        <v>3382694</v>
      </c>
      <c r="X19" s="120">
        <f t="shared" si="4"/>
        <v>2785340</v>
      </c>
      <c r="Y19" s="120">
        <f t="shared" si="4"/>
        <v>0</v>
      </c>
      <c r="AA19" s="120">
        <f>SUM(AA11:AA18)</f>
        <v>-35756108.429098725</v>
      </c>
      <c r="AB19" s="120">
        <f t="shared" ref="AB19" si="5">SUM(AB11:AB18)</f>
        <v>-35752183.139098726</v>
      </c>
      <c r="AD19" s="118"/>
    </row>
    <row r="20" spans="1:30" ht="14">
      <c r="A20" s="110"/>
      <c r="B20" s="111" t="s">
        <v>979</v>
      </c>
      <c r="C20" s="114">
        <v>-108446.05</v>
      </c>
      <c r="D20" s="114">
        <f t="shared" si="0"/>
        <v>-1839413.5146634823</v>
      </c>
      <c r="E20" s="114">
        <v>-220000</v>
      </c>
      <c r="F20" s="113"/>
      <c r="G20" s="114">
        <f>-SUM(Bilan!Z236:Z244)-SUM(Bilan!L246:L255)</f>
        <v>-276934.085475609</v>
      </c>
      <c r="H20" s="114">
        <f>-SUM(Bilan!AA236:AA244)</f>
        <v>-176478.84547560895</v>
      </c>
      <c r="I20" s="114">
        <f>-SUM(Bilan!AB236:AB244)</f>
        <v>-179823.59529222824</v>
      </c>
      <c r="J20" s="114">
        <f>-SUM(Bilan!AC236:AC244)</f>
        <v>-182740.26195889487</v>
      </c>
      <c r="K20" s="114">
        <f>-SUM(Bilan!AD236:AD244)</f>
        <v>-182740.26195889487</v>
      </c>
      <c r="L20" s="114">
        <f>-SUM(Bilan!AE236:AE244)</f>
        <v>-202206.92862556156</v>
      </c>
      <c r="M20" s="114">
        <f>-SUM(Bilan!AF236:AF244)</f>
        <v>-212829.84529222827</v>
      </c>
      <c r="N20" s="114">
        <f>-SUM(Bilan!AG236:AG244)</f>
        <v>-212829.84529222827</v>
      </c>
      <c r="O20" s="114">
        <f>-SUM(Bilan!AH236:AH244)</f>
        <v>-212829.84529222822</v>
      </c>
      <c r="P20" s="113"/>
      <c r="Q20" s="114"/>
      <c r="R20" s="114"/>
      <c r="S20" s="114"/>
      <c r="T20" s="114"/>
      <c r="U20" s="114"/>
      <c r="V20" s="114">
        <v>-220000</v>
      </c>
      <c r="W20" s="114">
        <v>-120000</v>
      </c>
      <c r="X20" s="114">
        <v>-120000</v>
      </c>
      <c r="Y20" s="114"/>
      <c r="AA20" s="112">
        <f t="shared" ref="AA20:AA44" si="6">D20-C20</f>
        <v>-1730967.4646634823</v>
      </c>
      <c r="AB20" s="112">
        <f t="shared" ref="AB20:AB44" si="7">D20-E20</f>
        <v>-1619413.5146634823</v>
      </c>
      <c r="AD20" s="118"/>
    </row>
    <row r="21" spans="1:30" ht="14">
      <c r="A21" s="110"/>
      <c r="B21" s="111" t="s">
        <v>980</v>
      </c>
      <c r="C21" s="114">
        <v>0</v>
      </c>
      <c r="D21" s="114">
        <f t="shared" si="0"/>
        <v>0</v>
      </c>
      <c r="E21" s="114"/>
      <c r="F21" s="113"/>
      <c r="G21" s="114"/>
      <c r="H21" s="114"/>
      <c r="I21" s="114"/>
      <c r="J21" s="114"/>
      <c r="K21" s="114"/>
      <c r="L21" s="114"/>
      <c r="M21" s="114"/>
      <c r="N21" s="114"/>
      <c r="O21" s="114"/>
      <c r="P21" s="113"/>
      <c r="Q21" s="114"/>
      <c r="R21" s="114"/>
      <c r="S21" s="114"/>
      <c r="T21" s="114"/>
      <c r="U21" s="114"/>
      <c r="V21" s="114"/>
      <c r="W21" s="114"/>
      <c r="X21" s="114"/>
      <c r="Y21" s="114"/>
      <c r="AA21" s="112">
        <f t="shared" si="6"/>
        <v>0</v>
      </c>
      <c r="AB21" s="112">
        <f t="shared" si="7"/>
        <v>0</v>
      </c>
      <c r="AD21" s="118"/>
    </row>
    <row r="22" spans="1:30" ht="14">
      <c r="A22" s="110"/>
      <c r="B22" s="111" t="s">
        <v>981</v>
      </c>
      <c r="C22" s="114">
        <v>-11615.54</v>
      </c>
      <c r="D22" s="114">
        <f t="shared" si="0"/>
        <v>-49292.749999999993</v>
      </c>
      <c r="E22" s="114">
        <v>-9100.1999999999989</v>
      </c>
      <c r="F22" s="113"/>
      <c r="G22" s="114">
        <f>-SUM(Bilan!Z158:Z160)</f>
        <v>-3791.7499999999982</v>
      </c>
      <c r="H22" s="114">
        <f>-SUM(Bilan!AA158:AA160)</f>
        <v>-3791.75</v>
      </c>
      <c r="I22" s="114">
        <f>-SUM(Bilan!AB158:AB160)</f>
        <v>-3791.75</v>
      </c>
      <c r="J22" s="114">
        <f>-SUM(Bilan!AC158:AC160)</f>
        <v>-11375.249999999996</v>
      </c>
      <c r="K22" s="114">
        <f>-SUM(Bilan!AD158:AD160)</f>
        <v>-11375.25</v>
      </c>
      <c r="L22" s="114">
        <f>-SUM(Bilan!AE158:AE160)</f>
        <v>-3791.75</v>
      </c>
      <c r="M22" s="114">
        <f>-SUM(Bilan!AF158:AF160)</f>
        <v>-3791.75</v>
      </c>
      <c r="N22" s="114">
        <f>-SUM(Bilan!AG158:AG160)</f>
        <v>-3791.75</v>
      </c>
      <c r="O22" s="114">
        <f>-SUM(Bilan!AH158:AH160)</f>
        <v>-3791.75</v>
      </c>
      <c r="P22" s="113"/>
      <c r="Q22" s="114"/>
      <c r="R22" s="114"/>
      <c r="S22" s="114"/>
      <c r="T22" s="114"/>
      <c r="U22" s="114"/>
      <c r="V22" s="114">
        <f>-(151.67*2*25)*1.2</f>
        <v>-9100.1999999999989</v>
      </c>
      <c r="W22" s="114">
        <f t="shared" ref="W22:X22" si="8">-(151.67*2*25)*1.2</f>
        <v>-9100.1999999999989</v>
      </c>
      <c r="X22" s="114">
        <f t="shared" si="8"/>
        <v>-9100.1999999999989</v>
      </c>
      <c r="Y22" s="114"/>
      <c r="AA22" s="112">
        <f t="shared" si="6"/>
        <v>-37677.209999999992</v>
      </c>
      <c r="AB22" s="112">
        <f t="shared" si="7"/>
        <v>-40192.549999999996</v>
      </c>
      <c r="AD22" s="118"/>
    </row>
    <row r="23" spans="1:30" ht="14">
      <c r="A23" s="110"/>
      <c r="B23" s="115" t="s">
        <v>982</v>
      </c>
      <c r="C23" s="114">
        <v>-89210.37</v>
      </c>
      <c r="D23" s="114">
        <f t="shared" si="0"/>
        <v>-907370.40725326352</v>
      </c>
      <c r="E23" s="114">
        <v>-143000</v>
      </c>
      <c r="F23" s="113"/>
      <c r="G23" s="114">
        <f>Bilan!L58+Bilan!L61-SUM(feuille2!O72:P82)</f>
        <v>-65994.386666666658</v>
      </c>
      <c r="H23" s="114">
        <f>Bilan!M58+Bilan!M61-SUM(feuille2!P72:P82)</f>
        <v>-88019.410961672169</v>
      </c>
      <c r="I23" s="114">
        <f>Bilan!N58+Bilan!N61-SUM(feuille2!Q72:Q82)</f>
        <v>-101091.07762833884</v>
      </c>
      <c r="J23" s="114">
        <f>Bilan!O58+Bilan!O61-SUM(feuille2!R72:R82)</f>
        <v>-102428.97755498653</v>
      </c>
      <c r="K23" s="114">
        <f>Bilan!P58+Bilan!P61-SUM(feuille2!S72:S82)</f>
        <v>-103595.64422165319</v>
      </c>
      <c r="L23" s="114">
        <f>Bilan!Q58+Bilan!Q61-SUM(feuille2!T72:T82)</f>
        <v>-103595.64422165319</v>
      </c>
      <c r="M23" s="114">
        <f>Bilan!R58+Bilan!R61-SUM(feuille2!U72:U82)</f>
        <v>-111382.31088831984</v>
      </c>
      <c r="N23" s="114">
        <f>Bilan!S58+Bilan!S61-SUM(feuille2!V72:V82)</f>
        <v>-115631.47755498656</v>
      </c>
      <c r="O23" s="114">
        <f>Bilan!T58+Bilan!T61-SUM(feuille2!W72:W82)</f>
        <v>-115631.47755498652</v>
      </c>
      <c r="P23" s="113"/>
      <c r="Q23" s="114"/>
      <c r="R23" s="114"/>
      <c r="S23" s="114"/>
      <c r="T23" s="114"/>
      <c r="U23" s="114"/>
      <c r="V23" s="114">
        <f>V20*'[3]Fontaine France'!$R$3</f>
        <v>-143000</v>
      </c>
      <c r="W23" s="114">
        <f>W20*'[3]Fontaine France'!$R$3</f>
        <v>-78000</v>
      </c>
      <c r="X23" s="114">
        <f>X20*'[3]Fontaine France'!$R$3</f>
        <v>-78000</v>
      </c>
      <c r="Y23" s="114">
        <f>Y20*'[3]Fontaine France'!$T$3</f>
        <v>0</v>
      </c>
      <c r="AA23" s="112">
        <f t="shared" si="6"/>
        <v>-818160.03725326352</v>
      </c>
      <c r="AB23" s="112">
        <f t="shared" si="7"/>
        <v>-764370.40725326352</v>
      </c>
      <c r="AD23" s="118"/>
    </row>
    <row r="24" spans="1:30" ht="14">
      <c r="A24" s="110"/>
      <c r="B24" s="115" t="s">
        <v>983</v>
      </c>
      <c r="C24" s="114">
        <v>-634174.89999999991</v>
      </c>
      <c r="D24" s="114">
        <f t="shared" si="0"/>
        <v>0</v>
      </c>
      <c r="E24" s="114">
        <v>-1500000</v>
      </c>
      <c r="F24" s="113"/>
      <c r="G24" s="114">
        <f>-SUM(Bilan!AA83)</f>
        <v>0</v>
      </c>
      <c r="H24" s="114">
        <f>-SUM(Bilan!AB83)</f>
        <v>0</v>
      </c>
      <c r="I24" s="114">
        <f>-SUM(Bilan!AC83)</f>
        <v>0</v>
      </c>
      <c r="J24" s="114">
        <f>-SUM(Bilan!AD83)</f>
        <v>0</v>
      </c>
      <c r="K24" s="114">
        <f>-SUM(Bilan!AE83)</f>
        <v>0</v>
      </c>
      <c r="L24" s="114">
        <f>-SUM(Bilan!AF83)</f>
        <v>0</v>
      </c>
      <c r="M24" s="114">
        <f>-SUM(Bilan!AG83)</f>
        <v>0</v>
      </c>
      <c r="N24" s="114">
        <f>-SUM(Bilan!AH83)</f>
        <v>0</v>
      </c>
      <c r="O24" s="114">
        <f>-SUM(Bilan!AI83)</f>
        <v>0</v>
      </c>
      <c r="P24" s="113"/>
      <c r="Q24" s="114"/>
      <c r="R24" s="114"/>
      <c r="S24" s="114"/>
      <c r="T24" s="114"/>
      <c r="U24" s="114"/>
      <c r="V24" s="114">
        <v>-1500000</v>
      </c>
      <c r="W24" s="114">
        <v>-1500000</v>
      </c>
      <c r="X24" s="114">
        <v>-1500000</v>
      </c>
      <c r="Y24" s="114"/>
      <c r="AA24" s="112">
        <f t="shared" si="6"/>
        <v>634174.89999999991</v>
      </c>
      <c r="AB24" s="112">
        <f t="shared" si="7"/>
        <v>1500000</v>
      </c>
      <c r="AD24" s="118"/>
    </row>
    <row r="25" spans="1:30" ht="14">
      <c r="A25" s="110"/>
      <c r="B25" s="115" t="s">
        <v>984</v>
      </c>
      <c r="C25" s="114">
        <v>-1333778.22</v>
      </c>
      <c r="D25" s="114">
        <f t="shared" si="0"/>
        <v>0</v>
      </c>
      <c r="E25" s="114">
        <v>-2500000</v>
      </c>
      <c r="F25" s="113"/>
      <c r="G25" s="114">
        <f>SUM(Bilan!AA120:AA121)</f>
        <v>0</v>
      </c>
      <c r="H25" s="114">
        <f>SUM(Bilan!AB120:AB121)</f>
        <v>0</v>
      </c>
      <c r="I25" s="114">
        <f>SUM(Bilan!AC120:AC121)</f>
        <v>0</v>
      </c>
      <c r="J25" s="114">
        <f>SUM(Bilan!AD120:AD121)</f>
        <v>0</v>
      </c>
      <c r="K25" s="114">
        <f>SUM(Bilan!AE120:AE121)</f>
        <v>0</v>
      </c>
      <c r="L25" s="114">
        <f>SUM(Bilan!AF120:AF121)</f>
        <v>0</v>
      </c>
      <c r="M25" s="114">
        <f>SUM(Bilan!AG120:AG121)</f>
        <v>0</v>
      </c>
      <c r="N25" s="114">
        <f>SUM(Bilan!AH120:AH121)</f>
        <v>0</v>
      </c>
      <c r="O25" s="114">
        <f>SUM(Bilan!AI120:AI121)</f>
        <v>0</v>
      </c>
      <c r="P25" s="113"/>
      <c r="Q25" s="114"/>
      <c r="R25" s="114"/>
      <c r="S25" s="114"/>
      <c r="T25" s="114"/>
      <c r="U25" s="114"/>
      <c r="V25" s="114">
        <v>-2500000</v>
      </c>
      <c r="W25" s="114">
        <v>-2500000</v>
      </c>
      <c r="X25" s="114">
        <v>-2500000</v>
      </c>
      <c r="Y25" s="114"/>
      <c r="AA25" s="112">
        <f t="shared" si="6"/>
        <v>1333778.22</v>
      </c>
      <c r="AB25" s="112">
        <f t="shared" si="7"/>
        <v>2500000</v>
      </c>
      <c r="AD25" s="118"/>
    </row>
    <row r="26" spans="1:30" ht="14.4" customHeight="1">
      <c r="A26" s="110"/>
      <c r="B26" s="115" t="s">
        <v>985</v>
      </c>
      <c r="C26" s="114">
        <v>-45962.55</v>
      </c>
      <c r="D26" s="114">
        <f t="shared" si="0"/>
        <v>-161424.39073419556</v>
      </c>
      <c r="E26" s="114">
        <v>-500000</v>
      </c>
      <c r="F26" s="113"/>
      <c r="G26" s="114">
        <f>-SUM(Bilan!AA85:AA89)</f>
        <v>-16933.653930988403</v>
      </c>
      <c r="H26" s="114">
        <f>-SUM(Bilan!AB85:AB89)</f>
        <v>-30353.410937762201</v>
      </c>
      <c r="I26" s="114">
        <f>-SUM(Bilan!AC85:AC89)</f>
        <v>-28649.957859550545</v>
      </c>
      <c r="J26" s="114">
        <f>-SUM(Bilan!AD85:AD89)</f>
        <v>-22669.222085875925</v>
      </c>
      <c r="K26" s="114">
        <f>-SUM(Bilan!AE85:AE89)</f>
        <v>-17346.561482268415</v>
      </c>
      <c r="L26" s="114">
        <f>-SUM(Bilan!AF85:AF89)</f>
        <v>-17128.723047859676</v>
      </c>
      <c r="M26" s="114">
        <f>-SUM(Bilan!AG85:AG89)</f>
        <v>-14850.696746419737</v>
      </c>
      <c r="N26" s="114">
        <f>-SUM(Bilan!AH85:AH89)</f>
        <v>-13492.164643470664</v>
      </c>
      <c r="O26" s="114">
        <f>-SUM(Bilan!AI85:AI89)</f>
        <v>0</v>
      </c>
      <c r="P26" s="113"/>
      <c r="Q26" s="114"/>
      <c r="R26" s="114"/>
      <c r="S26" s="114"/>
      <c r="T26" s="114"/>
      <c r="U26" s="114"/>
      <c r="V26" s="114">
        <v>-500000</v>
      </c>
      <c r="W26" s="114">
        <v>-500000</v>
      </c>
      <c r="X26" s="114">
        <v>-500000</v>
      </c>
      <c r="Y26" s="114"/>
      <c r="AA26" s="112">
        <f t="shared" si="6"/>
        <v>-115461.84073419556</v>
      </c>
      <c r="AB26" s="112">
        <f t="shared" si="7"/>
        <v>338575.60926580441</v>
      </c>
      <c r="AD26" s="118"/>
    </row>
    <row r="27" spans="1:30" ht="14">
      <c r="A27" s="110"/>
      <c r="B27" s="115" t="s">
        <v>986</v>
      </c>
      <c r="C27" s="114">
        <v>-829060.88000000012</v>
      </c>
      <c r="D27" s="114">
        <f t="shared" si="0"/>
        <v>-7677511.4933537552</v>
      </c>
      <c r="E27" s="114">
        <v>-1250000</v>
      </c>
      <c r="F27" s="113"/>
      <c r="G27" s="114">
        <f>-Bilan!Z98-Bilan!AA99-Bilan!Z100-Bilan!Z101</f>
        <v>-1539637.3028023033</v>
      </c>
      <c r="H27" s="114">
        <f>-Bilan!AA98-Bilan!AB99-Bilan!AA100-Bilan!AA101</f>
        <v>-660146.10973199876</v>
      </c>
      <c r="I27" s="114">
        <f>-Bilan!AB98-Bilan!AC99-Bilan!AB100-Bilan!AB101</f>
        <v>-632174.84179675777</v>
      </c>
      <c r="J27" s="114">
        <f>-Bilan!AC98-Bilan!AD99-Bilan!AC100-Bilan!AC101</f>
        <v>-731095.09051372088</v>
      </c>
      <c r="K27" s="114">
        <f>-Bilan!AD98-Bilan!AE99-Bilan!AD100-Bilan!AD101</f>
        <v>-684480.93796135182</v>
      </c>
      <c r="L27" s="114">
        <f>-Bilan!AE98-Bilan!AF99-Bilan!AE100-Bilan!AE101</f>
        <v>-750743.5593693197</v>
      </c>
      <c r="M27" s="114">
        <f>-Bilan!AF98-Bilan!AG99-Bilan!AF100-Bilan!AF101</f>
        <v>-1015797.8919881335</v>
      </c>
      <c r="N27" s="114">
        <f>-Bilan!AG98-Bilan!AH99-Bilan!AG100-Bilan!AG101</f>
        <v>-795971.78471517982</v>
      </c>
      <c r="O27" s="114">
        <f>-Bilan!AH98-Bilan!AI99-Bilan!AH100-Bilan!AH101</f>
        <v>-867463.97447498958</v>
      </c>
      <c r="P27" s="113"/>
      <c r="Q27" s="114"/>
      <c r="R27" s="114"/>
      <c r="S27" s="114"/>
      <c r="T27" s="114"/>
      <c r="U27" s="114"/>
      <c r="V27" s="114">
        <v>-1250000</v>
      </c>
      <c r="W27" s="114">
        <v>-1250000</v>
      </c>
      <c r="X27" s="114">
        <v>-1250000</v>
      </c>
      <c r="Y27" s="114"/>
      <c r="AA27" s="112">
        <f t="shared" si="6"/>
        <v>-6848450.6133537553</v>
      </c>
      <c r="AB27" s="112">
        <f t="shared" si="7"/>
        <v>-6427511.4933537552</v>
      </c>
      <c r="AD27" s="118"/>
    </row>
    <row r="28" spans="1:30" ht="14">
      <c r="A28" s="110"/>
      <c r="B28" s="111" t="s">
        <v>987</v>
      </c>
      <c r="C28" s="114">
        <v>0</v>
      </c>
      <c r="D28" s="114">
        <f t="shared" si="0"/>
        <v>0</v>
      </c>
      <c r="E28" s="114"/>
      <c r="F28" s="113"/>
      <c r="G28" s="114"/>
      <c r="H28" s="114"/>
      <c r="I28" s="114"/>
      <c r="J28" s="114"/>
      <c r="K28" s="114"/>
      <c r="L28" s="114"/>
      <c r="M28" s="114"/>
      <c r="N28" s="114"/>
      <c r="O28" s="114"/>
      <c r="P28" s="113"/>
      <c r="Q28" s="114"/>
      <c r="R28" s="114"/>
      <c r="S28" s="114"/>
      <c r="T28" s="114"/>
      <c r="U28" s="114"/>
      <c r="V28" s="114"/>
      <c r="W28" s="114"/>
      <c r="X28" s="114"/>
      <c r="Y28" s="114"/>
      <c r="AA28" s="112">
        <f t="shared" si="6"/>
        <v>0</v>
      </c>
      <c r="AB28" s="112">
        <f t="shared" si="7"/>
        <v>0</v>
      </c>
      <c r="AD28" s="118"/>
    </row>
    <row r="29" spans="1:30" ht="14">
      <c r="A29" s="110"/>
      <c r="B29" s="115" t="s">
        <v>988</v>
      </c>
      <c r="C29" s="114">
        <v>-48982.990000000005</v>
      </c>
      <c r="D29" s="114">
        <f t="shared" si="0"/>
        <v>-302555.59199999995</v>
      </c>
      <c r="E29" s="114">
        <v>-16488.830000000002</v>
      </c>
      <c r="F29" s="113"/>
      <c r="G29" s="114">
        <f>-(Bilan!M126-Bilan!L126)*1.2-(Bilan!M149-Bilan!L149)</f>
        <v>-33617.288</v>
      </c>
      <c r="H29" s="114">
        <f>-(Bilan!N126-Bilan!M126)*1.2-(Bilan!N149-Bilan!M149)</f>
        <v>-33617.287999999986</v>
      </c>
      <c r="I29" s="114">
        <f>-(Bilan!O126-Bilan!N126)*1.2-(Bilan!O149-Bilan!N149)</f>
        <v>-33617.287999999993</v>
      </c>
      <c r="J29" s="114">
        <f>-(Bilan!P126-Bilan!O126)*1.2-(Bilan!P149-Bilan!O149)</f>
        <v>-33617.287999999993</v>
      </c>
      <c r="K29" s="114">
        <f>-(Bilan!Q126-Bilan!P126)*1.2-(Bilan!Q149-Bilan!P149)</f>
        <v>-33617.287999999993</v>
      </c>
      <c r="L29" s="114">
        <f>-(Bilan!R126-Bilan!Q126)*1.2-(Bilan!R149-Bilan!Q149)</f>
        <v>-33617.287999999993</v>
      </c>
      <c r="M29" s="114">
        <f>-(Bilan!S126-Bilan!R126)*1.2-(Bilan!S149-Bilan!R149)</f>
        <v>-33617.287999999971</v>
      </c>
      <c r="N29" s="114">
        <f>-(Bilan!T126-Bilan!S126)*1.2-(Bilan!T149-Bilan!S149)</f>
        <v>-33617.287999999993</v>
      </c>
      <c r="O29" s="114">
        <f>-(Bilan!U126-Bilan!T126)*1.2-(Bilan!U149-Bilan!T149)</f>
        <v>-33617.287999999993</v>
      </c>
      <c r="P29" s="113"/>
      <c r="Q29" s="114"/>
      <c r="R29" s="114"/>
      <c r="S29" s="114"/>
      <c r="T29" s="114"/>
      <c r="U29" s="114"/>
      <c r="V29" s="114">
        <v>-16488.830000000002</v>
      </c>
      <c r="W29" s="114">
        <v>-16488.830000000002</v>
      </c>
      <c r="X29" s="114">
        <v>-16488.830000000002</v>
      </c>
      <c r="Y29" s="114"/>
      <c r="AA29" s="117">
        <f t="shared" si="6"/>
        <v>-253572.60199999996</v>
      </c>
      <c r="AB29" s="117">
        <f t="shared" si="7"/>
        <v>-286066.76199999993</v>
      </c>
      <c r="AD29" s="118"/>
    </row>
    <row r="30" spans="1:30" ht="14">
      <c r="A30" s="110"/>
      <c r="B30" s="111" t="s">
        <v>989</v>
      </c>
      <c r="C30" s="114">
        <v>0</v>
      </c>
      <c r="D30" s="114">
        <f t="shared" si="0"/>
        <v>0</v>
      </c>
      <c r="E30" s="114"/>
      <c r="F30" s="113"/>
      <c r="G30" s="114"/>
      <c r="H30" s="114"/>
      <c r="I30" s="114"/>
      <c r="J30" s="114"/>
      <c r="K30" s="114"/>
      <c r="L30" s="114"/>
      <c r="M30" s="114"/>
      <c r="N30" s="114"/>
      <c r="O30" s="114"/>
      <c r="P30" s="113"/>
      <c r="Q30" s="114"/>
      <c r="R30" s="114"/>
      <c r="S30" s="114"/>
      <c r="T30" s="114"/>
      <c r="U30" s="114"/>
      <c r="V30" s="114"/>
      <c r="W30" s="114"/>
      <c r="X30" s="114"/>
      <c r="Y30" s="114"/>
      <c r="AA30" s="112">
        <f t="shared" si="6"/>
        <v>0</v>
      </c>
      <c r="AB30" s="112">
        <f t="shared" si="7"/>
        <v>0</v>
      </c>
      <c r="AD30" s="118"/>
    </row>
    <row r="31" spans="1:30" ht="14">
      <c r="A31" s="110"/>
      <c r="B31" s="111" t="s">
        <v>26</v>
      </c>
      <c r="C31" s="114">
        <v>0</v>
      </c>
      <c r="D31" s="114">
        <f t="shared" si="0"/>
        <v>0</v>
      </c>
      <c r="E31" s="114"/>
      <c r="F31" s="113"/>
      <c r="G31" s="114"/>
      <c r="H31" s="114"/>
      <c r="I31" s="114"/>
      <c r="J31" s="114"/>
      <c r="K31" s="114"/>
      <c r="L31" s="114"/>
      <c r="M31" s="114"/>
      <c r="N31" s="114"/>
      <c r="O31" s="114"/>
      <c r="P31" s="113"/>
      <c r="Q31" s="114"/>
      <c r="R31" s="114"/>
      <c r="S31" s="114"/>
      <c r="T31" s="114"/>
      <c r="U31" s="114"/>
      <c r="V31" s="114"/>
      <c r="W31" s="114"/>
      <c r="X31" s="114"/>
      <c r="Y31" s="114"/>
      <c r="AA31" s="112">
        <f t="shared" si="6"/>
        <v>0</v>
      </c>
      <c r="AB31" s="112">
        <f t="shared" si="7"/>
        <v>0</v>
      </c>
      <c r="AD31" s="118"/>
    </row>
    <row r="32" spans="1:30" ht="14">
      <c r="A32" s="110"/>
      <c r="B32" s="111" t="s">
        <v>990</v>
      </c>
      <c r="C32" s="114">
        <v>-293655.31</v>
      </c>
      <c r="D32" s="114">
        <f t="shared" si="0"/>
        <v>-2223107.8780323849</v>
      </c>
      <c r="E32" s="114">
        <v>-250000</v>
      </c>
      <c r="F32" s="113"/>
      <c r="G32" s="114">
        <f>-SUM(Bilan!Z176:Z187,Bilan!Z129,Bilan!Z209)*1.2</f>
        <v>-240934.75847310724</v>
      </c>
      <c r="H32" s="114">
        <f>-SUM(Bilan!AA176:AA187,Bilan!AA129,Bilan!AA209)*1.2</f>
        <v>-238790.49573968299</v>
      </c>
      <c r="I32" s="114">
        <f>-SUM(Bilan!AB176:AB187,Bilan!AB129,Bilan!AB209)*1.2</f>
        <v>-243926.69302832926</v>
      </c>
      <c r="J32" s="114">
        <f>-SUM(Bilan!AC176:AC187,Bilan!AC129,Bilan!AC209)*1.2</f>
        <v>-241410.32136937883</v>
      </c>
      <c r="K32" s="114">
        <f>-SUM(Bilan!AD176:AD187,Bilan!AD129,Bilan!AD209)*1.2</f>
        <v>-244440.94176136563</v>
      </c>
      <c r="L32" s="114">
        <f>-SUM(Bilan!AE176:AE187,Bilan!AE129,Bilan!AE209)*1.2</f>
        <v>-258132.76887123456</v>
      </c>
      <c r="M32" s="114">
        <f>-SUM(Bilan!AF176:AF187,Bilan!AF129,Bilan!AF209)*1.2</f>
        <v>-246882.38617296598</v>
      </c>
      <c r="N32" s="114">
        <f>-SUM(Bilan!AG176:AG187,Bilan!AG129,Bilan!AG209)*1.2</f>
        <v>-251663.66876938919</v>
      </c>
      <c r="O32" s="114">
        <f>-SUM(Bilan!AH176:AH187,Bilan!AH129,Bilan!AH209)*1.2</f>
        <v>-256925.84384693127</v>
      </c>
      <c r="P32" s="113"/>
      <c r="Q32" s="114"/>
      <c r="R32" s="114"/>
      <c r="S32" s="114"/>
      <c r="T32" s="114"/>
      <c r="U32" s="114"/>
      <c r="V32" s="114">
        <v>-250000</v>
      </c>
      <c r="W32" s="114">
        <v>-250000</v>
      </c>
      <c r="X32" s="114">
        <v>-250000</v>
      </c>
      <c r="Y32" s="114"/>
      <c r="AA32" s="112">
        <f t="shared" si="6"/>
        <v>-1929452.5680323849</v>
      </c>
      <c r="AB32" s="112">
        <f t="shared" si="7"/>
        <v>-1973107.8780323849</v>
      </c>
      <c r="AD32" s="118"/>
    </row>
    <row r="33" spans="1:30" ht="13.25" customHeight="1">
      <c r="A33" s="110"/>
      <c r="B33" s="115" t="s">
        <v>991</v>
      </c>
      <c r="C33" s="114">
        <v>-12496.460000000001</v>
      </c>
      <c r="D33" s="114">
        <f t="shared" si="0"/>
        <v>0</v>
      </c>
      <c r="E33" s="114">
        <v>-15000</v>
      </c>
      <c r="F33" s="113"/>
      <c r="G33" s="114"/>
      <c r="H33" s="114"/>
      <c r="I33" s="114"/>
      <c r="J33" s="114"/>
      <c r="K33" s="114"/>
      <c r="L33" s="114"/>
      <c r="M33" s="114"/>
      <c r="N33" s="114"/>
      <c r="O33" s="114"/>
      <c r="P33" s="113"/>
      <c r="Q33" s="114"/>
      <c r="R33" s="114"/>
      <c r="S33" s="114"/>
      <c r="T33" s="114"/>
      <c r="U33" s="114"/>
      <c r="V33" s="114">
        <v>-15000</v>
      </c>
      <c r="W33" s="114">
        <v>-15000</v>
      </c>
      <c r="X33" s="114">
        <v>-15000</v>
      </c>
      <c r="Y33" s="114"/>
      <c r="AA33" s="112">
        <f t="shared" si="6"/>
        <v>12496.460000000001</v>
      </c>
      <c r="AB33" s="112">
        <f t="shared" si="7"/>
        <v>15000</v>
      </c>
      <c r="AD33" s="118"/>
    </row>
    <row r="34" spans="1:30" ht="14">
      <c r="A34" s="110"/>
      <c r="B34" s="111" t="s">
        <v>992</v>
      </c>
      <c r="C34" s="114">
        <v>-156675.53</v>
      </c>
      <c r="D34" s="114">
        <f t="shared" si="0"/>
        <v>-986400.00000000023</v>
      </c>
      <c r="E34" s="114">
        <v>-150000</v>
      </c>
      <c r="F34" s="113"/>
      <c r="G34" s="114">
        <f>-SUM(Bilan!Z161:Z174)*1.2</f>
        <v>-187013.33333333334</v>
      </c>
      <c r="H34" s="114">
        <f>-SUM(Bilan!AA161:AA174)*1.2</f>
        <v>-173813.33333333331</v>
      </c>
      <c r="I34" s="114">
        <f>-SUM(Bilan!AB161:AB174)*1.2</f>
        <v>-123653.33333333336</v>
      </c>
      <c r="J34" s="114">
        <f>-SUM(Bilan!AC161:AC174)*1.2</f>
        <v>-123653.33333333336</v>
      </c>
      <c r="K34" s="114">
        <f>-SUM(Bilan!AD161:AD174)*1.2</f>
        <v>-75653.333333333358</v>
      </c>
      <c r="L34" s="114">
        <f>-SUM(Bilan!AE161:AE174)*1.2</f>
        <v>-75653.333333333358</v>
      </c>
      <c r="M34" s="114">
        <f>-SUM(Bilan!AF161:AF174)*1.2</f>
        <v>-75653.333333333387</v>
      </c>
      <c r="N34" s="114">
        <f>-SUM(Bilan!AG161:AG174)*1.2</f>
        <v>-75653.333333333358</v>
      </c>
      <c r="O34" s="114">
        <f>-SUM(Bilan!AH161:AH174)*1.2</f>
        <v>-75653.333333333343</v>
      </c>
      <c r="P34" s="113"/>
      <c r="Q34" s="114"/>
      <c r="R34" s="114"/>
      <c r="S34" s="114"/>
      <c r="T34" s="114"/>
      <c r="U34" s="114"/>
      <c r="V34" s="114">
        <v>-150000</v>
      </c>
      <c r="W34" s="114">
        <v>-150000</v>
      </c>
      <c r="X34" s="114">
        <v>-150000</v>
      </c>
      <c r="Y34" s="114"/>
      <c r="AA34" s="112">
        <f t="shared" si="6"/>
        <v>-829724.4700000002</v>
      </c>
      <c r="AB34" s="112">
        <f t="shared" si="7"/>
        <v>-836400.00000000023</v>
      </c>
      <c r="AD34" s="118"/>
    </row>
    <row r="35" spans="1:30" ht="14">
      <c r="A35" s="110"/>
      <c r="B35" s="115" t="s">
        <v>993</v>
      </c>
      <c r="C35" s="114">
        <v>-8018.52</v>
      </c>
      <c r="D35" s="114">
        <f t="shared" si="0"/>
        <v>-3825</v>
      </c>
      <c r="E35" s="114">
        <v>-25000</v>
      </c>
      <c r="F35" s="113"/>
      <c r="G35" s="114">
        <f>-Bilan!Z131</f>
        <v>-425</v>
      </c>
      <c r="H35" s="114">
        <f>-Bilan!AA131</f>
        <v>-424.99999999999977</v>
      </c>
      <c r="I35" s="114">
        <f>-Bilan!AB131</f>
        <v>-425</v>
      </c>
      <c r="J35" s="114">
        <f>-Bilan!AC131</f>
        <v>-425</v>
      </c>
      <c r="K35" s="114">
        <f>-Bilan!AD131</f>
        <v>-425</v>
      </c>
      <c r="L35" s="114">
        <f>-Bilan!AE131</f>
        <v>-425</v>
      </c>
      <c r="M35" s="114">
        <f>-Bilan!AF131</f>
        <v>-425</v>
      </c>
      <c r="N35" s="114">
        <f>-Bilan!AG131</f>
        <v>-425</v>
      </c>
      <c r="O35" s="114">
        <f>-Bilan!AH131</f>
        <v>-425</v>
      </c>
      <c r="P35" s="113"/>
      <c r="Q35" s="114"/>
      <c r="R35" s="114"/>
      <c r="S35" s="114"/>
      <c r="T35" s="114"/>
      <c r="U35" s="114"/>
      <c r="V35" s="114">
        <v>-25000</v>
      </c>
      <c r="W35" s="114">
        <v>-25000</v>
      </c>
      <c r="X35" s="114">
        <v>-25000</v>
      </c>
      <c r="Y35" s="114"/>
      <c r="AA35" s="112">
        <f t="shared" si="6"/>
        <v>4193.5200000000004</v>
      </c>
      <c r="AB35" s="112">
        <f t="shared" si="7"/>
        <v>21175</v>
      </c>
      <c r="AD35" s="118"/>
    </row>
    <row r="36" spans="1:30" ht="14">
      <c r="A36" s="110"/>
      <c r="B36" s="111" t="s">
        <v>994</v>
      </c>
      <c r="C36" s="114">
        <v>-6219.17</v>
      </c>
      <c r="D36" s="114">
        <f t="shared" si="0"/>
        <v>-62999.999999999993</v>
      </c>
      <c r="E36" s="114">
        <v>-10000</v>
      </c>
      <c r="F36" s="113"/>
      <c r="G36" s="114">
        <f>-Bilan!Z102*1.2</f>
        <v>-6999.9999999999982</v>
      </c>
      <c r="H36" s="114">
        <f>-feuille2!P201*1.2</f>
        <v>-6999.9999999999991</v>
      </c>
      <c r="I36" s="114">
        <f>-feuille2!Q201*1.2</f>
        <v>-6999.9999999999991</v>
      </c>
      <c r="J36" s="114">
        <f>-feuille2!R201*1.2</f>
        <v>-6999.9999999999991</v>
      </c>
      <c r="K36" s="114">
        <f>-feuille2!S201*1.2</f>
        <v>-6999.9999999999991</v>
      </c>
      <c r="L36" s="114">
        <f>-feuille2!T201*1.2</f>
        <v>-6999.9999999999991</v>
      </c>
      <c r="M36" s="114">
        <f>-feuille2!U201*1.2</f>
        <v>-6999.9999999999991</v>
      </c>
      <c r="N36" s="114">
        <f>-feuille2!V201*1.2</f>
        <v>-6999.9999999999991</v>
      </c>
      <c r="O36" s="114">
        <f>-feuille2!W201*1.2</f>
        <v>-6999.9999999999991</v>
      </c>
      <c r="P36" s="113"/>
      <c r="Q36" s="114"/>
      <c r="R36" s="114"/>
      <c r="S36" s="114"/>
      <c r="T36" s="114"/>
      <c r="U36" s="114"/>
      <c r="V36" s="114">
        <v>-10000</v>
      </c>
      <c r="W36" s="114">
        <v>-10000</v>
      </c>
      <c r="X36" s="114">
        <v>-10000</v>
      </c>
      <c r="Y36" s="114"/>
      <c r="AA36" s="112">
        <f t="shared" si="6"/>
        <v>-56780.829999999994</v>
      </c>
      <c r="AB36" s="112">
        <f t="shared" si="7"/>
        <v>-52999.999999999993</v>
      </c>
      <c r="AD36" s="118"/>
    </row>
    <row r="37" spans="1:30" ht="14">
      <c r="A37" s="110"/>
      <c r="B37" s="111" t="s">
        <v>995</v>
      </c>
      <c r="C37" s="114">
        <v>-13590.900000000001</v>
      </c>
      <c r="D37" s="114">
        <f t="shared" si="0"/>
        <v>-156921.22222222216</v>
      </c>
      <c r="E37" s="114">
        <v>-50000</v>
      </c>
      <c r="F37" s="113"/>
      <c r="G37" s="114">
        <f>-SUM(feuille2!P264:P269)</f>
        <v>-14803.888888888889</v>
      </c>
      <c r="H37" s="114">
        <f>-SUM(feuille2!P264:P269)*1.2</f>
        <v>-17764.666666666664</v>
      </c>
      <c r="I37" s="114">
        <f>-SUM(feuille2!Q264:Q269)*1.2</f>
        <v>-17764.666666666664</v>
      </c>
      <c r="J37" s="114">
        <f>-SUM(feuille2!R264:R269)*1.2</f>
        <v>-17764.666666666664</v>
      </c>
      <c r="K37" s="114">
        <f>-SUM(feuille2!S264:S269)*1.2</f>
        <v>-17764.666666666664</v>
      </c>
      <c r="L37" s="114">
        <f>-SUM(feuille2!T264:T269)*1.2</f>
        <v>-17764.666666666664</v>
      </c>
      <c r="M37" s="114">
        <f>-SUM(feuille2!U264:U269)*1.2</f>
        <v>-17764.666666666664</v>
      </c>
      <c r="N37" s="114">
        <f>-SUM(feuille2!V264:V269)*1.2</f>
        <v>-17764.666666666664</v>
      </c>
      <c r="O37" s="114">
        <f>-SUM(feuille2!W264:W269)*1.2</f>
        <v>-17764.666666666664</v>
      </c>
      <c r="P37" s="113"/>
      <c r="Q37" s="114"/>
      <c r="R37" s="114"/>
      <c r="S37" s="114"/>
      <c r="T37" s="114"/>
      <c r="U37" s="114"/>
      <c r="V37" s="114">
        <v>-50000</v>
      </c>
      <c r="W37" s="114">
        <v>-50000</v>
      </c>
      <c r="X37" s="114">
        <v>-50000</v>
      </c>
      <c r="Y37" s="114"/>
      <c r="AA37" s="112">
        <f t="shared" si="6"/>
        <v>-143330.32222222217</v>
      </c>
      <c r="AB37" s="112">
        <f t="shared" si="7"/>
        <v>-106921.22222222216</v>
      </c>
      <c r="AD37" s="118"/>
    </row>
    <row r="38" spans="1:30" ht="14">
      <c r="A38" s="110"/>
      <c r="B38" s="115" t="s">
        <v>996</v>
      </c>
      <c r="C38" s="114">
        <v>-883.03</v>
      </c>
      <c r="D38" s="114">
        <f t="shared" si="0"/>
        <v>0</v>
      </c>
      <c r="E38" s="114"/>
      <c r="F38" s="113"/>
      <c r="G38" s="114"/>
      <c r="H38" s="114"/>
      <c r="I38" s="114"/>
      <c r="J38" s="114"/>
      <c r="K38" s="114"/>
      <c r="L38" s="114"/>
      <c r="M38" s="114"/>
      <c r="N38" s="114"/>
      <c r="O38" s="114"/>
      <c r="P38" s="113"/>
      <c r="Q38" s="114"/>
      <c r="R38" s="114"/>
      <c r="S38" s="114"/>
      <c r="T38" s="114"/>
      <c r="U38" s="114"/>
      <c r="V38" s="114"/>
      <c r="W38" s="114"/>
      <c r="X38" s="114"/>
      <c r="Y38" s="114"/>
      <c r="AA38" s="112">
        <f t="shared" si="6"/>
        <v>883.03</v>
      </c>
      <c r="AB38" s="112">
        <f t="shared" si="7"/>
        <v>0</v>
      </c>
      <c r="AD38" s="118"/>
    </row>
    <row r="39" spans="1:30" ht="14">
      <c r="A39" s="110"/>
      <c r="B39" s="115" t="s">
        <v>997</v>
      </c>
      <c r="C39" s="114">
        <v>0</v>
      </c>
      <c r="D39" s="114">
        <f t="shared" si="0"/>
        <v>0</v>
      </c>
      <c r="E39" s="114"/>
      <c r="F39" s="113"/>
      <c r="G39" s="114"/>
      <c r="H39" s="114"/>
      <c r="I39" s="114"/>
      <c r="J39" s="114"/>
      <c r="K39" s="114"/>
      <c r="L39" s="114"/>
      <c r="M39" s="114"/>
      <c r="N39" s="114"/>
      <c r="O39" s="114"/>
      <c r="P39" s="113"/>
      <c r="Q39" s="114"/>
      <c r="R39" s="114"/>
      <c r="S39" s="114"/>
      <c r="T39" s="114"/>
      <c r="U39" s="114"/>
      <c r="V39" s="114"/>
      <c r="W39" s="114"/>
      <c r="X39" s="114"/>
      <c r="Y39" s="114"/>
      <c r="AA39" s="112">
        <f t="shared" si="6"/>
        <v>0</v>
      </c>
      <c r="AB39" s="112">
        <f t="shared" si="7"/>
        <v>0</v>
      </c>
      <c r="AD39" s="118"/>
    </row>
    <row r="40" spans="1:30" ht="14">
      <c r="A40" s="110"/>
      <c r="B40" s="115" t="s">
        <v>998</v>
      </c>
      <c r="C40" s="114">
        <v>0</v>
      </c>
      <c r="D40" s="114">
        <f t="shared" si="0"/>
        <v>0</v>
      </c>
      <c r="E40" s="114"/>
      <c r="F40" s="113"/>
      <c r="G40" s="114"/>
      <c r="H40" s="114"/>
      <c r="I40" s="114"/>
      <c r="J40" s="114"/>
      <c r="K40" s="114"/>
      <c r="L40" s="114"/>
      <c r="M40" s="114"/>
      <c r="N40" s="114"/>
      <c r="O40" s="114"/>
      <c r="P40" s="113"/>
      <c r="Q40" s="114"/>
      <c r="R40" s="114"/>
      <c r="S40" s="114"/>
      <c r="T40" s="114"/>
      <c r="U40" s="114"/>
      <c r="V40" s="114"/>
      <c r="W40" s="114"/>
      <c r="X40" s="114"/>
      <c r="Y40" s="114"/>
      <c r="AA40" s="112">
        <f t="shared" si="6"/>
        <v>0</v>
      </c>
      <c r="AB40" s="112">
        <f t="shared" si="7"/>
        <v>0</v>
      </c>
      <c r="AD40" s="118"/>
    </row>
    <row r="41" spans="1:30" ht="14">
      <c r="A41" s="110"/>
      <c r="B41" s="115" t="s">
        <v>999</v>
      </c>
      <c r="C41" s="114">
        <v>-34632.17</v>
      </c>
      <c r="D41" s="114">
        <f t="shared" si="0"/>
        <v>0</v>
      </c>
      <c r="E41" s="114"/>
      <c r="F41" s="113"/>
      <c r="G41" s="114"/>
      <c r="H41" s="114"/>
      <c r="I41" s="114"/>
      <c r="J41" s="114"/>
      <c r="K41" s="114"/>
      <c r="L41" s="114"/>
      <c r="M41" s="114"/>
      <c r="N41" s="114"/>
      <c r="O41" s="114"/>
      <c r="P41" s="113"/>
      <c r="Q41" s="114"/>
      <c r="R41" s="114"/>
      <c r="S41" s="114"/>
      <c r="T41" s="114"/>
      <c r="U41" s="114"/>
      <c r="V41" s="114"/>
      <c r="W41" s="114"/>
      <c r="X41" s="114"/>
      <c r="Y41" s="114"/>
      <c r="AA41" s="112">
        <f t="shared" si="6"/>
        <v>34632.17</v>
      </c>
      <c r="AB41" s="112">
        <f t="shared" si="7"/>
        <v>0</v>
      </c>
      <c r="AD41" s="118"/>
    </row>
    <row r="42" spans="1:30" ht="14">
      <c r="A42" s="110"/>
      <c r="B42" s="111" t="s">
        <v>1000</v>
      </c>
      <c r="C42" s="114">
        <v>-2763.13</v>
      </c>
      <c r="D42" s="114">
        <f t="shared" si="0"/>
        <v>-96018.333333333328</v>
      </c>
      <c r="E42" s="114">
        <v>-2000</v>
      </c>
      <c r="F42" s="113"/>
      <c r="G42" s="114">
        <f>-SUM(feuille2!P244:P259)</f>
        <v>-9058.3333333333321</v>
      </c>
      <c r="H42" s="114">
        <f>-SUM(feuille2!P244:P259)*1.2</f>
        <v>-10869.999999999998</v>
      </c>
      <c r="I42" s="114">
        <f>-SUM(feuille2!Q244:Q259)*1.2</f>
        <v>-10869.999999999998</v>
      </c>
      <c r="J42" s="114">
        <f>-SUM(feuille2!R244:R259)*1.2</f>
        <v>-10869.999999999998</v>
      </c>
      <c r="K42" s="114">
        <f>-SUM(feuille2!S244:S259)*1.2</f>
        <v>-10869.999999999998</v>
      </c>
      <c r="L42" s="114">
        <f>-SUM(feuille2!T244:T259)*1.2</f>
        <v>-10869.999999999998</v>
      </c>
      <c r="M42" s="114">
        <f>-SUM(feuille2!U244:U259)*1.2</f>
        <v>-10869.999999999998</v>
      </c>
      <c r="N42" s="114">
        <f>-SUM(feuille2!V244:V259)*1.2</f>
        <v>-10869.999999999998</v>
      </c>
      <c r="O42" s="114">
        <f>-SUM(feuille2!W244:W259)*1.2</f>
        <v>-10869.999999999998</v>
      </c>
      <c r="P42" s="113"/>
      <c r="Q42" s="114"/>
      <c r="R42" s="114"/>
      <c r="S42" s="114"/>
      <c r="T42" s="114"/>
      <c r="U42" s="114"/>
      <c r="V42" s="114">
        <v>-2000</v>
      </c>
      <c r="W42" s="114">
        <v>-2000</v>
      </c>
      <c r="X42" s="114">
        <v>-2000</v>
      </c>
      <c r="Y42" s="114"/>
      <c r="AA42" s="112">
        <f t="shared" si="6"/>
        <v>-93255.203333333324</v>
      </c>
      <c r="AB42" s="112">
        <f t="shared" si="7"/>
        <v>-94018.333333333328</v>
      </c>
      <c r="AD42" s="118"/>
    </row>
    <row r="43" spans="1:30" ht="14">
      <c r="A43" s="110"/>
      <c r="B43" s="115" t="s">
        <v>1001</v>
      </c>
      <c r="C43" s="114">
        <v>0</v>
      </c>
      <c r="D43" s="114">
        <f t="shared" si="0"/>
        <v>0</v>
      </c>
      <c r="E43" s="114"/>
      <c r="F43" s="113"/>
      <c r="G43" s="114"/>
      <c r="H43" s="114"/>
      <c r="I43" s="114"/>
      <c r="J43" s="114"/>
      <c r="K43" s="114"/>
      <c r="L43" s="114"/>
      <c r="M43" s="114"/>
      <c r="N43" s="114"/>
      <c r="O43" s="114"/>
      <c r="P43" s="113"/>
      <c r="Q43" s="114"/>
      <c r="R43" s="114"/>
      <c r="S43" s="114"/>
      <c r="T43" s="114"/>
      <c r="U43" s="114"/>
      <c r="V43" s="114"/>
      <c r="W43" s="114"/>
      <c r="X43" s="114"/>
      <c r="Y43" s="114"/>
      <c r="AA43" s="112">
        <f t="shared" si="6"/>
        <v>0</v>
      </c>
      <c r="AB43" s="112">
        <f t="shared" si="7"/>
        <v>0</v>
      </c>
      <c r="AD43" s="118"/>
    </row>
    <row r="44" spans="1:30" ht="14.5" thickBot="1">
      <c r="A44" s="110"/>
      <c r="B44" s="111" t="s">
        <v>1002</v>
      </c>
      <c r="C44" s="114">
        <v>-37095.53</v>
      </c>
      <c r="D44" s="114">
        <f t="shared" si="0"/>
        <v>-2084206.6199999994</v>
      </c>
      <c r="E44" s="114">
        <v>-65000</v>
      </c>
      <c r="F44" s="113"/>
      <c r="G44" s="114">
        <f>-SUM(feuille2!P182,feuille2!O202:P238,feuille2!P293,feuille2!O298:P308,feuille2!O313:P315)*1.2</f>
        <v>-373376.62533333327</v>
      </c>
      <c r="H44" s="114">
        <f>-SUM(feuille2!P182,feuille2!P202:P238,feuille2!P293,feuille2!P298:P308,feuille2!P313:P315)*1.2</f>
        <v>-213853.74933333331</v>
      </c>
      <c r="I44" s="114">
        <f>-SUM(feuille2!Q182,feuille2!Q202:Q238,feuille2!Q293,feuille2!Q298:Q308,feuille2!Q313:Q315)*1.2</f>
        <v>-213853.74933333331</v>
      </c>
      <c r="J44" s="114">
        <f>-SUM(feuille2!R182,feuille2!R202:R238,feuille2!R293,feuille2!R298:R308,feuille2!R313:R315)*1.2</f>
        <v>-213853.74933333331</v>
      </c>
      <c r="K44" s="114">
        <f>-SUM(feuille2!S182,feuille2!S202:S238,feuille2!S293,feuille2!S298:S308,feuille2!S313:S315)*1.2</f>
        <v>-213853.74933333331</v>
      </c>
      <c r="L44" s="114">
        <f>-SUM(feuille2!T182,feuille2!T202:T238,feuille2!T293,feuille2!T298:T308,feuille2!T313:T315)*1.2</f>
        <v>-213853.74933333331</v>
      </c>
      <c r="M44" s="114">
        <f>-SUM(feuille2!U182,feuille2!U202:U238,feuille2!U293,feuille2!U298:U308,feuille2!U313:U315)*1.2</f>
        <v>-213853.74933333331</v>
      </c>
      <c r="N44" s="114">
        <f>-SUM(feuille2!V182,feuille2!V202:V238,feuille2!V293,feuille2!V298:V308,feuille2!V313:V315)*1.2</f>
        <v>-213853.74933333331</v>
      </c>
      <c r="O44" s="114">
        <f>-SUM(feuille2!W182,feuille2!W202:W238,feuille2!W293,feuille2!W298:W308,feuille2!W313:W315)*1.2</f>
        <v>-213853.74933333331</v>
      </c>
      <c r="P44" s="113"/>
      <c r="Q44" s="114"/>
      <c r="R44" s="114"/>
      <c r="S44" s="114"/>
      <c r="T44" s="114"/>
      <c r="U44" s="114"/>
      <c r="V44" s="114">
        <v>-65000</v>
      </c>
      <c r="W44" s="114">
        <v>-65000</v>
      </c>
      <c r="X44" s="114">
        <v>-65000</v>
      </c>
      <c r="Y44" s="114"/>
      <c r="AA44" s="112">
        <f t="shared" si="6"/>
        <v>-2047111.0899999994</v>
      </c>
      <c r="AB44" s="112">
        <f t="shared" si="7"/>
        <v>-2019206.6199999994</v>
      </c>
      <c r="AD44" s="118"/>
    </row>
    <row r="45" spans="1:30" ht="14.5" thickBot="1">
      <c r="A45" s="110"/>
      <c r="B45" s="119" t="s">
        <v>1003</v>
      </c>
      <c r="C45" s="120">
        <v>-3667261.2499999991</v>
      </c>
      <c r="D45" s="120">
        <f>SUM(D20:D44)</f>
        <v>-16551047.201592635</v>
      </c>
      <c r="E45" s="120">
        <v>-6705589.0300000003</v>
      </c>
      <c r="F45" s="121"/>
      <c r="G45" s="120">
        <f>SUM(G20:G44)</f>
        <v>-2769520.406237564</v>
      </c>
      <c r="H45" s="120">
        <f t="shared" ref="H45:O45" si="9">SUM(H20:H44)</f>
        <v>-1654924.0601800582</v>
      </c>
      <c r="I45" s="120">
        <f t="shared" si="9"/>
        <v>-1596641.9529385378</v>
      </c>
      <c r="J45" s="120">
        <f t="shared" si="9"/>
        <v>-1698903.1608161901</v>
      </c>
      <c r="K45" s="120">
        <f t="shared" si="9"/>
        <v>-1603163.634718867</v>
      </c>
      <c r="L45" s="120">
        <f t="shared" si="9"/>
        <v>-1694783.4114689617</v>
      </c>
      <c r="M45" s="120">
        <f t="shared" si="9"/>
        <v>-1964718.9184214009</v>
      </c>
      <c r="N45" s="120">
        <f t="shared" si="9"/>
        <v>-1752564.7283085876</v>
      </c>
      <c r="O45" s="120">
        <f t="shared" si="9"/>
        <v>-1815826.9285024689</v>
      </c>
      <c r="P45" s="121"/>
      <c r="Q45" s="120">
        <f>SUM(Q20:Q44)</f>
        <v>0</v>
      </c>
      <c r="R45" s="120">
        <f t="shared" ref="R45:Y45" si="10">SUM(R20:R44)</f>
        <v>0</v>
      </c>
      <c r="S45" s="120">
        <f t="shared" si="10"/>
        <v>0</v>
      </c>
      <c r="T45" s="120">
        <f t="shared" si="10"/>
        <v>0</v>
      </c>
      <c r="U45" s="120">
        <f t="shared" si="10"/>
        <v>0</v>
      </c>
      <c r="V45" s="120">
        <f t="shared" si="10"/>
        <v>-6705589.0300000003</v>
      </c>
      <c r="W45" s="120">
        <f t="shared" si="10"/>
        <v>-6540589.0300000003</v>
      </c>
      <c r="X45" s="120">
        <f t="shared" si="10"/>
        <v>-6540589.0300000003</v>
      </c>
      <c r="Y45" s="120">
        <f t="shared" si="10"/>
        <v>0</v>
      </c>
      <c r="AA45" s="120">
        <f>SUM(AA20:AA44)</f>
        <v>-12883785.951592637</v>
      </c>
      <c r="AB45" s="120">
        <f>SUM(AB20:AB44)</f>
        <v>-9845458.171592636</v>
      </c>
      <c r="AD45" s="118"/>
    </row>
    <row r="46" spans="1:30" ht="14.25" customHeight="1" thickBot="1">
      <c r="A46" s="110"/>
      <c r="B46" s="119" t="s">
        <v>1004</v>
      </c>
      <c r="C46" s="120">
        <v>-253396.95999999903</v>
      </c>
      <c r="D46" s="120">
        <f>SUM(D19,D45)</f>
        <v>-48893291.340691365</v>
      </c>
      <c r="E46" s="120">
        <v>-3295650.0300000003</v>
      </c>
      <c r="F46" s="121"/>
      <c r="G46" s="120">
        <f t="shared" ref="G46:O46" si="11">SUM(G19,G45)</f>
        <v>-5721355.6292079519</v>
      </c>
      <c r="H46" s="120">
        <f t="shared" si="11"/>
        <v>-7466216.4262779169</v>
      </c>
      <c r="I46" s="120">
        <f t="shared" si="11"/>
        <v>-7743735.0579115525</v>
      </c>
      <c r="J46" s="120">
        <f t="shared" si="11"/>
        <v>-6364145.675628108</v>
      </c>
      <c r="K46" s="120">
        <f t="shared" si="11"/>
        <v>-5512705.5518885422</v>
      </c>
      <c r="L46" s="120">
        <f t="shared" si="11"/>
        <v>-5148793.6473417003</v>
      </c>
      <c r="M46" s="120">
        <f t="shared" si="11"/>
        <v>-4838552.2437498262</v>
      </c>
      <c r="N46" s="120">
        <f t="shared" si="11"/>
        <v>-4283293.5001832992</v>
      </c>
      <c r="O46" s="120">
        <f t="shared" si="11"/>
        <v>-1814493.6085024688</v>
      </c>
      <c r="P46" s="121"/>
      <c r="Q46" s="120">
        <f t="shared" ref="Q46:Y46" si="12">SUM(Q19,Q45)</f>
        <v>0</v>
      </c>
      <c r="R46" s="120">
        <f t="shared" si="12"/>
        <v>0</v>
      </c>
      <c r="S46" s="120">
        <f t="shared" si="12"/>
        <v>0</v>
      </c>
      <c r="T46" s="120">
        <f t="shared" si="12"/>
        <v>0</v>
      </c>
      <c r="U46" s="120">
        <f t="shared" si="12"/>
        <v>0</v>
      </c>
      <c r="V46" s="120">
        <f t="shared" si="12"/>
        <v>-3295650.0300000003</v>
      </c>
      <c r="W46" s="120">
        <f t="shared" si="12"/>
        <v>-3157895.0300000003</v>
      </c>
      <c r="X46" s="120">
        <f t="shared" si="12"/>
        <v>-3755249.0300000003</v>
      </c>
      <c r="Y46" s="120">
        <f t="shared" si="12"/>
        <v>0</v>
      </c>
      <c r="AA46" s="120">
        <f>SUM(AA45,AA19)</f>
        <v>-48639894.380691364</v>
      </c>
      <c r="AB46" s="120">
        <f>SUM(AB45,AB19)</f>
        <v>-45597641.310691364</v>
      </c>
      <c r="AD46" s="118"/>
    </row>
    <row r="47" spans="1:30" ht="14">
      <c r="A47" s="110"/>
      <c r="B47" s="115" t="s">
        <v>1005</v>
      </c>
      <c r="C47" s="114">
        <v>0</v>
      </c>
      <c r="D47" s="114">
        <f t="shared" ref="D47:D52" si="13">SUM(G47:O47)</f>
        <v>0</v>
      </c>
      <c r="E47" s="114"/>
      <c r="F47" s="113"/>
      <c r="G47" s="112"/>
      <c r="H47" s="112"/>
      <c r="I47" s="114"/>
      <c r="J47" s="114"/>
      <c r="K47" s="114"/>
      <c r="L47" s="112"/>
      <c r="M47" s="114"/>
      <c r="N47" s="114"/>
      <c r="O47" s="114"/>
      <c r="P47" s="113"/>
      <c r="Q47" s="114">
        <f t="shared" ref="Q47:Q52" si="14">G47</f>
        <v>0</v>
      </c>
      <c r="R47" s="114">
        <f t="shared" ref="R47:T52" si="15">L47</f>
        <v>0</v>
      </c>
      <c r="S47" s="114">
        <f t="shared" si="15"/>
        <v>0</v>
      </c>
      <c r="T47" s="114">
        <f t="shared" si="15"/>
        <v>0</v>
      </c>
      <c r="U47" s="114"/>
      <c r="V47" s="114"/>
      <c r="W47" s="114"/>
      <c r="X47" s="114"/>
      <c r="Y47" s="114"/>
      <c r="AA47" s="112">
        <f t="shared" ref="AA47:AA52" si="16">D47-C47</f>
        <v>0</v>
      </c>
      <c r="AB47" s="112">
        <f t="shared" ref="AB47:AB52" si="17">D47-E47</f>
        <v>0</v>
      </c>
      <c r="AD47" s="118"/>
    </row>
    <row r="48" spans="1:30" ht="14">
      <c r="A48" s="110"/>
      <c r="B48" s="115" t="s">
        <v>1006</v>
      </c>
      <c r="C48" s="114">
        <v>0</v>
      </c>
      <c r="D48" s="114">
        <f t="shared" si="13"/>
        <v>0</v>
      </c>
      <c r="E48" s="114"/>
      <c r="F48" s="113"/>
      <c r="G48" s="112"/>
      <c r="H48" s="112"/>
      <c r="I48" s="112"/>
      <c r="J48" s="112"/>
      <c r="K48" s="114"/>
      <c r="L48" s="112"/>
      <c r="M48" s="112"/>
      <c r="N48" s="112"/>
      <c r="O48" s="114"/>
      <c r="P48" s="113"/>
      <c r="Q48" s="114">
        <f t="shared" si="14"/>
        <v>0</v>
      </c>
      <c r="R48" s="114">
        <f t="shared" si="15"/>
        <v>0</v>
      </c>
      <c r="S48" s="114">
        <f t="shared" si="15"/>
        <v>0</v>
      </c>
      <c r="T48" s="114">
        <f t="shared" si="15"/>
        <v>0</v>
      </c>
      <c r="U48" s="114"/>
      <c r="V48" s="114"/>
      <c r="W48" s="114"/>
      <c r="X48" s="114"/>
      <c r="Y48" s="114"/>
      <c r="AA48" s="112">
        <f t="shared" si="16"/>
        <v>0</v>
      </c>
      <c r="AB48" s="112">
        <f t="shared" si="17"/>
        <v>0</v>
      </c>
      <c r="AD48" s="118"/>
    </row>
    <row r="49" spans="1:30" ht="14">
      <c r="A49" s="110"/>
      <c r="B49" s="115" t="s">
        <v>1007</v>
      </c>
      <c r="C49" s="114">
        <v>0</v>
      </c>
      <c r="D49" s="114">
        <f t="shared" si="13"/>
        <v>0</v>
      </c>
      <c r="E49" s="114"/>
      <c r="F49" s="113"/>
      <c r="G49" s="112"/>
      <c r="H49" s="112"/>
      <c r="I49" s="114"/>
      <c r="J49" s="114"/>
      <c r="K49" s="114"/>
      <c r="L49" s="112"/>
      <c r="M49" s="114"/>
      <c r="N49" s="114"/>
      <c r="O49" s="114"/>
      <c r="P49" s="113"/>
      <c r="Q49" s="114">
        <f t="shared" si="14"/>
        <v>0</v>
      </c>
      <c r="R49" s="114">
        <f t="shared" si="15"/>
        <v>0</v>
      </c>
      <c r="S49" s="114">
        <f t="shared" si="15"/>
        <v>0</v>
      </c>
      <c r="T49" s="114">
        <f t="shared" si="15"/>
        <v>0</v>
      </c>
      <c r="U49" s="114"/>
      <c r="V49" s="114"/>
      <c r="W49" s="114"/>
      <c r="X49" s="114"/>
      <c r="Y49" s="114"/>
      <c r="AA49" s="112">
        <f t="shared" si="16"/>
        <v>0</v>
      </c>
      <c r="AB49" s="112">
        <f t="shared" si="17"/>
        <v>0</v>
      </c>
      <c r="AD49" s="118"/>
    </row>
    <row r="50" spans="1:30" ht="14">
      <c r="A50" s="110"/>
      <c r="B50" s="111" t="s">
        <v>1008</v>
      </c>
      <c r="C50" s="114">
        <v>0</v>
      </c>
      <c r="D50" s="114">
        <f t="shared" si="13"/>
        <v>0</v>
      </c>
      <c r="E50" s="114"/>
      <c r="F50" s="113"/>
      <c r="G50" s="112"/>
      <c r="H50" s="112"/>
      <c r="I50" s="114"/>
      <c r="J50" s="114"/>
      <c r="K50" s="114"/>
      <c r="L50" s="112"/>
      <c r="M50" s="114"/>
      <c r="N50" s="114"/>
      <c r="O50" s="114"/>
      <c r="P50" s="113"/>
      <c r="Q50" s="114">
        <f t="shared" si="14"/>
        <v>0</v>
      </c>
      <c r="R50" s="114">
        <f t="shared" si="15"/>
        <v>0</v>
      </c>
      <c r="S50" s="114">
        <f t="shared" si="15"/>
        <v>0</v>
      </c>
      <c r="T50" s="114">
        <f t="shared" si="15"/>
        <v>0</v>
      </c>
      <c r="U50" s="114"/>
      <c r="V50" s="114"/>
      <c r="W50" s="114"/>
      <c r="X50" s="114"/>
      <c r="Y50" s="114"/>
      <c r="AA50" s="112">
        <f t="shared" si="16"/>
        <v>0</v>
      </c>
      <c r="AB50" s="112">
        <f t="shared" si="17"/>
        <v>0</v>
      </c>
      <c r="AD50" s="118"/>
    </row>
    <row r="51" spans="1:30" ht="14">
      <c r="A51" s="110"/>
      <c r="B51" s="115" t="s">
        <v>1009</v>
      </c>
      <c r="C51" s="114">
        <v>0</v>
      </c>
      <c r="D51" s="114">
        <f t="shared" si="13"/>
        <v>0</v>
      </c>
      <c r="E51" s="114"/>
      <c r="F51" s="113"/>
      <c r="G51" s="112"/>
      <c r="H51" s="112"/>
      <c r="I51" s="114"/>
      <c r="J51" s="114"/>
      <c r="K51" s="114"/>
      <c r="L51" s="112"/>
      <c r="M51" s="114"/>
      <c r="N51" s="114"/>
      <c r="O51" s="114"/>
      <c r="P51" s="113"/>
      <c r="Q51" s="114">
        <f t="shared" si="14"/>
        <v>0</v>
      </c>
      <c r="R51" s="114">
        <f t="shared" si="15"/>
        <v>0</v>
      </c>
      <c r="S51" s="114">
        <f t="shared" si="15"/>
        <v>0</v>
      </c>
      <c r="T51" s="114">
        <f t="shared" si="15"/>
        <v>0</v>
      </c>
      <c r="U51" s="114"/>
      <c r="V51" s="114"/>
      <c r="W51" s="114"/>
      <c r="X51" s="114"/>
      <c r="Y51" s="114"/>
      <c r="AA51" s="112">
        <f t="shared" si="16"/>
        <v>0</v>
      </c>
      <c r="AB51" s="112">
        <f t="shared" si="17"/>
        <v>0</v>
      </c>
      <c r="AD51" s="118"/>
    </row>
    <row r="52" spans="1:30" ht="14.5" thickBot="1">
      <c r="A52" s="110"/>
      <c r="B52" s="115" t="s">
        <v>1010</v>
      </c>
      <c r="C52" s="114">
        <v>0</v>
      </c>
      <c r="D52" s="114">
        <f t="shared" si="13"/>
        <v>0</v>
      </c>
      <c r="E52" s="114"/>
      <c r="F52" s="113"/>
      <c r="G52" s="112"/>
      <c r="H52" s="112"/>
      <c r="I52" s="114"/>
      <c r="J52" s="114"/>
      <c r="K52" s="114"/>
      <c r="L52" s="112"/>
      <c r="M52" s="114"/>
      <c r="N52" s="114"/>
      <c r="O52" s="114"/>
      <c r="P52" s="113"/>
      <c r="Q52" s="114">
        <f t="shared" si="14"/>
        <v>0</v>
      </c>
      <c r="R52" s="114">
        <f t="shared" si="15"/>
        <v>0</v>
      </c>
      <c r="S52" s="114">
        <f t="shared" si="15"/>
        <v>0</v>
      </c>
      <c r="T52" s="114">
        <f t="shared" si="15"/>
        <v>0</v>
      </c>
      <c r="U52" s="114"/>
      <c r="V52" s="114"/>
      <c r="W52" s="114"/>
      <c r="X52" s="114"/>
      <c r="Y52" s="114"/>
      <c r="AA52" s="112">
        <f t="shared" si="16"/>
        <v>0</v>
      </c>
      <c r="AB52" s="112">
        <f t="shared" si="17"/>
        <v>0</v>
      </c>
      <c r="AD52" s="118"/>
    </row>
    <row r="53" spans="1:30" ht="14.5" thickBot="1">
      <c r="A53" s="110"/>
      <c r="B53" s="119" t="s">
        <v>1011</v>
      </c>
      <c r="C53" s="120">
        <v>0</v>
      </c>
      <c r="D53" s="120">
        <f t="shared" ref="D53:D60" si="18">SUM(G53:O53)</f>
        <v>0</v>
      </c>
      <c r="E53" s="120">
        <v>0</v>
      </c>
      <c r="F53" s="113"/>
      <c r="G53" s="120"/>
      <c r="H53" s="120">
        <f>SUM(H48:H52)</f>
        <v>0</v>
      </c>
      <c r="I53" s="120">
        <f>SUM(I48:I52)</f>
        <v>0</v>
      </c>
      <c r="J53" s="120">
        <f t="shared" ref="J53" si="19">SUM(J48:J52)</f>
        <v>0</v>
      </c>
      <c r="K53" s="120">
        <f t="shared" ref="K53" si="20">SUM(K47:K52)</f>
        <v>0</v>
      </c>
      <c r="L53" s="120">
        <f>SUM(L48:L52)</f>
        <v>0</v>
      </c>
      <c r="M53" s="120">
        <f>SUM(M48:M52)</f>
        <v>0</v>
      </c>
      <c r="N53" s="120">
        <f t="shared" ref="N53" si="21">SUM(N48:N52)</f>
        <v>0</v>
      </c>
      <c r="O53" s="120">
        <f t="shared" ref="O53" si="22">SUM(O47:O52)</f>
        <v>0</v>
      </c>
      <c r="P53" s="121"/>
      <c r="Q53" s="120">
        <f t="shared" ref="Q53:Y53" si="23">SUM(Q47:Q52)</f>
        <v>0</v>
      </c>
      <c r="R53" s="120">
        <f t="shared" si="23"/>
        <v>0</v>
      </c>
      <c r="S53" s="120">
        <f t="shared" si="23"/>
        <v>0</v>
      </c>
      <c r="T53" s="120">
        <f t="shared" si="23"/>
        <v>0</v>
      </c>
      <c r="U53" s="120">
        <f t="shared" si="23"/>
        <v>0</v>
      </c>
      <c r="V53" s="120">
        <f t="shared" si="23"/>
        <v>0</v>
      </c>
      <c r="W53" s="120">
        <f t="shared" si="23"/>
        <v>0</v>
      </c>
      <c r="X53" s="120">
        <f t="shared" si="23"/>
        <v>0</v>
      </c>
      <c r="Y53" s="120">
        <f t="shared" si="23"/>
        <v>0</v>
      </c>
      <c r="AA53" s="120">
        <f>SUM(AA47:AA52)</f>
        <v>0</v>
      </c>
      <c r="AB53" s="120">
        <f>SUM(AB47:AB52)</f>
        <v>0</v>
      </c>
      <c r="AD53" s="118"/>
    </row>
    <row r="54" spans="1:30" ht="14">
      <c r="A54" s="110"/>
      <c r="B54" s="115" t="s">
        <v>1012</v>
      </c>
      <c r="C54" s="114">
        <v>0</v>
      </c>
      <c r="D54" s="114">
        <f t="shared" si="18"/>
        <v>0</v>
      </c>
      <c r="E54" s="114"/>
      <c r="F54" s="121"/>
      <c r="G54" s="112"/>
      <c r="H54" s="112"/>
      <c r="I54" s="114"/>
      <c r="J54" s="114"/>
      <c r="K54" s="114"/>
      <c r="L54" s="112"/>
      <c r="M54" s="114"/>
      <c r="N54" s="114"/>
      <c r="O54" s="114"/>
      <c r="P54" s="113"/>
      <c r="Q54" s="114">
        <f t="shared" ref="Q54:Q58" si="24">G54</f>
        <v>0</v>
      </c>
      <c r="R54" s="114">
        <f t="shared" ref="R54:T58" si="25">L54</f>
        <v>0</v>
      </c>
      <c r="S54" s="114">
        <f t="shared" si="25"/>
        <v>0</v>
      </c>
      <c r="T54" s="114">
        <f t="shared" si="25"/>
        <v>0</v>
      </c>
      <c r="U54" s="114"/>
      <c r="V54" s="114"/>
      <c r="W54" s="114"/>
      <c r="X54" s="114"/>
      <c r="Y54" s="114"/>
      <c r="AA54" s="112">
        <f>D54-C54</f>
        <v>0</v>
      </c>
      <c r="AB54" s="112">
        <f t="shared" ref="AB54:AB58" si="26">D54-E54</f>
        <v>0</v>
      </c>
      <c r="AD54" s="118"/>
    </row>
    <row r="55" spans="1:30" ht="14">
      <c r="A55" s="110"/>
      <c r="B55" s="115" t="s">
        <v>1013</v>
      </c>
      <c r="C55" s="114">
        <v>0</v>
      </c>
      <c r="D55" s="114">
        <f t="shared" si="18"/>
        <v>0</v>
      </c>
      <c r="E55" s="114"/>
      <c r="F55" s="113"/>
      <c r="G55" s="122"/>
      <c r="H55" s="122"/>
      <c r="I55" s="114"/>
      <c r="J55" s="114"/>
      <c r="K55" s="114"/>
      <c r="L55" s="122"/>
      <c r="M55" s="114"/>
      <c r="N55" s="114"/>
      <c r="O55" s="114"/>
      <c r="P55" s="113"/>
      <c r="Q55" s="114">
        <f t="shared" si="24"/>
        <v>0</v>
      </c>
      <c r="R55" s="114">
        <f t="shared" si="25"/>
        <v>0</v>
      </c>
      <c r="S55" s="114">
        <f t="shared" si="25"/>
        <v>0</v>
      </c>
      <c r="T55" s="114">
        <f t="shared" si="25"/>
        <v>0</v>
      </c>
      <c r="U55" s="114"/>
      <c r="V55" s="114"/>
      <c r="W55" s="114"/>
      <c r="X55" s="114"/>
      <c r="Y55" s="114"/>
      <c r="AA55" s="112">
        <f>D55-C55</f>
        <v>0</v>
      </c>
      <c r="AB55" s="112">
        <f t="shared" si="26"/>
        <v>0</v>
      </c>
      <c r="AD55" s="118"/>
    </row>
    <row r="56" spans="1:30" ht="14">
      <c r="A56" s="110"/>
      <c r="B56" s="111" t="s">
        <v>1014</v>
      </c>
      <c r="C56" s="114">
        <v>0</v>
      </c>
      <c r="D56" s="114">
        <f t="shared" si="18"/>
        <v>0</v>
      </c>
      <c r="E56" s="114"/>
      <c r="F56" s="113"/>
      <c r="G56" s="122"/>
      <c r="H56" s="122"/>
      <c r="I56" s="114"/>
      <c r="J56" s="114"/>
      <c r="K56" s="114"/>
      <c r="L56" s="122"/>
      <c r="M56" s="114"/>
      <c r="N56" s="114"/>
      <c r="O56" s="114"/>
      <c r="P56" s="113"/>
      <c r="Q56" s="114">
        <f t="shared" si="24"/>
        <v>0</v>
      </c>
      <c r="R56" s="114">
        <f t="shared" si="25"/>
        <v>0</v>
      </c>
      <c r="S56" s="114">
        <f t="shared" si="25"/>
        <v>0</v>
      </c>
      <c r="T56" s="114">
        <f t="shared" si="25"/>
        <v>0</v>
      </c>
      <c r="U56" s="114"/>
      <c r="V56" s="114"/>
      <c r="W56" s="114"/>
      <c r="X56" s="114"/>
      <c r="Y56" s="114"/>
      <c r="AA56" s="112">
        <f>D56-C56</f>
        <v>0</v>
      </c>
      <c r="AB56" s="112">
        <f t="shared" si="26"/>
        <v>0</v>
      </c>
      <c r="AD56" s="118"/>
    </row>
    <row r="57" spans="1:30" ht="14">
      <c r="A57" s="110"/>
      <c r="B57" s="111" t="s">
        <v>1015</v>
      </c>
      <c r="C57" s="114">
        <v>0</v>
      </c>
      <c r="D57" s="114">
        <f t="shared" si="18"/>
        <v>0</v>
      </c>
      <c r="E57" s="114"/>
      <c r="F57" s="113"/>
      <c r="G57" s="122"/>
      <c r="H57" s="122"/>
      <c r="I57" s="114"/>
      <c r="J57" s="114"/>
      <c r="K57" s="114"/>
      <c r="L57" s="122"/>
      <c r="M57" s="114"/>
      <c r="N57" s="114"/>
      <c r="O57" s="114"/>
      <c r="P57" s="113"/>
      <c r="Q57" s="114">
        <f t="shared" si="24"/>
        <v>0</v>
      </c>
      <c r="R57" s="114">
        <f t="shared" si="25"/>
        <v>0</v>
      </c>
      <c r="S57" s="114">
        <f t="shared" si="25"/>
        <v>0</v>
      </c>
      <c r="T57" s="114">
        <f t="shared" si="25"/>
        <v>0</v>
      </c>
      <c r="U57" s="114"/>
      <c r="V57" s="114"/>
      <c r="W57" s="114"/>
      <c r="X57" s="114"/>
      <c r="Y57" s="114"/>
      <c r="AA57" s="112">
        <f>D57-C57</f>
        <v>0</v>
      </c>
      <c r="AB57" s="112">
        <f t="shared" si="26"/>
        <v>0</v>
      </c>
      <c r="AD57" s="118"/>
    </row>
    <row r="58" spans="1:30" ht="14.5" thickBot="1">
      <c r="A58" s="110"/>
      <c r="B58" s="115" t="s">
        <v>1016</v>
      </c>
      <c r="C58" s="114">
        <v>0</v>
      </c>
      <c r="D58" s="114">
        <f t="shared" si="18"/>
        <v>0</v>
      </c>
      <c r="E58" s="114"/>
      <c r="F58" s="113"/>
      <c r="G58" s="122"/>
      <c r="H58" s="122"/>
      <c r="I58" s="114"/>
      <c r="J58" s="114"/>
      <c r="K58" s="114"/>
      <c r="L58" s="122"/>
      <c r="M58" s="114"/>
      <c r="N58" s="114"/>
      <c r="O58" s="114"/>
      <c r="P58" s="113"/>
      <c r="Q58" s="114">
        <f t="shared" si="24"/>
        <v>0</v>
      </c>
      <c r="R58" s="114">
        <f t="shared" si="25"/>
        <v>0</v>
      </c>
      <c r="S58" s="114">
        <f t="shared" si="25"/>
        <v>0</v>
      </c>
      <c r="T58" s="114">
        <f t="shared" si="25"/>
        <v>0</v>
      </c>
      <c r="U58" s="114"/>
      <c r="V58" s="114"/>
      <c r="W58" s="114"/>
      <c r="X58" s="114"/>
      <c r="Y58" s="114"/>
      <c r="AA58" s="112">
        <f>D58-C58</f>
        <v>0</v>
      </c>
      <c r="AB58" s="112">
        <f t="shared" si="26"/>
        <v>0</v>
      </c>
      <c r="AD58" s="118"/>
    </row>
    <row r="59" spans="1:30" ht="14.5" thickBot="1">
      <c r="A59" s="110"/>
      <c r="B59" s="119" t="s">
        <v>1017</v>
      </c>
      <c r="C59" s="120">
        <v>0</v>
      </c>
      <c r="D59" s="120">
        <f t="shared" si="18"/>
        <v>0</v>
      </c>
      <c r="E59" s="120">
        <v>0</v>
      </c>
      <c r="F59" s="113"/>
      <c r="G59" s="120"/>
      <c r="H59" s="120"/>
      <c r="I59" s="120"/>
      <c r="J59" s="120">
        <f t="shared" ref="J59:K59" si="27">SUM(J54:J58)</f>
        <v>0</v>
      </c>
      <c r="K59" s="120">
        <f t="shared" si="27"/>
        <v>0</v>
      </c>
      <c r="L59" s="120"/>
      <c r="M59" s="120"/>
      <c r="N59" s="120">
        <f t="shared" ref="N59:Y59" si="28">SUM(N54:N58)</f>
        <v>0</v>
      </c>
      <c r="O59" s="120">
        <f t="shared" si="28"/>
        <v>0</v>
      </c>
      <c r="P59" s="121">
        <f t="shared" si="28"/>
        <v>0</v>
      </c>
      <c r="Q59" s="120">
        <f t="shared" si="28"/>
        <v>0</v>
      </c>
      <c r="R59" s="120">
        <f t="shared" si="28"/>
        <v>0</v>
      </c>
      <c r="S59" s="120">
        <f t="shared" si="28"/>
        <v>0</v>
      </c>
      <c r="T59" s="120">
        <f t="shared" si="28"/>
        <v>0</v>
      </c>
      <c r="U59" s="120">
        <f t="shared" si="28"/>
        <v>0</v>
      </c>
      <c r="V59" s="120">
        <f t="shared" si="28"/>
        <v>0</v>
      </c>
      <c r="W59" s="120">
        <f t="shared" si="28"/>
        <v>0</v>
      </c>
      <c r="X59" s="120">
        <f t="shared" si="28"/>
        <v>0</v>
      </c>
      <c r="Y59" s="120">
        <f t="shared" si="28"/>
        <v>0</v>
      </c>
      <c r="AA59" s="120">
        <f>SUM(AA54:AA58)</f>
        <v>0</v>
      </c>
      <c r="AB59" s="120">
        <f>SUM(AB54:AB58)</f>
        <v>0</v>
      </c>
      <c r="AD59" s="118"/>
    </row>
    <row r="60" spans="1:30" ht="14.5" thickBot="1">
      <c r="A60" s="110"/>
      <c r="B60" s="119" t="s">
        <v>1018</v>
      </c>
      <c r="C60" s="120">
        <v>0</v>
      </c>
      <c r="D60" s="120">
        <f t="shared" si="18"/>
        <v>0</v>
      </c>
      <c r="E60" s="120">
        <v>0</v>
      </c>
      <c r="F60" s="121"/>
      <c r="G60" s="120"/>
      <c r="H60" s="120">
        <f>SUM(H59,H53)</f>
        <v>0</v>
      </c>
      <c r="I60" s="120">
        <f t="shared" ref="I60:K60" si="29">SUM(I59,I53)</f>
        <v>0</v>
      </c>
      <c r="J60" s="120">
        <f t="shared" si="29"/>
        <v>0</v>
      </c>
      <c r="K60" s="120">
        <f t="shared" si="29"/>
        <v>0</v>
      </c>
      <c r="L60" s="120">
        <f>SUM(L59,L53)</f>
        <v>0</v>
      </c>
      <c r="M60" s="120">
        <f t="shared" ref="M60:O60" si="30">SUM(M59,M53)</f>
        <v>0</v>
      </c>
      <c r="N60" s="120">
        <f t="shared" si="30"/>
        <v>0</v>
      </c>
      <c r="O60" s="120">
        <f t="shared" si="30"/>
        <v>0</v>
      </c>
      <c r="P60" s="121"/>
      <c r="Q60" s="120">
        <f t="shared" ref="Q60:Y60" si="31">SUM(Q59,Q53)</f>
        <v>0</v>
      </c>
      <c r="R60" s="120">
        <f t="shared" si="31"/>
        <v>0</v>
      </c>
      <c r="S60" s="120">
        <f t="shared" si="31"/>
        <v>0</v>
      </c>
      <c r="T60" s="120">
        <f t="shared" si="31"/>
        <v>0</v>
      </c>
      <c r="U60" s="120">
        <f t="shared" si="31"/>
        <v>0</v>
      </c>
      <c r="V60" s="120">
        <f t="shared" si="31"/>
        <v>0</v>
      </c>
      <c r="W60" s="120">
        <f t="shared" si="31"/>
        <v>0</v>
      </c>
      <c r="X60" s="120">
        <f t="shared" si="31"/>
        <v>0</v>
      </c>
      <c r="Y60" s="120">
        <f t="shared" si="31"/>
        <v>0</v>
      </c>
      <c r="AA60" s="120">
        <f>SUM(AA59,AA53)</f>
        <v>0</v>
      </c>
      <c r="AB60" s="120">
        <f>SUM(AB59,AB53)</f>
        <v>0</v>
      </c>
      <c r="AD60" s="118"/>
    </row>
    <row r="61" spans="1:30" ht="14">
      <c r="A61" s="110"/>
      <c r="B61" s="123" t="s">
        <v>1019</v>
      </c>
      <c r="C61" s="114">
        <v>-46725</v>
      </c>
      <c r="D61" s="114">
        <f t="shared" ref="D61:D63" si="32">SUM(G61:O61)</f>
        <v>0</v>
      </c>
      <c r="E61" s="114">
        <v>-35000</v>
      </c>
      <c r="F61" s="121"/>
      <c r="G61" s="114"/>
      <c r="H61" s="114"/>
      <c r="I61" s="114"/>
      <c r="J61" s="114"/>
      <c r="K61" s="114"/>
      <c r="L61" s="114"/>
      <c r="M61" s="114"/>
      <c r="N61" s="114"/>
      <c r="O61" s="114"/>
      <c r="P61" s="113"/>
      <c r="Q61" s="114"/>
      <c r="R61" s="114"/>
      <c r="S61" s="114"/>
      <c r="T61" s="114"/>
      <c r="U61" s="114"/>
      <c r="V61" s="114">
        <v>-35000</v>
      </c>
      <c r="W61" s="114">
        <v>-35000</v>
      </c>
      <c r="X61" s="114">
        <v>-35000</v>
      </c>
      <c r="Y61" s="114"/>
      <c r="AA61" s="112">
        <f>D61-C61</f>
        <v>46725</v>
      </c>
      <c r="AB61" s="112">
        <f t="shared" ref="AB61:AB63" si="33">D61-E61</f>
        <v>35000</v>
      </c>
      <c r="AD61" s="118"/>
    </row>
    <row r="62" spans="1:30" ht="14">
      <c r="A62" s="110"/>
      <c r="B62" s="124" t="s">
        <v>1020</v>
      </c>
      <c r="C62" s="114">
        <v>-210474</v>
      </c>
      <c r="D62" s="114">
        <f>SUM(G62:O62)</f>
        <v>0</v>
      </c>
      <c r="E62" s="114">
        <v>-200000</v>
      </c>
      <c r="F62" s="113"/>
      <c r="G62" s="122">
        <f>Bilan!M65-Bilan!L65</f>
        <v>0</v>
      </c>
      <c r="H62" s="122">
        <f>Bilan!N65-Bilan!M65</f>
        <v>0</v>
      </c>
      <c r="I62" s="122">
        <f>Bilan!O65-Bilan!N65</f>
        <v>0</v>
      </c>
      <c r="J62" s="122">
        <f>Bilan!P65-Bilan!O65</f>
        <v>0</v>
      </c>
      <c r="K62" s="122">
        <f>Bilan!Q65-Bilan!P65</f>
        <v>0</v>
      </c>
      <c r="L62" s="122">
        <f>Bilan!R65-Bilan!Q65</f>
        <v>0</v>
      </c>
      <c r="M62" s="122">
        <f>Bilan!S65-Bilan!R65</f>
        <v>0</v>
      </c>
      <c r="N62" s="122">
        <f>Bilan!T65-Bilan!S65</f>
        <v>0</v>
      </c>
      <c r="O62" s="122">
        <f>Bilan!U65-Bilan!T65</f>
        <v>0</v>
      </c>
      <c r="P62" s="113"/>
      <c r="Q62" s="114"/>
      <c r="R62" s="114"/>
      <c r="S62" s="114"/>
      <c r="T62" s="114"/>
      <c r="U62" s="114"/>
      <c r="V62" s="114">
        <v>-200000</v>
      </c>
      <c r="W62" s="114"/>
      <c r="X62" s="114"/>
      <c r="Y62" s="114"/>
      <c r="AA62" s="112">
        <f>D62-C62</f>
        <v>210474</v>
      </c>
      <c r="AB62" s="112">
        <f t="shared" si="33"/>
        <v>200000</v>
      </c>
      <c r="AD62" s="118"/>
    </row>
    <row r="63" spans="1:30" ht="14.5" thickBot="1">
      <c r="A63" s="110"/>
      <c r="B63" s="125" t="s">
        <v>1021</v>
      </c>
      <c r="C63" s="114">
        <v>0</v>
      </c>
      <c r="D63" s="114">
        <f t="shared" si="32"/>
        <v>0</v>
      </c>
      <c r="E63" s="114"/>
      <c r="F63" s="113"/>
      <c r="G63" s="126"/>
      <c r="H63" s="122"/>
      <c r="I63" s="114"/>
      <c r="J63" s="114"/>
      <c r="K63" s="114"/>
      <c r="L63" s="122"/>
      <c r="M63" s="114"/>
      <c r="N63" s="114"/>
      <c r="O63" s="114"/>
      <c r="P63" s="113"/>
      <c r="Q63" s="114"/>
      <c r="R63" s="114"/>
      <c r="S63" s="114"/>
      <c r="T63" s="114"/>
      <c r="U63" s="114"/>
      <c r="V63" s="114"/>
      <c r="W63" s="114"/>
      <c r="X63" s="114"/>
      <c r="Y63" s="114"/>
      <c r="AA63" s="112">
        <f>D63-C63</f>
        <v>0</v>
      </c>
      <c r="AB63" s="112">
        <f t="shared" si="33"/>
        <v>0</v>
      </c>
      <c r="AD63" s="118"/>
    </row>
    <row r="64" spans="1:30" ht="14.5" thickBot="1">
      <c r="A64" s="110"/>
      <c r="B64" s="119" t="s">
        <v>1022</v>
      </c>
      <c r="C64" s="120">
        <v>-510595.95999999903</v>
      </c>
      <c r="D64" s="120">
        <f>SUM(D46,D60,D61,D62,D63)</f>
        <v>-48893291.340691365</v>
      </c>
      <c r="E64" s="120">
        <v>-3530650.0300000003</v>
      </c>
      <c r="F64" s="113"/>
      <c r="G64" s="120">
        <f>SUM(G46,G60,G61,G62,G63)</f>
        <v>-5721355.6292079519</v>
      </c>
      <c r="H64" s="120">
        <f>SUM(H46,H60,H61,H62,H63)</f>
        <v>-7466216.4262779169</v>
      </c>
      <c r="I64" s="120">
        <f t="shared" ref="I64:J64" si="34">SUM(I46,I60,I61,I62,I63)</f>
        <v>-7743735.0579115525</v>
      </c>
      <c r="J64" s="120">
        <f t="shared" si="34"/>
        <v>-6364145.675628108</v>
      </c>
      <c r="K64" s="120">
        <f>SUM(K46,K60,K61,K62,K63)</f>
        <v>-5512705.5518885422</v>
      </c>
      <c r="L64" s="120">
        <f>SUM(L46,L60,L61,L62,L63)</f>
        <v>-5148793.6473417003</v>
      </c>
      <c r="M64" s="120">
        <f t="shared" ref="M64:O64" si="35">SUM(M46,M60,M61,M62,M63)</f>
        <v>-4838552.2437498262</v>
      </c>
      <c r="N64" s="120">
        <f t="shared" si="35"/>
        <v>-4283293.5001832992</v>
      </c>
      <c r="O64" s="120">
        <f t="shared" si="35"/>
        <v>-1814493.6085024688</v>
      </c>
      <c r="P64" s="121"/>
      <c r="Q64" s="120">
        <f>SUM(Q46,Q60,Q61,Q62,Q63)</f>
        <v>0</v>
      </c>
      <c r="R64" s="120">
        <f t="shared" ref="R64:Y64" si="36">SUM(R46,R60,R61,R62,R63)</f>
        <v>0</v>
      </c>
      <c r="S64" s="120">
        <f t="shared" si="36"/>
        <v>0</v>
      </c>
      <c r="T64" s="120">
        <f t="shared" si="36"/>
        <v>0</v>
      </c>
      <c r="U64" s="120">
        <f t="shared" si="36"/>
        <v>0</v>
      </c>
      <c r="V64" s="120">
        <f t="shared" si="36"/>
        <v>-3530650.0300000003</v>
      </c>
      <c r="W64" s="120">
        <f t="shared" si="36"/>
        <v>-3192895.0300000003</v>
      </c>
      <c r="X64" s="120">
        <f t="shared" si="36"/>
        <v>-3790249.0300000003</v>
      </c>
      <c r="Y64" s="120">
        <f t="shared" si="36"/>
        <v>0</v>
      </c>
      <c r="AA64" s="120">
        <f>SUM(AA46,AA60,AA61,AA62,AA63)</f>
        <v>-48382695.380691364</v>
      </c>
      <c r="AB64" s="120">
        <f>SUM(AB46,AB60,AB61,AB62,AB63)</f>
        <v>-45362641.310691364</v>
      </c>
      <c r="AD64" s="118"/>
    </row>
    <row r="65" spans="1:30" ht="14.5" thickBot="1">
      <c r="A65" s="110"/>
      <c r="B65" s="124"/>
      <c r="C65" s="122"/>
      <c r="D65" s="122"/>
      <c r="E65" s="122"/>
      <c r="F65" s="121"/>
      <c r="G65" s="122"/>
      <c r="H65" s="127"/>
      <c r="I65" s="122"/>
      <c r="J65" s="122"/>
      <c r="K65" s="128"/>
      <c r="L65" s="127"/>
      <c r="M65" s="122"/>
      <c r="N65" s="122"/>
      <c r="O65" s="128"/>
      <c r="Q65" s="122"/>
      <c r="R65" s="122"/>
      <c r="S65" s="122"/>
      <c r="T65" s="122"/>
      <c r="U65" s="122"/>
      <c r="V65" s="122"/>
      <c r="W65" s="122"/>
      <c r="X65" s="122"/>
      <c r="Y65" s="122"/>
      <c r="AA65" s="122"/>
      <c r="AB65" s="122"/>
      <c r="AD65" s="118"/>
    </row>
    <row r="66" spans="1:30" ht="14.5" thickBot="1">
      <c r="A66" s="110"/>
      <c r="B66" s="129" t="s">
        <v>1023</v>
      </c>
      <c r="C66" s="120">
        <v>5994631.5600000024</v>
      </c>
      <c r="D66" s="120">
        <f>C68</f>
        <v>5484035.6000000034</v>
      </c>
      <c r="E66" s="120">
        <v>4973439.6400000043</v>
      </c>
      <c r="F66" s="121"/>
      <c r="G66" s="120">
        <f>C68</f>
        <v>5484035.6000000034</v>
      </c>
      <c r="H66" s="120">
        <f>G68</f>
        <v>-237320.0292079486</v>
      </c>
      <c r="I66" s="120">
        <f t="shared" ref="I66:O66" si="37">H68</f>
        <v>-7703536.4554858655</v>
      </c>
      <c r="J66" s="120">
        <f t="shared" si="37"/>
        <v>-15447271.513397418</v>
      </c>
      <c r="K66" s="120">
        <f t="shared" si="37"/>
        <v>-21811417.189025525</v>
      </c>
      <c r="L66" s="120">
        <f t="shared" si="37"/>
        <v>-27324122.740914069</v>
      </c>
      <c r="M66" s="120">
        <f t="shared" si="37"/>
        <v>-32472916.388255768</v>
      </c>
      <c r="N66" s="120">
        <f t="shared" si="37"/>
        <v>-37311468.632005595</v>
      </c>
      <c r="O66" s="120">
        <f t="shared" si="37"/>
        <v>-41594762.132188894</v>
      </c>
      <c r="P66" s="121"/>
      <c r="Q66" s="120"/>
      <c r="R66" s="120"/>
      <c r="S66" s="120"/>
      <c r="T66" s="120"/>
      <c r="U66" s="120"/>
      <c r="V66" s="120">
        <f>D68</f>
        <v>-16322453.028985245</v>
      </c>
      <c r="W66" s="120">
        <f>V68</f>
        <v>-19853103.058985244</v>
      </c>
      <c r="X66" s="120">
        <f t="shared" ref="X66:Y66" si="38">W68</f>
        <v>-23045998.088985246</v>
      </c>
      <c r="Y66" s="120">
        <f t="shared" si="38"/>
        <v>-26836247.118985247</v>
      </c>
      <c r="AA66" s="120">
        <f>D66-C66</f>
        <v>-510595.95999999903</v>
      </c>
      <c r="AB66" s="120">
        <f t="shared" ref="AB66:AB68" si="39">D66-E66</f>
        <v>510595.95999999903</v>
      </c>
      <c r="AD66" s="118"/>
    </row>
    <row r="67" spans="1:30" ht="14.5" thickBot="1">
      <c r="A67" s="110"/>
      <c r="B67" s="130" t="s">
        <v>1024</v>
      </c>
      <c r="C67" s="120">
        <v>-510595.95999999915</v>
      </c>
      <c r="D67" s="120">
        <f>SUM(G67,L67,M67,N67,O67)</f>
        <v>-21806488.628985249</v>
      </c>
      <c r="E67" s="120">
        <v>-3530650.0300000003</v>
      </c>
      <c r="F67" s="121"/>
      <c r="G67" s="120">
        <f t="shared" ref="G67:O67" si="40">G64</f>
        <v>-5721355.6292079519</v>
      </c>
      <c r="H67" s="120">
        <f t="shared" si="40"/>
        <v>-7466216.4262779169</v>
      </c>
      <c r="I67" s="120">
        <f t="shared" si="40"/>
        <v>-7743735.0579115525</v>
      </c>
      <c r="J67" s="120">
        <f t="shared" si="40"/>
        <v>-6364145.675628108</v>
      </c>
      <c r="K67" s="120">
        <f t="shared" si="40"/>
        <v>-5512705.5518885422</v>
      </c>
      <c r="L67" s="120">
        <f t="shared" si="40"/>
        <v>-5148793.6473417003</v>
      </c>
      <c r="M67" s="120">
        <f t="shared" si="40"/>
        <v>-4838552.2437498262</v>
      </c>
      <c r="N67" s="120">
        <f t="shared" si="40"/>
        <v>-4283293.5001832992</v>
      </c>
      <c r="O67" s="120">
        <f t="shared" si="40"/>
        <v>-1814493.6085024688</v>
      </c>
      <c r="P67" s="121"/>
      <c r="Q67" s="120">
        <f>Q64</f>
        <v>0</v>
      </c>
      <c r="R67" s="120">
        <f t="shared" ref="R67:U67" si="41">R64</f>
        <v>0</v>
      </c>
      <c r="S67" s="120">
        <f t="shared" si="41"/>
        <v>0</v>
      </c>
      <c r="T67" s="120">
        <f t="shared" si="41"/>
        <v>0</v>
      </c>
      <c r="U67" s="120">
        <f t="shared" si="41"/>
        <v>0</v>
      </c>
      <c r="V67" s="120">
        <f>V64</f>
        <v>-3530650.0300000003</v>
      </c>
      <c r="W67" s="120">
        <f t="shared" ref="W67:Z67" si="42">W64</f>
        <v>-3192895.0300000003</v>
      </c>
      <c r="X67" s="120">
        <f t="shared" si="42"/>
        <v>-3790249.0300000003</v>
      </c>
      <c r="Y67" s="120">
        <f t="shared" si="42"/>
        <v>0</v>
      </c>
      <c r="Z67" s="120">
        <f t="shared" si="42"/>
        <v>0</v>
      </c>
      <c r="AA67" s="120">
        <f>D67-C67</f>
        <v>-21295892.668985248</v>
      </c>
      <c r="AB67" s="120">
        <f t="shared" si="39"/>
        <v>-18275838.598985247</v>
      </c>
      <c r="AD67" s="118"/>
    </row>
    <row r="68" spans="1:30" ht="14.5" thickBot="1">
      <c r="A68" s="110"/>
      <c r="B68" s="131" t="s">
        <v>1025</v>
      </c>
      <c r="C68" s="120">
        <v>5484035.6000000034</v>
      </c>
      <c r="D68" s="120">
        <f>+D66+D67</f>
        <v>-16322453.028985245</v>
      </c>
      <c r="E68" s="120">
        <v>1442789.6100000041</v>
      </c>
      <c r="F68" s="121"/>
      <c r="G68" s="120">
        <f>+G66+G67</f>
        <v>-237320.0292079486</v>
      </c>
      <c r="H68" s="120">
        <f t="shared" ref="H68:O68" si="43">H66+H67</f>
        <v>-7703536.4554858655</v>
      </c>
      <c r="I68" s="120">
        <f t="shared" si="43"/>
        <v>-15447271.513397418</v>
      </c>
      <c r="J68" s="120">
        <f t="shared" si="43"/>
        <v>-21811417.189025525</v>
      </c>
      <c r="K68" s="120">
        <f t="shared" si="43"/>
        <v>-27324122.740914069</v>
      </c>
      <c r="L68" s="120">
        <f t="shared" si="43"/>
        <v>-32472916.388255768</v>
      </c>
      <c r="M68" s="120">
        <f t="shared" si="43"/>
        <v>-37311468.632005595</v>
      </c>
      <c r="N68" s="120">
        <f t="shared" si="43"/>
        <v>-41594762.132188894</v>
      </c>
      <c r="O68" s="120">
        <f t="shared" si="43"/>
        <v>-43409255.740691364</v>
      </c>
      <c r="P68" s="121"/>
      <c r="Q68" s="120">
        <f>+Q66+Q67</f>
        <v>0</v>
      </c>
      <c r="R68" s="120">
        <f t="shared" ref="R68:U68" si="44">+R66+R67</f>
        <v>0</v>
      </c>
      <c r="S68" s="120">
        <f t="shared" si="44"/>
        <v>0</v>
      </c>
      <c r="T68" s="120">
        <f t="shared" si="44"/>
        <v>0</v>
      </c>
      <c r="U68" s="120">
        <f t="shared" si="44"/>
        <v>0</v>
      </c>
      <c r="V68" s="120">
        <f>V66+V67</f>
        <v>-19853103.058985244</v>
      </c>
      <c r="W68" s="120">
        <f t="shared" ref="W68:Y68" si="45">W66+W67</f>
        <v>-23045998.088985246</v>
      </c>
      <c r="X68" s="120">
        <f t="shared" si="45"/>
        <v>-26836247.118985247</v>
      </c>
      <c r="Y68" s="120">
        <f t="shared" si="45"/>
        <v>-26836247.118985247</v>
      </c>
      <c r="AA68" s="120">
        <f>D68-C68</f>
        <v>-21806488.628985249</v>
      </c>
      <c r="AB68" s="120">
        <f t="shared" si="39"/>
        <v>-17765242.63898525</v>
      </c>
      <c r="AD68" s="118"/>
    </row>
    <row r="69" spans="1:30" ht="14">
      <c r="A69" s="110"/>
      <c r="F69" s="121"/>
      <c r="AD69" s="118"/>
    </row>
    <row r="70" spans="1:30" ht="14" outlineLevel="1">
      <c r="A70" s="110"/>
      <c r="B70" s="132"/>
    </row>
    <row r="71" spans="1:30" ht="14" outlineLevel="1">
      <c r="B71" s="133" t="s">
        <v>1026</v>
      </c>
      <c r="I71" s="134"/>
      <c r="J71" s="134"/>
      <c r="K71" s="134"/>
      <c r="M71" s="134"/>
      <c r="N71" s="134"/>
      <c r="O71" s="134"/>
      <c r="P71" s="134"/>
      <c r="Q71" s="134"/>
      <c r="R71" s="134"/>
      <c r="S71" s="134"/>
      <c r="T71" s="134"/>
      <c r="U71" s="134"/>
      <c r="X71" s="134"/>
      <c r="Y71" s="134"/>
    </row>
    <row r="72" spans="1:30" ht="14" outlineLevel="1">
      <c r="B72" s="133" t="s">
        <v>1027</v>
      </c>
      <c r="I72" s="134"/>
      <c r="J72" s="134"/>
      <c r="K72" s="134"/>
      <c r="M72" s="134"/>
      <c r="N72" s="134"/>
      <c r="O72" s="134"/>
      <c r="P72" s="134"/>
      <c r="Q72" s="134"/>
      <c r="R72" s="134"/>
      <c r="S72" s="134"/>
      <c r="T72" s="134"/>
      <c r="U72" s="134"/>
      <c r="X72" s="134"/>
      <c r="Y72" s="134"/>
    </row>
    <row r="73" spans="1:30" ht="14" outlineLevel="1">
      <c r="B73" s="133" t="s">
        <v>1028</v>
      </c>
      <c r="I73" s="135"/>
      <c r="J73" s="135"/>
      <c r="K73" s="135"/>
      <c r="M73" s="135"/>
      <c r="N73" s="135"/>
      <c r="O73" s="135"/>
      <c r="P73" s="135"/>
      <c r="Q73" s="134"/>
      <c r="R73" s="134"/>
      <c r="S73" s="134"/>
      <c r="T73" s="134"/>
      <c r="U73" s="134"/>
      <c r="X73" s="135"/>
      <c r="Y73" s="135"/>
    </row>
    <row r="74" spans="1:30" ht="14">
      <c r="Q74" s="134"/>
      <c r="R74" s="134"/>
      <c r="S74" s="134"/>
      <c r="T74" s="134"/>
      <c r="U74" s="134"/>
    </row>
    <row r="75" spans="1:30" ht="14">
      <c r="D75" s="136"/>
      <c r="Q75" s="134"/>
      <c r="R75" s="134"/>
      <c r="S75" s="134"/>
      <c r="T75" s="134"/>
      <c r="U75" s="134"/>
    </row>
    <row r="76" spans="1:30" ht="14">
      <c r="B76" s="137" t="s">
        <v>1029</v>
      </c>
      <c r="C76" s="138" t="s">
        <v>1030</v>
      </c>
      <c r="D76" s="138" t="s">
        <v>1030</v>
      </c>
      <c r="F76" s="136"/>
      <c r="H76" s="139"/>
      <c r="L76" s="139"/>
    </row>
    <row r="77" spans="1:30" ht="14">
      <c r="B77" s="140"/>
      <c r="C77" s="141">
        <v>0</v>
      </c>
      <c r="D77" s="141">
        <v>0</v>
      </c>
      <c r="F77" s="139"/>
      <c r="H77" s="142"/>
      <c r="L77" s="142"/>
    </row>
    <row r="78" spans="1:30" ht="14">
      <c r="B78" s="140"/>
      <c r="C78" s="141">
        <v>0</v>
      </c>
      <c r="D78" s="141">
        <v>0</v>
      </c>
      <c r="F78" s="139"/>
    </row>
    <row r="79" spans="1:30" ht="14">
      <c r="B79" s="140" t="s">
        <v>1031</v>
      </c>
      <c r="C79" s="143">
        <v>68889.039999999994</v>
      </c>
      <c r="D79" s="143">
        <v>68889.039999999994</v>
      </c>
      <c r="F79" s="139"/>
      <c r="G79" s="143">
        <v>68889.039999999994</v>
      </c>
      <c r="H79" s="143">
        <v>68889.039999999994</v>
      </c>
      <c r="I79" s="143">
        <v>68889.039999999994</v>
      </c>
      <c r="J79" s="143">
        <v>68889.039999999994</v>
      </c>
      <c r="K79" s="143">
        <v>68889.039999999994</v>
      </c>
      <c r="L79" s="143">
        <v>68889.039999999994</v>
      </c>
      <c r="M79" s="143">
        <v>68889.039999999994</v>
      </c>
      <c r="N79" s="143">
        <v>68889.039999999994</v>
      </c>
      <c r="O79" s="143">
        <v>68889.039999999994</v>
      </c>
      <c r="Q79" s="143"/>
      <c r="R79" s="143"/>
      <c r="S79" s="143"/>
      <c r="T79" s="143"/>
      <c r="U79" s="143"/>
      <c r="X79" s="144"/>
    </row>
    <row r="80" spans="1:30" ht="14">
      <c r="B80" s="140" t="s">
        <v>1032</v>
      </c>
      <c r="C80" s="143">
        <v>5415146.3899999997</v>
      </c>
      <c r="D80" s="143">
        <v>6183618.2199999997</v>
      </c>
      <c r="F80" s="139"/>
      <c r="G80" s="143">
        <v>6183618.2199999997</v>
      </c>
      <c r="H80" s="143">
        <v>5415146.3899999997</v>
      </c>
      <c r="I80" s="143">
        <v>5415146.3899999997</v>
      </c>
      <c r="J80" s="143">
        <v>5415146.3899999997</v>
      </c>
      <c r="K80" s="143">
        <v>5415146.3899999997</v>
      </c>
      <c r="L80" s="143">
        <v>5415146.3899999997</v>
      </c>
      <c r="M80" s="143">
        <v>5415146.3899999997</v>
      </c>
      <c r="N80" s="143">
        <v>5415146.3899999997</v>
      </c>
      <c r="O80" s="143">
        <v>5415146.3899999997</v>
      </c>
      <c r="Q80" s="143"/>
      <c r="R80" s="141"/>
      <c r="S80" s="141"/>
      <c r="T80" s="141"/>
      <c r="U80" s="141"/>
    </row>
    <row r="81" spans="1:28" ht="14.5" thickBot="1">
      <c r="C81" s="141"/>
      <c r="D81" s="141"/>
      <c r="F81" s="139"/>
      <c r="G81" s="86"/>
    </row>
    <row r="82" spans="1:28" ht="14.5" thickBot="1">
      <c r="C82" s="145">
        <v>5484035.4299999997</v>
      </c>
      <c r="D82" s="145">
        <f>SUM(D77:D81)</f>
        <v>6252507.2599999998</v>
      </c>
      <c r="F82" s="139"/>
      <c r="G82" s="146">
        <f>SUM(G77:G81)</f>
        <v>6252507.2599999998</v>
      </c>
      <c r="H82" s="146">
        <f>SUM(H77:H81)</f>
        <v>5484035.4299999997</v>
      </c>
      <c r="I82" s="146">
        <f>SUM(I77:I81)</f>
        <v>5484035.4299999997</v>
      </c>
      <c r="J82" s="146">
        <f>SUM(J79:J81)</f>
        <v>5484035.4299999997</v>
      </c>
      <c r="K82" s="145">
        <f>SUM(K79:K81)</f>
        <v>5484035.4299999997</v>
      </c>
      <c r="L82" s="146">
        <f>SUM(L77:L81)</f>
        <v>5484035.4299999997</v>
      </c>
      <c r="M82" s="146">
        <f>SUM(M77:M81)</f>
        <v>5484035.4299999997</v>
      </c>
      <c r="N82" s="146">
        <f>SUM(N79:N81)</f>
        <v>5484035.4299999997</v>
      </c>
      <c r="O82" s="145">
        <f>SUM(O79:O81)</f>
        <v>5484035.4299999997</v>
      </c>
      <c r="Q82" s="146">
        <f>SUM(Q77:Q81)</f>
        <v>0</v>
      </c>
      <c r="R82" s="146">
        <f>SUM(R77:R81)</f>
        <v>0</v>
      </c>
      <c r="S82" s="145">
        <f>SUM(S76:S80)</f>
        <v>0</v>
      </c>
      <c r="T82" s="145">
        <f>SUM(T76:T80)</f>
        <v>0</v>
      </c>
      <c r="U82" s="147">
        <f>SUM(U79:U81)</f>
        <v>0</v>
      </c>
    </row>
    <row r="83" spans="1:28" s="148" customFormat="1" ht="14">
      <c r="C83" s="149">
        <v>0.17000000365078449</v>
      </c>
      <c r="D83" s="149">
        <f>D68-D82</f>
        <v>-22574960.288985245</v>
      </c>
      <c r="E83" s="149"/>
      <c r="F83" s="150"/>
      <c r="G83" s="149">
        <f>G68-G82</f>
        <v>-6489827.2892079484</v>
      </c>
      <c r="H83" s="149">
        <f t="shared" ref="H83:O83" si="46">H68-H82</f>
        <v>-13187571.885485865</v>
      </c>
      <c r="I83" s="149">
        <f t="shared" si="46"/>
        <v>-20931306.943397418</v>
      </c>
      <c r="J83" s="149">
        <f t="shared" si="46"/>
        <v>-27295452.619025525</v>
      </c>
      <c r="K83" s="149">
        <f t="shared" si="46"/>
        <v>-32808158.170914069</v>
      </c>
      <c r="L83" s="149">
        <f t="shared" si="46"/>
        <v>-37956951.818255767</v>
      </c>
      <c r="M83" s="149">
        <f t="shared" si="46"/>
        <v>-42795504.062005594</v>
      </c>
      <c r="N83" s="149">
        <f t="shared" si="46"/>
        <v>-47078797.562188894</v>
      </c>
      <c r="O83" s="149">
        <f t="shared" si="46"/>
        <v>-48893291.170691364</v>
      </c>
      <c r="P83" s="149"/>
      <c r="Q83" s="149">
        <f>Q68-Q82</f>
        <v>0</v>
      </c>
      <c r="R83" s="149">
        <f>R68-R82</f>
        <v>0</v>
      </c>
      <c r="S83" s="149">
        <f t="shared" ref="S83:U83" si="47">S68-S82</f>
        <v>0</v>
      </c>
      <c r="T83" s="149">
        <f t="shared" si="47"/>
        <v>0</v>
      </c>
      <c r="U83" s="149">
        <f t="shared" si="47"/>
        <v>0</v>
      </c>
    </row>
    <row r="84" spans="1:28" ht="14">
      <c r="F84" s="139"/>
    </row>
    <row r="85" spans="1:28" ht="14">
      <c r="F85" s="139"/>
    </row>
    <row r="87" spans="1:28">
      <c r="B87" s="151"/>
    </row>
    <row r="91" spans="1:28" s="22" customFormat="1">
      <c r="A91"/>
      <c r="B91"/>
      <c r="C91" s="85"/>
      <c r="D91" s="85"/>
      <c r="E91" s="85"/>
      <c r="F91" s="85"/>
      <c r="G91" s="85"/>
      <c r="H91" s="86"/>
      <c r="I91" s="86"/>
      <c r="J91" s="86"/>
      <c r="K91" s="86"/>
      <c r="L91" s="86"/>
      <c r="M91" s="86"/>
      <c r="N91" s="86"/>
      <c r="O91" s="86"/>
      <c r="P91" s="86"/>
      <c r="Q91" s="86"/>
      <c r="R91" s="86"/>
      <c r="S91" s="86"/>
      <c r="T91" s="86"/>
      <c r="U91" s="86"/>
      <c r="V91" s="86"/>
      <c r="W91" s="86"/>
      <c r="X91" s="86"/>
      <c r="Y91" s="86"/>
      <c r="Z91" s="85"/>
      <c r="AA91" s="85"/>
      <c r="AB91" s="85"/>
    </row>
  </sheetData>
  <mergeCells count="7">
    <mergeCell ref="W6:Y7"/>
    <mergeCell ref="Q7:U7"/>
    <mergeCell ref="B8:B10"/>
    <mergeCell ref="Q8:U8"/>
    <mergeCell ref="Q5:U5"/>
    <mergeCell ref="C6:C7"/>
    <mergeCell ref="Q6:U6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FF761-9032-42C8-80E1-F5E355FFB312}">
  <dimension ref="A1:V126"/>
  <sheetViews>
    <sheetView showGridLines="0" tabSelected="1" workbookViewId="0">
      <selection activeCell="F51" sqref="F51"/>
    </sheetView>
  </sheetViews>
  <sheetFormatPr baseColWidth="10" defaultRowHeight="12.5" outlineLevelRow="1"/>
  <cols>
    <col min="1" max="1" width="54.90625" bestFit="1" customWidth="1"/>
    <col min="2" max="2" width="3" bestFit="1" customWidth="1"/>
    <col min="3" max="15" width="12.7265625" bestFit="1" customWidth="1"/>
    <col min="16" max="16" width="7.6328125" bestFit="1" customWidth="1"/>
    <col min="17" max="17" width="8.54296875" bestFit="1" customWidth="1"/>
    <col min="18" max="18" width="6.90625" bestFit="1" customWidth="1"/>
    <col min="19" max="20" width="7.36328125" bestFit="1" customWidth="1"/>
  </cols>
  <sheetData>
    <row r="1" spans="1:22">
      <c r="A1" t="s">
        <v>1060</v>
      </c>
      <c r="B1" s="320" t="s">
        <v>1059</v>
      </c>
    </row>
    <row r="2" spans="1:22">
      <c r="A2" t="s">
        <v>1061</v>
      </c>
      <c r="B2" s="320"/>
    </row>
    <row r="3" spans="1:22">
      <c r="A3" s="287" t="s">
        <v>1062</v>
      </c>
      <c r="B3" s="320"/>
    </row>
    <row r="4" spans="1:22">
      <c r="A4" s="287" t="s">
        <v>1063</v>
      </c>
      <c r="B4" s="320"/>
      <c r="L4" s="106">
        <v>44927</v>
      </c>
    </row>
    <row r="5" spans="1:22">
      <c r="A5" s="287" t="s">
        <v>1064</v>
      </c>
      <c r="B5" s="320"/>
    </row>
    <row r="6" spans="1:22">
      <c r="B6" s="320"/>
    </row>
    <row r="7" spans="1:22" ht="16.5">
      <c r="B7" s="320"/>
      <c r="C7" s="319">
        <f>$L$4</f>
        <v>44927</v>
      </c>
      <c r="D7" s="319">
        <f t="shared" ref="D7:T7" si="0">EDATE(C7,1)</f>
        <v>44958</v>
      </c>
      <c r="E7" s="319">
        <f t="shared" si="0"/>
        <v>44986</v>
      </c>
      <c r="F7" s="319">
        <f t="shared" si="0"/>
        <v>45017</v>
      </c>
      <c r="G7" s="319">
        <f t="shared" si="0"/>
        <v>45047</v>
      </c>
      <c r="H7" s="319">
        <f t="shared" si="0"/>
        <v>45078</v>
      </c>
      <c r="I7" s="319">
        <f t="shared" si="0"/>
        <v>45108</v>
      </c>
      <c r="J7" s="319">
        <f t="shared" si="0"/>
        <v>45139</v>
      </c>
      <c r="K7" s="319">
        <f t="shared" si="0"/>
        <v>45170</v>
      </c>
      <c r="L7" s="319">
        <f t="shared" si="0"/>
        <v>45200</v>
      </c>
      <c r="M7" s="319">
        <f t="shared" si="0"/>
        <v>45231</v>
      </c>
      <c r="N7" s="319">
        <f t="shared" si="0"/>
        <v>45261</v>
      </c>
      <c r="O7" s="319">
        <f t="shared" si="0"/>
        <v>45292</v>
      </c>
      <c r="P7" s="319">
        <f t="shared" si="0"/>
        <v>45323</v>
      </c>
      <c r="Q7" s="319">
        <f t="shared" si="0"/>
        <v>45352</v>
      </c>
      <c r="R7" s="319">
        <f t="shared" si="0"/>
        <v>45383</v>
      </c>
      <c r="S7" s="319">
        <f t="shared" si="0"/>
        <v>45413</v>
      </c>
      <c r="T7" s="319">
        <f t="shared" si="0"/>
        <v>45444</v>
      </c>
    </row>
    <row r="8" spans="1:22" hidden="1" outlineLevel="1">
      <c r="C8" s="286">
        <v>7</v>
      </c>
      <c r="D8" s="286">
        <v>8</v>
      </c>
      <c r="E8" s="286">
        <v>9</v>
      </c>
      <c r="F8" s="286">
        <v>10</v>
      </c>
      <c r="G8" s="286">
        <v>11</v>
      </c>
      <c r="H8" s="286">
        <v>12</v>
      </c>
      <c r="I8" s="286">
        <v>13</v>
      </c>
      <c r="J8" s="286">
        <v>14</v>
      </c>
      <c r="K8" s="286">
        <v>15</v>
      </c>
      <c r="L8" s="286">
        <v>16</v>
      </c>
      <c r="M8" s="286">
        <v>17</v>
      </c>
      <c r="N8" s="286">
        <v>18</v>
      </c>
      <c r="O8" s="286">
        <v>19</v>
      </c>
      <c r="P8" s="286">
        <v>20</v>
      </c>
      <c r="Q8" s="286">
        <v>21</v>
      </c>
      <c r="R8" s="286">
        <v>22</v>
      </c>
      <c r="S8" s="286">
        <v>23</v>
      </c>
      <c r="T8" s="286">
        <v>24</v>
      </c>
      <c r="U8" t="s">
        <v>1159</v>
      </c>
      <c r="V8" t="s">
        <v>1160</v>
      </c>
    </row>
    <row r="9" spans="1:22" s="27" customFormat="1" ht="14" hidden="1" outlineLevel="1">
      <c r="A9" s="290" t="s">
        <v>979</v>
      </c>
      <c r="B9" s="27">
        <v>0</v>
      </c>
      <c r="C9" s="291"/>
      <c r="D9" s="291"/>
      <c r="E9" s="291"/>
      <c r="F9" s="291"/>
      <c r="G9" s="291"/>
      <c r="H9" s="291"/>
      <c r="I9" s="291"/>
      <c r="J9" s="291"/>
      <c r="K9" s="291"/>
      <c r="L9" s="291"/>
      <c r="M9" s="291"/>
      <c r="N9" s="291"/>
      <c r="O9" s="291"/>
      <c r="P9" s="291"/>
      <c r="Q9" s="291">
        <f>SUM(feuille2!AN93:AN102)</f>
        <v>0</v>
      </c>
      <c r="R9" s="291">
        <f>SUM(feuille2!AO93:AO102)</f>
        <v>0</v>
      </c>
      <c r="S9" s="291">
        <f>SUM(feuille2!AP93:AP102)</f>
        <v>0</v>
      </c>
      <c r="T9" s="291">
        <f>SUM(feuille2!AQ93:AQ102)</f>
        <v>0</v>
      </c>
    </row>
    <row r="10" spans="1:22" s="289" customFormat="1" ht="14" hidden="1" outlineLevel="1">
      <c r="A10" s="288" t="s">
        <v>980</v>
      </c>
    </row>
    <row r="11" spans="1:22" s="27" customFormat="1" ht="16" hidden="1" outlineLevel="1">
      <c r="A11" s="296" t="s">
        <v>981</v>
      </c>
      <c r="B11" s="27">
        <v>1</v>
      </c>
      <c r="C11"/>
      <c r="D11"/>
      <c r="E11"/>
      <c r="F11"/>
      <c r="G11"/>
      <c r="H11"/>
      <c r="I11"/>
      <c r="J11"/>
      <c r="K11"/>
      <c r="L11"/>
      <c r="M11"/>
      <c r="N11">
        <f>SUMIF(feuille2!L69:L71,1,feuille2!AJ69:AJ71)</f>
        <v>0</v>
      </c>
      <c r="O11">
        <f>SUMIF(feuille2!L69:L71,1,feuille2!AK69:AK71)</f>
        <v>0</v>
      </c>
      <c r="P11">
        <f>SUMIF(feuille2!L69:L71,1,feuille2!AL69:AL71)</f>
        <v>0</v>
      </c>
      <c r="Q11">
        <f>SUMIF(feuille2!L69:L71,1,feuille2!AM69:AM71)</f>
        <v>0</v>
      </c>
      <c r="R11">
        <f>SUMIF(feuille2!L69:L71,1,feuille2!AN69:AN71)</f>
        <v>0</v>
      </c>
      <c r="S11">
        <f>SUMIF(feuille2!L69:L71,1,feuille2!AO69:AO71)</f>
        <v>0</v>
      </c>
      <c r="T11">
        <f>SUMIF(feuille2!AI69:AI71,1,feuille2!AP69:AP71)</f>
        <v>0</v>
      </c>
    </row>
    <row r="12" spans="1:22" ht="14" hidden="1" outlineLevel="1">
      <c r="A12" s="115" t="s">
        <v>982</v>
      </c>
      <c r="B12">
        <v>1</v>
      </c>
      <c r="C12" s="292"/>
      <c r="D12" s="292"/>
      <c r="E12" s="292"/>
      <c r="F12" s="292"/>
      <c r="G12" s="292"/>
      <c r="H12" s="292"/>
      <c r="I12" s="292"/>
    </row>
    <row r="13" spans="1:22" ht="14" hidden="1" outlineLevel="1">
      <c r="A13" s="115" t="s">
        <v>983</v>
      </c>
      <c r="B13">
        <v>2</v>
      </c>
      <c r="C13" s="292"/>
      <c r="D13" s="292"/>
      <c r="E13" s="292"/>
      <c r="F13" s="292"/>
      <c r="G13" s="292"/>
      <c r="H13" s="292"/>
      <c r="I13" s="292"/>
      <c r="J13" s="292"/>
    </row>
    <row r="14" spans="1:22" ht="14" hidden="1" outlineLevel="1">
      <c r="A14" s="115" t="s">
        <v>984</v>
      </c>
      <c r="B14">
        <v>1</v>
      </c>
    </row>
    <row r="15" spans="1:22" ht="14" hidden="1" outlineLevel="1">
      <c r="A15" s="115" t="s">
        <v>985</v>
      </c>
      <c r="B15">
        <v>1</v>
      </c>
      <c r="C15" s="292"/>
      <c r="D15" s="292"/>
      <c r="E15" s="292"/>
      <c r="F15" s="292"/>
      <c r="G15" s="292"/>
      <c r="H15" s="292"/>
      <c r="I15" s="292"/>
    </row>
    <row r="16" spans="1:22" ht="14" hidden="1" outlineLevel="1">
      <c r="A16" s="115" t="s">
        <v>986</v>
      </c>
      <c r="B16">
        <v>1</v>
      </c>
      <c r="C16" s="292"/>
      <c r="D16" s="292"/>
      <c r="E16" s="292"/>
      <c r="F16" s="292"/>
      <c r="G16" s="292"/>
      <c r="H16" s="292"/>
      <c r="I16" s="292"/>
    </row>
    <row r="17" spans="1:9" ht="14" hidden="1" outlineLevel="1">
      <c r="A17" s="111" t="s">
        <v>987</v>
      </c>
    </row>
    <row r="18" spans="1:9" ht="14" hidden="1" outlineLevel="1">
      <c r="A18" s="115" t="s">
        <v>988</v>
      </c>
      <c r="B18">
        <v>1</v>
      </c>
      <c r="C18" s="292"/>
      <c r="D18" s="292"/>
      <c r="E18" s="292"/>
      <c r="F18" s="292"/>
      <c r="G18" s="292"/>
      <c r="H18" s="292"/>
      <c r="I18" s="292"/>
    </row>
    <row r="19" spans="1:9" ht="14" hidden="1" outlineLevel="1">
      <c r="A19" s="111" t="s">
        <v>989</v>
      </c>
      <c r="B19">
        <v>0</v>
      </c>
      <c r="C19" s="293"/>
      <c r="D19" s="293"/>
      <c r="E19" s="293"/>
      <c r="F19" s="293"/>
      <c r="G19" s="293"/>
      <c r="H19" s="293"/>
    </row>
    <row r="20" spans="1:9" ht="14" hidden="1" outlineLevel="1">
      <c r="A20" s="111" t="s">
        <v>26</v>
      </c>
      <c r="B20">
        <v>0</v>
      </c>
      <c r="C20" s="293"/>
      <c r="D20" s="293"/>
      <c r="E20" s="293"/>
      <c r="F20" s="293"/>
      <c r="G20" s="293"/>
      <c r="H20" s="293"/>
    </row>
    <row r="21" spans="1:9" ht="14" hidden="1" outlineLevel="1">
      <c r="A21" s="295" t="s">
        <v>990</v>
      </c>
      <c r="B21">
        <v>1</v>
      </c>
      <c r="C21" s="292"/>
      <c r="D21" s="292"/>
      <c r="E21" s="292"/>
      <c r="F21" s="292"/>
      <c r="G21" s="292"/>
      <c r="H21" s="292"/>
      <c r="I21" s="292"/>
    </row>
    <row r="22" spans="1:9" ht="14" hidden="1" outlineLevel="1">
      <c r="A22" s="294" t="s">
        <v>991</v>
      </c>
      <c r="B22">
        <v>1</v>
      </c>
      <c r="C22" s="292"/>
      <c r="D22" s="292"/>
      <c r="E22" s="292"/>
      <c r="F22" s="292"/>
      <c r="G22" s="292"/>
      <c r="H22" s="292"/>
      <c r="I22" s="292"/>
    </row>
    <row r="23" spans="1:9" ht="14" hidden="1" outlineLevel="1">
      <c r="A23" s="111" t="s">
        <v>992</v>
      </c>
    </row>
    <row r="24" spans="1:9" ht="14" hidden="1" outlineLevel="1">
      <c r="A24" s="294" t="s">
        <v>993</v>
      </c>
      <c r="B24">
        <v>1</v>
      </c>
      <c r="C24" s="292"/>
      <c r="D24" s="292"/>
      <c r="E24" s="292"/>
      <c r="F24" s="292"/>
      <c r="G24" s="292"/>
      <c r="H24" s="292"/>
      <c r="I24" s="292"/>
    </row>
    <row r="25" spans="1:9" ht="14" hidden="1" outlineLevel="1">
      <c r="A25" s="295" t="s">
        <v>994</v>
      </c>
      <c r="B25">
        <v>0</v>
      </c>
      <c r="C25" s="292"/>
      <c r="D25" s="292"/>
      <c r="E25" s="292"/>
      <c r="F25" s="292"/>
      <c r="G25" s="292"/>
      <c r="H25" s="292"/>
      <c r="I25" s="292"/>
    </row>
    <row r="26" spans="1:9" ht="14" hidden="1" outlineLevel="1">
      <c r="A26" s="111" t="s">
        <v>995</v>
      </c>
    </row>
    <row r="27" spans="1:9" ht="14" hidden="1" outlineLevel="1">
      <c r="A27" s="294" t="s">
        <v>996</v>
      </c>
      <c r="B27">
        <v>0</v>
      </c>
      <c r="C27" s="293"/>
      <c r="D27" s="293"/>
      <c r="E27" s="293"/>
      <c r="F27" s="293"/>
      <c r="G27" s="293"/>
      <c r="H27" s="293"/>
    </row>
    <row r="28" spans="1:9" ht="14" hidden="1" outlineLevel="1">
      <c r="A28" s="115" t="s">
        <v>997</v>
      </c>
      <c r="B28">
        <v>1</v>
      </c>
    </row>
    <row r="29" spans="1:9" ht="14" hidden="1" outlineLevel="1">
      <c r="A29" s="115" t="s">
        <v>998</v>
      </c>
      <c r="B29" s="27"/>
      <c r="C29" s="292"/>
    </row>
    <row r="30" spans="1:9" ht="14" hidden="1" outlineLevel="1">
      <c r="A30" s="115" t="s">
        <v>999</v>
      </c>
    </row>
    <row r="31" spans="1:9" ht="14" hidden="1" outlineLevel="1">
      <c r="A31" s="111" t="s">
        <v>1000</v>
      </c>
      <c r="B31">
        <v>1</v>
      </c>
      <c r="C31" s="292"/>
      <c r="D31" s="292"/>
      <c r="E31" s="292"/>
      <c r="F31" s="292"/>
      <c r="G31" s="292"/>
      <c r="H31" s="292"/>
      <c r="I31" s="292"/>
    </row>
    <row r="32" spans="1:9" ht="14" hidden="1" outlineLevel="1">
      <c r="A32" s="115" t="s">
        <v>1001</v>
      </c>
    </row>
    <row r="33" spans="1:20" ht="14" hidden="1" outlineLevel="1">
      <c r="A33" s="111" t="s">
        <v>1002</v>
      </c>
    </row>
    <row r="34" spans="1:20" hidden="1" outlineLevel="1"/>
    <row r="35" spans="1:20" collapsed="1">
      <c r="A35" t="s">
        <v>1104</v>
      </c>
      <c r="B35" s="286">
        <f>_xlfn.XLOOKUP(A35,feuille2!B:B,feuille2!L:L,"*** non trouvé ***")</f>
        <v>0</v>
      </c>
      <c r="C35" s="321">
        <f t="shared" ref="C35:L44" ca="1" si="1">SUMIF(couts,$A35,OFFSET(delais,0,MATCH(C$7,mois,0)-_xlfn.XLOOKUP($A35,couts,delais)))</f>
        <v>2056831.54</v>
      </c>
      <c r="D35" s="321">
        <f t="shared" ca="1" si="1"/>
        <v>3304229.09</v>
      </c>
      <c r="E35" s="321">
        <f t="shared" ca="1" si="1"/>
        <v>3568806.21</v>
      </c>
      <c r="F35" s="321">
        <f t="shared" ca="1" si="1"/>
        <v>2744343.4609012501</v>
      </c>
      <c r="G35" s="321">
        <f t="shared" ca="1" si="1"/>
        <v>2953168.5429703877</v>
      </c>
      <c r="H35" s="321">
        <f t="shared" ca="1" si="1"/>
        <v>5812625.6860978585</v>
      </c>
      <c r="I35" s="321">
        <f t="shared" ca="1" si="1"/>
        <v>6148426.4249730166</v>
      </c>
      <c r="J35" s="321">
        <f t="shared" ca="1" si="1"/>
        <v>4666575.8348119184</v>
      </c>
      <c r="K35" s="321">
        <f t="shared" ca="1" si="1"/>
        <v>3910875.2371696727</v>
      </c>
      <c r="L35" s="321">
        <f t="shared" ca="1" si="1"/>
        <v>3455343.5558727356</v>
      </c>
      <c r="M35" s="321">
        <f t="shared" ref="M35:T44" ca="1" si="2">SUMIF(couts,$A35,OFFSET(delais,0,MATCH(M$7,mois,0)-_xlfn.XLOOKUP($A35,couts,delais)))</f>
        <v>2875166.6453284253</v>
      </c>
      <c r="N35" s="321">
        <f t="shared" ca="1" si="2"/>
        <v>2532062.0918747098</v>
      </c>
      <c r="O35" s="321">
        <f t="shared" ca="1" si="2"/>
        <v>0</v>
      </c>
      <c r="P35" s="321">
        <f t="shared" ca="1" si="2"/>
        <v>0</v>
      </c>
      <c r="Q35" s="321">
        <f t="shared" ca="1" si="2"/>
        <v>0</v>
      </c>
      <c r="R35" s="321">
        <f t="shared" ca="1" si="2"/>
        <v>0</v>
      </c>
      <c r="S35" s="321">
        <f t="shared" ca="1" si="2"/>
        <v>0</v>
      </c>
      <c r="T35" s="321">
        <f t="shared" ca="1" si="2"/>
        <v>0</v>
      </c>
    </row>
    <row r="36" spans="1:20">
      <c r="A36" t="s">
        <v>1105</v>
      </c>
      <c r="B36" s="286">
        <f>_xlfn.XLOOKUP(A36,feuille2!B:B,feuille2!L:L,"*** non trouvé ***")</f>
        <v>0</v>
      </c>
      <c r="C36" s="321">
        <f t="shared" ca="1" si="1"/>
        <v>0</v>
      </c>
      <c r="D36" s="321">
        <f t="shared" ca="1" si="1"/>
        <v>-3.637978807091713E-12</v>
      </c>
      <c r="E36" s="321">
        <f t="shared" ca="1" si="1"/>
        <v>0</v>
      </c>
      <c r="F36" s="321">
        <f t="shared" ca="1" si="1"/>
        <v>0</v>
      </c>
      <c r="G36" s="321">
        <f t="shared" ca="1" si="1"/>
        <v>0</v>
      </c>
      <c r="H36" s="321">
        <f t="shared" ca="1" si="1"/>
        <v>0</v>
      </c>
      <c r="I36" s="321">
        <f t="shared" ca="1" si="1"/>
        <v>0</v>
      </c>
      <c r="J36" s="321">
        <f t="shared" ca="1" si="1"/>
        <v>0</v>
      </c>
      <c r="K36" s="321">
        <f t="shared" ca="1" si="1"/>
        <v>0</v>
      </c>
      <c r="L36" s="321">
        <f t="shared" ca="1" si="1"/>
        <v>0</v>
      </c>
      <c r="M36" s="321">
        <f t="shared" ca="1" si="2"/>
        <v>0</v>
      </c>
      <c r="N36" s="321">
        <f t="shared" ca="1" si="2"/>
        <v>0</v>
      </c>
      <c r="O36" s="321">
        <f t="shared" ca="1" si="2"/>
        <v>0</v>
      </c>
      <c r="P36" s="321">
        <f t="shared" ca="1" si="2"/>
        <v>0</v>
      </c>
      <c r="Q36" s="321">
        <f t="shared" ca="1" si="2"/>
        <v>0</v>
      </c>
      <c r="R36" s="321">
        <f t="shared" ca="1" si="2"/>
        <v>0</v>
      </c>
      <c r="S36" s="321">
        <f t="shared" ca="1" si="2"/>
        <v>0</v>
      </c>
      <c r="T36" s="321">
        <f t="shared" ca="1" si="2"/>
        <v>0</v>
      </c>
    </row>
    <row r="37" spans="1:20">
      <c r="A37" t="s">
        <v>1106</v>
      </c>
      <c r="B37" s="286">
        <f>_xlfn.XLOOKUP(A37,feuille2!B:B,feuille2!L:L,"*** non trouvé ***")</f>
        <v>0</v>
      </c>
      <c r="C37" s="321">
        <f t="shared" ca="1" si="1"/>
        <v>0</v>
      </c>
      <c r="D37" s="321">
        <f t="shared" ca="1" si="1"/>
        <v>0</v>
      </c>
      <c r="E37" s="321">
        <f t="shared" ca="1" si="1"/>
        <v>0</v>
      </c>
      <c r="F37" s="321">
        <f t="shared" ca="1" si="1"/>
        <v>0</v>
      </c>
      <c r="G37" s="321">
        <f t="shared" ca="1" si="1"/>
        <v>0</v>
      </c>
      <c r="H37" s="321">
        <f t="shared" ca="1" si="1"/>
        <v>0</v>
      </c>
      <c r="I37" s="321">
        <f t="shared" ca="1" si="1"/>
        <v>0</v>
      </c>
      <c r="J37" s="321">
        <f t="shared" ca="1" si="1"/>
        <v>0</v>
      </c>
      <c r="K37" s="321">
        <f t="shared" ca="1" si="1"/>
        <v>0</v>
      </c>
      <c r="L37" s="321">
        <f t="shared" ca="1" si="1"/>
        <v>0</v>
      </c>
      <c r="M37" s="321">
        <f t="shared" ca="1" si="2"/>
        <v>0</v>
      </c>
      <c r="N37" s="321">
        <f t="shared" ca="1" si="2"/>
        <v>0</v>
      </c>
      <c r="O37" s="321">
        <f t="shared" ca="1" si="2"/>
        <v>0</v>
      </c>
      <c r="P37" s="321">
        <f t="shared" ca="1" si="2"/>
        <v>0</v>
      </c>
      <c r="Q37" s="321">
        <f t="shared" ca="1" si="2"/>
        <v>0</v>
      </c>
      <c r="R37" s="321">
        <f t="shared" ca="1" si="2"/>
        <v>0</v>
      </c>
      <c r="S37" s="321">
        <f t="shared" ca="1" si="2"/>
        <v>0</v>
      </c>
      <c r="T37" s="321">
        <f t="shared" ca="1" si="2"/>
        <v>0</v>
      </c>
    </row>
    <row r="38" spans="1:20">
      <c r="A38" t="s">
        <v>1068</v>
      </c>
      <c r="B38" s="286">
        <f>_xlfn.XLOOKUP(A38,feuille2!B:B,feuille2!L:L,"*** non trouvé ***")</f>
        <v>2</v>
      </c>
      <c r="C38" s="321">
        <f t="shared" ca="1" si="1"/>
        <v>0</v>
      </c>
      <c r="D38" s="321">
        <f t="shared" ca="1" si="1"/>
        <v>2</v>
      </c>
      <c r="E38" s="321">
        <f t="shared" ca="1" si="1"/>
        <v>405798.9</v>
      </c>
      <c r="F38" s="321">
        <f t="shared" ca="1" si="1"/>
        <v>295071.40000000002</v>
      </c>
      <c r="G38" s="321">
        <f t="shared" ca="1" si="1"/>
        <v>87830.94</v>
      </c>
      <c r="H38" s="321">
        <f t="shared" ca="1" si="1"/>
        <v>0</v>
      </c>
      <c r="I38" s="321">
        <f t="shared" ca="1" si="1"/>
        <v>0</v>
      </c>
      <c r="J38" s="321">
        <f t="shared" ca="1" si="1"/>
        <v>0</v>
      </c>
      <c r="K38" s="321">
        <f t="shared" ca="1" si="1"/>
        <v>0</v>
      </c>
      <c r="L38" s="321">
        <f t="shared" ca="1" si="1"/>
        <v>0</v>
      </c>
      <c r="M38" s="321">
        <f t="shared" ca="1" si="2"/>
        <v>0</v>
      </c>
      <c r="N38" s="321">
        <f t="shared" ca="1" si="2"/>
        <v>0</v>
      </c>
      <c r="O38" s="321">
        <f t="shared" ca="1" si="2"/>
        <v>0</v>
      </c>
      <c r="P38" s="321">
        <f t="shared" ca="1" si="2"/>
        <v>0</v>
      </c>
      <c r="Q38" s="321">
        <f t="shared" ca="1" si="2"/>
        <v>0</v>
      </c>
      <c r="R38" s="321">
        <f t="shared" ca="1" si="2"/>
        <v>0</v>
      </c>
      <c r="S38" s="321">
        <f t="shared" ca="1" si="2"/>
        <v>0</v>
      </c>
      <c r="T38" s="321">
        <f t="shared" ca="1" si="2"/>
        <v>0</v>
      </c>
    </row>
    <row r="39" spans="1:20">
      <c r="A39" t="s">
        <v>1069</v>
      </c>
      <c r="B39" s="286">
        <f>_xlfn.XLOOKUP(A39,feuille2!B:B,feuille2!L:L,"*** non trouvé ***")</f>
        <v>1</v>
      </c>
      <c r="C39" s="321">
        <f t="shared" ca="1" si="1"/>
        <v>1</v>
      </c>
      <c r="D39" s="321">
        <f t="shared" ca="1" si="1"/>
        <v>1988625.41</v>
      </c>
      <c r="E39" s="321">
        <f t="shared" ca="1" si="1"/>
        <v>1365683.17</v>
      </c>
      <c r="F39" s="321">
        <f t="shared" ca="1" si="1"/>
        <v>2031616.98</v>
      </c>
      <c r="G39" s="321">
        <f t="shared" ca="1" si="1"/>
        <v>1366053.8895196831</v>
      </c>
      <c r="H39" s="321">
        <f t="shared" ca="1" si="1"/>
        <v>1301625.1884416516</v>
      </c>
      <c r="I39" s="321">
        <f t="shared" ca="1" si="1"/>
        <v>1513598.6428204693</v>
      </c>
      <c r="J39" s="321">
        <f t="shared" ca="1" si="1"/>
        <v>1411791.1933103378</v>
      </c>
      <c r="K39" s="321">
        <f t="shared" ca="1" si="1"/>
        <v>1538072.3527989779</v>
      </c>
      <c r="L39" s="321">
        <f t="shared" ca="1" si="1"/>
        <v>2110891.535310938</v>
      </c>
      <c r="M39" s="321">
        <f t="shared" ca="1" si="2"/>
        <v>1640563.22708846</v>
      </c>
      <c r="N39" s="321">
        <f t="shared" ca="1" si="2"/>
        <v>1836982.5341823315</v>
      </c>
      <c r="O39" s="321">
        <f t="shared" ca="1" si="2"/>
        <v>2050327.1630752066</v>
      </c>
      <c r="P39" s="321">
        <f t="shared" ca="1" si="2"/>
        <v>0</v>
      </c>
      <c r="Q39" s="321">
        <f t="shared" ca="1" si="2"/>
        <v>0</v>
      </c>
      <c r="R39" s="321">
        <f t="shared" ca="1" si="2"/>
        <v>0</v>
      </c>
      <c r="S39" s="321">
        <f t="shared" ca="1" si="2"/>
        <v>0</v>
      </c>
      <c r="T39" s="321">
        <f t="shared" ca="1" si="2"/>
        <v>0</v>
      </c>
    </row>
    <row r="40" spans="1:20">
      <c r="A40" t="s">
        <v>1070</v>
      </c>
      <c r="B40" s="286">
        <f>_xlfn.XLOOKUP(A40,feuille2!B:B,feuille2!L:L,"*** non trouvé ***")</f>
        <v>1</v>
      </c>
      <c r="C40" s="321">
        <f t="shared" ca="1" si="1"/>
        <v>1</v>
      </c>
      <c r="D40" s="321">
        <f t="shared" ca="1" si="1"/>
        <v>10520.98</v>
      </c>
      <c r="E40" s="321">
        <f t="shared" ca="1" si="1"/>
        <v>88311.5</v>
      </c>
      <c r="F40" s="321">
        <f t="shared" ca="1" si="1"/>
        <v>0</v>
      </c>
      <c r="G40" s="321">
        <f t="shared" ca="1" si="1"/>
        <v>0</v>
      </c>
      <c r="H40" s="321">
        <f t="shared" ca="1" si="1"/>
        <v>0</v>
      </c>
      <c r="I40" s="321">
        <f t="shared" ca="1" si="1"/>
        <v>0</v>
      </c>
      <c r="J40" s="321">
        <f t="shared" ca="1" si="1"/>
        <v>0</v>
      </c>
      <c r="K40" s="321">
        <f t="shared" ca="1" si="1"/>
        <v>0</v>
      </c>
      <c r="L40" s="321">
        <f t="shared" ca="1" si="1"/>
        <v>0</v>
      </c>
      <c r="M40" s="321">
        <f t="shared" ca="1" si="2"/>
        <v>0</v>
      </c>
      <c r="N40" s="321">
        <f t="shared" ca="1" si="2"/>
        <v>0</v>
      </c>
      <c r="O40" s="321">
        <f t="shared" ca="1" si="2"/>
        <v>0</v>
      </c>
      <c r="P40" s="321">
        <f t="shared" ca="1" si="2"/>
        <v>0</v>
      </c>
      <c r="Q40" s="321">
        <f t="shared" ca="1" si="2"/>
        <v>0</v>
      </c>
      <c r="R40" s="321">
        <f t="shared" ca="1" si="2"/>
        <v>0</v>
      </c>
      <c r="S40" s="321">
        <f t="shared" ca="1" si="2"/>
        <v>0</v>
      </c>
      <c r="T40" s="321">
        <f t="shared" ca="1" si="2"/>
        <v>0</v>
      </c>
    </row>
    <row r="41" spans="1:20">
      <c r="A41" t="s">
        <v>1107</v>
      </c>
      <c r="B41" s="286">
        <f>_xlfn.XLOOKUP(A41,feuille2!B:B,feuille2!L:L,"*** non trouvé ***")</f>
        <v>0</v>
      </c>
      <c r="C41" s="321">
        <f t="shared" ca="1" si="1"/>
        <v>8982.4699999999993</v>
      </c>
      <c r="D41" s="321">
        <f t="shared" ca="1" si="1"/>
        <v>0</v>
      </c>
      <c r="E41" s="321">
        <f t="shared" ca="1" si="1"/>
        <v>0</v>
      </c>
      <c r="F41" s="321">
        <f t="shared" ca="1" si="1"/>
        <v>0</v>
      </c>
      <c r="G41" s="321">
        <f t="shared" ca="1" si="1"/>
        <v>0</v>
      </c>
      <c r="H41" s="321">
        <f t="shared" ca="1" si="1"/>
        <v>0</v>
      </c>
      <c r="I41" s="321">
        <f t="shared" ca="1" si="1"/>
        <v>0</v>
      </c>
      <c r="J41" s="321">
        <f t="shared" ca="1" si="1"/>
        <v>0</v>
      </c>
      <c r="K41" s="321">
        <f t="shared" ca="1" si="1"/>
        <v>0</v>
      </c>
      <c r="L41" s="321">
        <f t="shared" ca="1" si="1"/>
        <v>0</v>
      </c>
      <c r="M41" s="321">
        <f t="shared" ca="1" si="2"/>
        <v>0</v>
      </c>
      <c r="N41" s="321">
        <f t="shared" ca="1" si="2"/>
        <v>0</v>
      </c>
      <c r="O41" s="321">
        <f t="shared" ca="1" si="2"/>
        <v>0</v>
      </c>
      <c r="P41" s="321">
        <f t="shared" ca="1" si="2"/>
        <v>0</v>
      </c>
      <c r="Q41" s="321">
        <f t="shared" ca="1" si="2"/>
        <v>0</v>
      </c>
      <c r="R41" s="321">
        <f t="shared" ca="1" si="2"/>
        <v>0</v>
      </c>
      <c r="S41" s="321">
        <f t="shared" ca="1" si="2"/>
        <v>0</v>
      </c>
      <c r="T41" s="321">
        <f t="shared" ca="1" si="2"/>
        <v>0</v>
      </c>
    </row>
    <row r="42" spans="1:20">
      <c r="A42" t="s">
        <v>1071</v>
      </c>
      <c r="B42" s="286">
        <f>_xlfn.XLOOKUP(A42,feuille2!B:B,feuille2!L:L,"*** non trouvé ***")</f>
        <v>1</v>
      </c>
      <c r="C42" s="321">
        <f t="shared" ca="1" si="1"/>
        <v>1</v>
      </c>
      <c r="D42" s="321">
        <f t="shared" ca="1" si="1"/>
        <v>4374.17</v>
      </c>
      <c r="E42" s="321">
        <f t="shared" ca="1" si="1"/>
        <v>12991.18</v>
      </c>
      <c r="F42" s="321">
        <f t="shared" ca="1" si="1"/>
        <v>10013.030000000001</v>
      </c>
      <c r="G42" s="321">
        <f t="shared" ca="1" si="1"/>
        <v>10822.090795108841</v>
      </c>
      <c r="H42" s="321">
        <f t="shared" ca="1" si="1"/>
        <v>11662.686552516901</v>
      </c>
      <c r="I42" s="321">
        <f t="shared" ca="1" si="1"/>
        <v>23047.677577846429</v>
      </c>
      <c r="J42" s="321">
        <f t="shared" ca="1" si="1"/>
        <v>24385.594112436927</v>
      </c>
      <c r="K42" s="321">
        <f t="shared" ca="1" si="1"/>
        <v>18410.168161286972</v>
      </c>
      <c r="L42" s="321">
        <f t="shared" ca="1" si="1"/>
        <v>15413.893825099796</v>
      </c>
      <c r="M42" s="321">
        <f t="shared" ca="1" si="2"/>
        <v>13633.69292940336</v>
      </c>
      <c r="N42" s="321">
        <f t="shared" ca="1" si="2"/>
        <v>11355.742776581043</v>
      </c>
      <c r="O42" s="321">
        <f t="shared" ca="1" si="2"/>
        <v>9998.4497766470668</v>
      </c>
      <c r="P42" s="321">
        <f t="shared" ca="1" si="2"/>
        <v>0</v>
      </c>
      <c r="Q42" s="321">
        <f t="shared" ca="1" si="2"/>
        <v>0</v>
      </c>
      <c r="R42" s="321">
        <f t="shared" ca="1" si="2"/>
        <v>0</v>
      </c>
      <c r="S42" s="321">
        <f t="shared" ca="1" si="2"/>
        <v>0</v>
      </c>
      <c r="T42" s="321">
        <f t="shared" ca="1" si="2"/>
        <v>0</v>
      </c>
    </row>
    <row r="43" spans="1:20">
      <c r="A43" t="s">
        <v>1072</v>
      </c>
      <c r="B43" s="286">
        <f>_xlfn.XLOOKUP(A43,feuille2!B:B,feuille2!L:L,"*** non trouvé ***")</f>
        <v>1</v>
      </c>
      <c r="C43" s="321">
        <f t="shared" ca="1" si="1"/>
        <v>1</v>
      </c>
      <c r="D43" s="321">
        <f t="shared" ca="1" si="1"/>
        <v>10110</v>
      </c>
      <c r="E43" s="321">
        <f t="shared" ca="1" si="1"/>
        <v>1185.1300000000001</v>
      </c>
      <c r="F43" s="321">
        <f t="shared" ca="1" si="1"/>
        <v>16177.9</v>
      </c>
      <c r="G43" s="321">
        <f t="shared" ca="1" si="1"/>
        <v>30186.546859786198</v>
      </c>
      <c r="H43" s="321">
        <f t="shared" ca="1" si="1"/>
        <v>5270.9673784714978</v>
      </c>
      <c r="I43" s="321">
        <f t="shared" ca="1" si="1"/>
        <v>7305.7333599157628</v>
      </c>
      <c r="J43" s="321">
        <f t="shared" ca="1" si="1"/>
        <v>4264.3637471136153</v>
      </c>
      <c r="K43" s="321">
        <f t="shared" ca="1" si="1"/>
        <v>4259.0539245889486</v>
      </c>
      <c r="L43" s="321">
        <f t="shared" ca="1" si="1"/>
        <v>1932.6676571686103</v>
      </c>
      <c r="M43" s="321">
        <f t="shared" ca="1" si="2"/>
        <v>3495.0301184563114</v>
      </c>
      <c r="N43" s="321">
        <f t="shared" ca="1" si="2"/>
        <v>3494.9539698387098</v>
      </c>
      <c r="O43" s="321">
        <f t="shared" ca="1" si="2"/>
        <v>3493.7148668236064</v>
      </c>
      <c r="P43" s="321">
        <f t="shared" ca="1" si="2"/>
        <v>0</v>
      </c>
      <c r="Q43" s="321">
        <f t="shared" ca="1" si="2"/>
        <v>0</v>
      </c>
      <c r="R43" s="321">
        <f t="shared" ca="1" si="2"/>
        <v>0</v>
      </c>
      <c r="S43" s="321">
        <f t="shared" ca="1" si="2"/>
        <v>0</v>
      </c>
      <c r="T43" s="321">
        <f t="shared" ca="1" si="2"/>
        <v>0</v>
      </c>
    </row>
    <row r="44" spans="1:20">
      <c r="A44" t="s">
        <v>1108</v>
      </c>
      <c r="B44" s="286">
        <f>_xlfn.XLOOKUP(A44,feuille2!B:B,feuille2!L:L,"*** non trouvé ***")</f>
        <v>0</v>
      </c>
      <c r="C44" s="321">
        <f t="shared" ca="1" si="1"/>
        <v>0</v>
      </c>
      <c r="D44" s="321">
        <f t="shared" ca="1" si="1"/>
        <v>1.96</v>
      </c>
      <c r="E44" s="321">
        <f t="shared" ca="1" si="1"/>
        <v>0</v>
      </c>
      <c r="F44" s="321">
        <f t="shared" ca="1" si="1"/>
        <v>0</v>
      </c>
      <c r="G44" s="321">
        <f t="shared" ca="1" si="1"/>
        <v>0</v>
      </c>
      <c r="H44" s="321">
        <f t="shared" ca="1" si="1"/>
        <v>0</v>
      </c>
      <c r="I44" s="321">
        <f t="shared" ca="1" si="1"/>
        <v>0</v>
      </c>
      <c r="J44" s="321">
        <f t="shared" ca="1" si="1"/>
        <v>0</v>
      </c>
      <c r="K44" s="321">
        <f t="shared" ca="1" si="1"/>
        <v>0</v>
      </c>
      <c r="L44" s="321">
        <f t="shared" ca="1" si="1"/>
        <v>0</v>
      </c>
      <c r="M44" s="321">
        <f t="shared" ca="1" si="2"/>
        <v>0</v>
      </c>
      <c r="N44" s="321">
        <f t="shared" ca="1" si="2"/>
        <v>0</v>
      </c>
      <c r="O44" s="321">
        <f t="shared" ca="1" si="2"/>
        <v>0</v>
      </c>
      <c r="P44" s="321">
        <f t="shared" ca="1" si="2"/>
        <v>0</v>
      </c>
      <c r="Q44" s="321">
        <f t="shared" ca="1" si="2"/>
        <v>0</v>
      </c>
      <c r="R44" s="321">
        <f t="shared" ca="1" si="2"/>
        <v>0</v>
      </c>
      <c r="S44" s="321">
        <f t="shared" ca="1" si="2"/>
        <v>0</v>
      </c>
      <c r="T44" s="321">
        <f t="shared" ca="1" si="2"/>
        <v>0</v>
      </c>
    </row>
    <row r="45" spans="1:20">
      <c r="A45" t="s">
        <v>1109</v>
      </c>
      <c r="B45" s="286">
        <f>_xlfn.XLOOKUP(A45,feuille2!B:B,feuille2!L:L,"*** non trouvé ***")</f>
        <v>0</v>
      </c>
      <c r="C45" s="321">
        <f t="shared" ref="C45:L54" ca="1" si="3">SUMIF(couts,$A45,OFFSET(delais,0,MATCH(C$7,mois,0)-_xlfn.XLOOKUP($A45,couts,delais)))</f>
        <v>-339279.67</v>
      </c>
      <c r="D45" s="321">
        <f t="shared" ca="1" si="3"/>
        <v>-254825.04</v>
      </c>
      <c r="E45" s="321">
        <f t="shared" ca="1" si="3"/>
        <v>-85684.41</v>
      </c>
      <c r="F45" s="321">
        <f t="shared" ca="1" si="3"/>
        <v>0</v>
      </c>
      <c r="G45" s="321">
        <f t="shared" ca="1" si="3"/>
        <v>0</v>
      </c>
      <c r="H45" s="321">
        <f t="shared" ca="1" si="3"/>
        <v>0</v>
      </c>
      <c r="I45" s="321">
        <f t="shared" ca="1" si="3"/>
        <v>0</v>
      </c>
      <c r="J45" s="321">
        <f t="shared" ca="1" si="3"/>
        <v>0</v>
      </c>
      <c r="K45" s="321">
        <f t="shared" ca="1" si="3"/>
        <v>0</v>
      </c>
      <c r="L45" s="321">
        <f t="shared" ca="1" si="3"/>
        <v>0</v>
      </c>
      <c r="M45" s="321">
        <f t="shared" ref="M45:T54" ca="1" si="4">SUMIF(couts,$A45,OFFSET(delais,0,MATCH(M$7,mois,0)-_xlfn.XLOOKUP($A45,couts,delais)))</f>
        <v>0</v>
      </c>
      <c r="N45" s="321">
        <f t="shared" ca="1" si="4"/>
        <v>0</v>
      </c>
      <c r="O45" s="321">
        <f t="shared" ca="1" si="4"/>
        <v>0</v>
      </c>
      <c r="P45" s="321">
        <f t="shared" ca="1" si="4"/>
        <v>0</v>
      </c>
      <c r="Q45" s="321">
        <f t="shared" ca="1" si="4"/>
        <v>0</v>
      </c>
      <c r="R45" s="321">
        <f t="shared" ca="1" si="4"/>
        <v>0</v>
      </c>
      <c r="S45" s="321">
        <f t="shared" ca="1" si="4"/>
        <v>0</v>
      </c>
      <c r="T45" s="321">
        <f t="shared" ca="1" si="4"/>
        <v>0</v>
      </c>
    </row>
    <row r="46" spans="1:20">
      <c r="A46" t="s">
        <v>1110</v>
      </c>
      <c r="B46" s="286">
        <f>_xlfn.XLOOKUP(A46,feuille2!B:B,feuille2!L:L,"*** non trouvé ***")</f>
        <v>0</v>
      </c>
      <c r="C46" s="321">
        <f t="shared" ca="1" si="3"/>
        <v>-1943581.81</v>
      </c>
      <c r="D46" s="321">
        <f t="shared" ca="1" si="3"/>
        <v>-1373135.97</v>
      </c>
      <c r="E46" s="321">
        <f t="shared" ca="1" si="3"/>
        <v>-2044669.1600000001</v>
      </c>
      <c r="F46" s="321">
        <f t="shared" ca="1" si="3"/>
        <v>-1255493.2399172515</v>
      </c>
      <c r="G46" s="321">
        <f t="shared" ca="1" si="3"/>
        <v>-1026215.0853437397</v>
      </c>
      <c r="H46" s="321">
        <f t="shared" ca="1" si="3"/>
        <v>-1416781.362983621</v>
      </c>
      <c r="I46" s="321">
        <f t="shared" ca="1" si="3"/>
        <v>338246.29066287872</v>
      </c>
      <c r="J46" s="321">
        <f t="shared" ca="1" si="3"/>
        <v>-1455163.3981284043</v>
      </c>
      <c r="K46" s="321">
        <f t="shared" ca="1" si="3"/>
        <v>-2040719.3005976744</v>
      </c>
      <c r="L46" s="321">
        <f t="shared" ca="1" si="3"/>
        <v>-1563857.8848796561</v>
      </c>
      <c r="M46" s="321">
        <f t="shared" ca="1" si="4"/>
        <v>-1772734.9926312184</v>
      </c>
      <c r="N46" s="321">
        <f t="shared" ca="1" si="4"/>
        <v>-1990131.4768882373</v>
      </c>
      <c r="O46" s="321">
        <f t="shared" ca="1" si="4"/>
        <v>0</v>
      </c>
      <c r="P46" s="321">
        <f t="shared" ca="1" si="4"/>
        <v>0</v>
      </c>
      <c r="Q46" s="321">
        <f t="shared" ca="1" si="4"/>
        <v>0</v>
      </c>
      <c r="R46" s="321">
        <f t="shared" ca="1" si="4"/>
        <v>0</v>
      </c>
      <c r="S46" s="321">
        <f t="shared" ca="1" si="4"/>
        <v>0</v>
      </c>
      <c r="T46" s="321">
        <f t="shared" ca="1" si="4"/>
        <v>0</v>
      </c>
    </row>
    <row r="47" spans="1:20">
      <c r="A47" t="s">
        <v>1111</v>
      </c>
      <c r="B47" s="286">
        <f>_xlfn.XLOOKUP(A47,feuille2!B:B,feuille2!L:L,"*** non trouvé ***")</f>
        <v>0</v>
      </c>
      <c r="C47" s="321">
        <f t="shared" ca="1" si="3"/>
        <v>29686.639999999999</v>
      </c>
      <c r="D47" s="321">
        <f t="shared" ca="1" si="3"/>
        <v>207.58</v>
      </c>
      <c r="E47" s="321">
        <f t="shared" ca="1" si="3"/>
        <v>-219.03</v>
      </c>
      <c r="F47" s="321">
        <f t="shared" ca="1" si="3"/>
        <v>0</v>
      </c>
      <c r="G47" s="321">
        <f t="shared" ca="1" si="3"/>
        <v>0</v>
      </c>
      <c r="H47" s="321">
        <f t="shared" ca="1" si="3"/>
        <v>0</v>
      </c>
      <c r="I47" s="321">
        <f t="shared" ca="1" si="3"/>
        <v>0</v>
      </c>
      <c r="J47" s="321">
        <f t="shared" ca="1" si="3"/>
        <v>0</v>
      </c>
      <c r="K47" s="321">
        <f t="shared" ca="1" si="3"/>
        <v>0</v>
      </c>
      <c r="L47" s="321">
        <f t="shared" ca="1" si="3"/>
        <v>0</v>
      </c>
      <c r="M47" s="321">
        <f t="shared" ca="1" si="4"/>
        <v>0</v>
      </c>
      <c r="N47" s="321">
        <f t="shared" ca="1" si="4"/>
        <v>0</v>
      </c>
      <c r="O47" s="321">
        <f t="shared" ca="1" si="4"/>
        <v>0</v>
      </c>
      <c r="P47" s="321">
        <f t="shared" ca="1" si="4"/>
        <v>0</v>
      </c>
      <c r="Q47" s="321">
        <f t="shared" ca="1" si="4"/>
        <v>0</v>
      </c>
      <c r="R47" s="321">
        <f t="shared" ca="1" si="4"/>
        <v>0</v>
      </c>
      <c r="S47" s="321">
        <f t="shared" ca="1" si="4"/>
        <v>0</v>
      </c>
      <c r="T47" s="321">
        <f t="shared" ca="1" si="4"/>
        <v>0</v>
      </c>
    </row>
    <row r="48" spans="1:20">
      <c r="A48" t="s">
        <v>1112</v>
      </c>
      <c r="B48" s="286">
        <f>_xlfn.XLOOKUP(A48,feuille2!B:B,feuille2!L:L,"*** non trouvé ***")</f>
        <v>0</v>
      </c>
      <c r="C48" s="321">
        <f t="shared" ca="1" si="3"/>
        <v>221908.79000000004</v>
      </c>
      <c r="D48" s="321">
        <f t="shared" ca="1" si="3"/>
        <v>535704.6</v>
      </c>
      <c r="E48" s="321">
        <f t="shared" ca="1" si="3"/>
        <v>490424.11</v>
      </c>
      <c r="F48" s="321">
        <f t="shared" ca="1" si="3"/>
        <v>394758.42943392083</v>
      </c>
      <c r="G48" s="321">
        <f t="shared" ca="1" si="3"/>
        <v>473477.43430739752</v>
      </c>
      <c r="H48" s="321">
        <f t="shared" ca="1" si="3"/>
        <v>1147506.9962706349</v>
      </c>
      <c r="I48" s="321">
        <f t="shared" ca="1" si="3"/>
        <v>1183417.7466817643</v>
      </c>
      <c r="J48" s="321">
        <f t="shared" ca="1" si="3"/>
        <v>703287.92722711491</v>
      </c>
      <c r="K48" s="321">
        <f t="shared" ca="1" si="3"/>
        <v>554695.39725147688</v>
      </c>
      <c r="L48" s="321">
        <f t="shared" ca="1" si="3"/>
        <v>510848.44277296471</v>
      </c>
      <c r="M48" s="321">
        <f t="shared" ca="1" si="4"/>
        <v>442948.72040199366</v>
      </c>
      <c r="N48" s="321">
        <f t="shared" ca="1" si="4"/>
        <v>375575.12512260996</v>
      </c>
      <c r="O48" s="321">
        <f t="shared" ca="1" si="4"/>
        <v>0</v>
      </c>
      <c r="P48" s="321">
        <f t="shared" ca="1" si="4"/>
        <v>0</v>
      </c>
      <c r="Q48" s="321">
        <f t="shared" ca="1" si="4"/>
        <v>0</v>
      </c>
      <c r="R48" s="321">
        <f t="shared" ca="1" si="4"/>
        <v>0</v>
      </c>
      <c r="S48" s="321">
        <f t="shared" ca="1" si="4"/>
        <v>0</v>
      </c>
      <c r="T48" s="321">
        <f t="shared" ca="1" si="4"/>
        <v>0</v>
      </c>
    </row>
    <row r="49" spans="1:20">
      <c r="A49" t="s">
        <v>1113</v>
      </c>
      <c r="B49" s="286">
        <f>_xlfn.XLOOKUP(A49,feuille2!B:B,feuille2!L:L,"*** non trouvé ***")</f>
        <v>0</v>
      </c>
      <c r="C49" s="321">
        <f t="shared" ca="1" si="3"/>
        <v>-126365.9</v>
      </c>
      <c r="D49" s="321">
        <f t="shared" ca="1" si="3"/>
        <v>-85836.72</v>
      </c>
      <c r="E49" s="321">
        <f t="shared" ca="1" si="3"/>
        <v>-1865.25</v>
      </c>
      <c r="F49" s="321">
        <f t="shared" ca="1" si="3"/>
        <v>0</v>
      </c>
      <c r="G49" s="321">
        <f t="shared" ca="1" si="3"/>
        <v>0</v>
      </c>
      <c r="H49" s="321">
        <f t="shared" ca="1" si="3"/>
        <v>0</v>
      </c>
      <c r="I49" s="321">
        <f t="shared" ca="1" si="3"/>
        <v>0</v>
      </c>
      <c r="J49" s="321">
        <f t="shared" ca="1" si="3"/>
        <v>0</v>
      </c>
      <c r="K49" s="321">
        <f t="shared" ca="1" si="3"/>
        <v>0</v>
      </c>
      <c r="L49" s="321">
        <f t="shared" ca="1" si="3"/>
        <v>0</v>
      </c>
      <c r="M49" s="321">
        <f t="shared" ca="1" si="4"/>
        <v>0</v>
      </c>
      <c r="N49" s="321">
        <f t="shared" ca="1" si="4"/>
        <v>0</v>
      </c>
      <c r="O49" s="321">
        <f t="shared" ca="1" si="4"/>
        <v>0</v>
      </c>
      <c r="P49" s="321">
        <f t="shared" ca="1" si="4"/>
        <v>0</v>
      </c>
      <c r="Q49" s="321">
        <f t="shared" ca="1" si="4"/>
        <v>0</v>
      </c>
      <c r="R49" s="321">
        <f t="shared" ca="1" si="4"/>
        <v>0</v>
      </c>
      <c r="S49" s="321">
        <f t="shared" ca="1" si="4"/>
        <v>0</v>
      </c>
      <c r="T49" s="321">
        <f t="shared" ca="1" si="4"/>
        <v>0</v>
      </c>
    </row>
    <row r="50" spans="1:20">
      <c r="A50" t="s">
        <v>1114</v>
      </c>
      <c r="B50" s="286">
        <f>_xlfn.XLOOKUP(A50,feuille2!B:B,feuille2!L:L,"*** non trouvé ***")</f>
        <v>0</v>
      </c>
      <c r="C50" s="321">
        <f t="shared" ca="1" si="3"/>
        <v>862.18</v>
      </c>
      <c r="D50" s="321">
        <f t="shared" ca="1" si="3"/>
        <v>-34997.96</v>
      </c>
      <c r="E50" s="321">
        <f t="shared" ca="1" si="3"/>
        <v>-14289.99</v>
      </c>
      <c r="F50" s="321">
        <f t="shared" ca="1" si="3"/>
        <v>-16141.922499999993</v>
      </c>
      <c r="G50" s="321">
        <f t="shared" ca="1" si="3"/>
        <v>-16141.922499999993</v>
      </c>
      <c r="H50" s="321">
        <f t="shared" ca="1" si="3"/>
        <v>-16141.922499999993</v>
      </c>
      <c r="I50" s="321">
        <f t="shared" ca="1" si="3"/>
        <v>-16141.922499999993</v>
      </c>
      <c r="J50" s="321">
        <f t="shared" ca="1" si="3"/>
        <v>-16141.922499999993</v>
      </c>
      <c r="K50" s="321">
        <f t="shared" ca="1" si="3"/>
        <v>-16141.922500000001</v>
      </c>
      <c r="L50" s="321">
        <f t="shared" ca="1" si="3"/>
        <v>-16141.922500000001</v>
      </c>
      <c r="M50" s="321">
        <f t="shared" ca="1" si="4"/>
        <v>-16141.922500000001</v>
      </c>
      <c r="N50" s="321">
        <f t="shared" ca="1" si="4"/>
        <v>-16141.922500000001</v>
      </c>
      <c r="O50" s="321">
        <f t="shared" ca="1" si="4"/>
        <v>0</v>
      </c>
      <c r="P50" s="321">
        <f t="shared" ca="1" si="4"/>
        <v>0</v>
      </c>
      <c r="Q50" s="321">
        <f t="shared" ca="1" si="4"/>
        <v>0</v>
      </c>
      <c r="R50" s="321">
        <f t="shared" ca="1" si="4"/>
        <v>0</v>
      </c>
      <c r="S50" s="321">
        <f t="shared" ca="1" si="4"/>
        <v>0</v>
      </c>
      <c r="T50" s="321">
        <f t="shared" ca="1" si="4"/>
        <v>0</v>
      </c>
    </row>
    <row r="51" spans="1:20">
      <c r="A51" t="s">
        <v>1073</v>
      </c>
      <c r="B51" s="286">
        <f>_xlfn.XLOOKUP(A51,feuille2!B:B,feuille2!L:L,"*** non trouvé ***")</f>
        <v>1</v>
      </c>
      <c r="C51" s="321">
        <f t="shared" ca="1" si="3"/>
        <v>4</v>
      </c>
      <c r="D51" s="321">
        <f t="shared" ca="1" si="3"/>
        <v>833151.47</v>
      </c>
      <c r="E51" s="321">
        <f t="shared" ca="1" si="3"/>
        <v>848614.32</v>
      </c>
      <c r="F51" s="321">
        <f t="shared" ca="1" si="3"/>
        <v>884313.5</v>
      </c>
      <c r="G51" s="321">
        <f t="shared" ca="1" si="3"/>
        <v>1561175.1824717035</v>
      </c>
      <c r="H51" s="321">
        <f t="shared" ca="1" si="3"/>
        <v>660891.81229077245</v>
      </c>
      <c r="I51" s="321">
        <f t="shared" ca="1" si="3"/>
        <v>629721.44533403974</v>
      </c>
      <c r="J51" s="321">
        <f t="shared" ca="1" si="3"/>
        <v>732273.41747564368</v>
      </c>
      <c r="K51" s="321">
        <f t="shared" ca="1" si="3"/>
        <v>683019.35046727001</v>
      </c>
      <c r="L51" s="321">
        <f t="shared" ca="1" si="3"/>
        <v>744113.70771987585</v>
      </c>
      <c r="M51" s="321">
        <f t="shared" ca="1" si="4"/>
        <v>1021241.5066666342</v>
      </c>
      <c r="N51" s="321">
        <f t="shared" ca="1" si="4"/>
        <v>793698.41310529655</v>
      </c>
      <c r="O51" s="321">
        <f t="shared" ca="1" si="4"/>
        <v>888725.34639839642</v>
      </c>
      <c r="P51" s="321">
        <f t="shared" ca="1" si="4"/>
        <v>0</v>
      </c>
      <c r="Q51" s="321">
        <f t="shared" ca="1" si="4"/>
        <v>0</v>
      </c>
      <c r="R51" s="321">
        <f t="shared" ca="1" si="4"/>
        <v>0</v>
      </c>
      <c r="S51" s="321">
        <f t="shared" ca="1" si="4"/>
        <v>0</v>
      </c>
      <c r="T51" s="321">
        <f t="shared" ca="1" si="4"/>
        <v>0</v>
      </c>
    </row>
    <row r="52" spans="1:20">
      <c r="A52" t="s">
        <v>1074</v>
      </c>
      <c r="B52" s="286">
        <f>_xlfn.XLOOKUP(A52,feuille2!B:B,feuille2!L:L,"*** non trouvé ***")</f>
        <v>1</v>
      </c>
      <c r="C52" s="321">
        <f t="shared" ca="1" si="3"/>
        <v>1</v>
      </c>
      <c r="D52" s="321">
        <f t="shared" ca="1" si="3"/>
        <v>41650</v>
      </c>
      <c r="E52" s="321">
        <f t="shared" ca="1" si="3"/>
        <v>45463.68</v>
      </c>
      <c r="F52" s="321">
        <f t="shared" ca="1" si="3"/>
        <v>17851.14</v>
      </c>
      <c r="G52" s="321">
        <f t="shared" ca="1" si="3"/>
        <v>0</v>
      </c>
      <c r="H52" s="321">
        <f t="shared" ca="1" si="3"/>
        <v>0</v>
      </c>
      <c r="I52" s="321">
        <f t="shared" ca="1" si="3"/>
        <v>0</v>
      </c>
      <c r="J52" s="321">
        <f t="shared" ca="1" si="3"/>
        <v>0</v>
      </c>
      <c r="K52" s="321">
        <f t="shared" ca="1" si="3"/>
        <v>0</v>
      </c>
      <c r="L52" s="321">
        <f t="shared" ca="1" si="3"/>
        <v>0</v>
      </c>
      <c r="M52" s="321">
        <f t="shared" ca="1" si="4"/>
        <v>0</v>
      </c>
      <c r="N52" s="321">
        <f t="shared" ca="1" si="4"/>
        <v>0</v>
      </c>
      <c r="O52" s="321">
        <f t="shared" ca="1" si="4"/>
        <v>0</v>
      </c>
      <c r="P52" s="321">
        <f t="shared" ca="1" si="4"/>
        <v>0</v>
      </c>
      <c r="Q52" s="321">
        <f t="shared" ca="1" si="4"/>
        <v>0</v>
      </c>
      <c r="R52" s="321">
        <f t="shared" ca="1" si="4"/>
        <v>0</v>
      </c>
      <c r="S52" s="321">
        <f t="shared" ca="1" si="4"/>
        <v>0</v>
      </c>
      <c r="T52" s="321">
        <f t="shared" ca="1" si="4"/>
        <v>0</v>
      </c>
    </row>
    <row r="53" spans="1:20">
      <c r="A53" t="s">
        <v>1075</v>
      </c>
      <c r="B53" s="286">
        <f>_xlfn.XLOOKUP(A53,feuille2!B:B,feuille2!L:L,"*** non trouvé ***")</f>
        <v>1</v>
      </c>
      <c r="C53" s="321">
        <f t="shared" ca="1" si="3"/>
        <v>1</v>
      </c>
      <c r="D53" s="321">
        <f t="shared" ca="1" si="3"/>
        <v>0</v>
      </c>
      <c r="E53" s="321">
        <f t="shared" ca="1" si="3"/>
        <v>-314.24</v>
      </c>
      <c r="F53" s="321">
        <f t="shared" ca="1" si="3"/>
        <v>0</v>
      </c>
      <c r="G53" s="321">
        <f t="shared" ca="1" si="3"/>
        <v>0</v>
      </c>
      <c r="H53" s="321">
        <f t="shared" ca="1" si="3"/>
        <v>0</v>
      </c>
      <c r="I53" s="321">
        <f t="shared" ca="1" si="3"/>
        <v>0</v>
      </c>
      <c r="J53" s="321">
        <f t="shared" ca="1" si="3"/>
        <v>0</v>
      </c>
      <c r="K53" s="321">
        <f t="shared" ca="1" si="3"/>
        <v>0</v>
      </c>
      <c r="L53" s="321">
        <f t="shared" ca="1" si="3"/>
        <v>0</v>
      </c>
      <c r="M53" s="321">
        <f t="shared" ca="1" si="4"/>
        <v>0</v>
      </c>
      <c r="N53" s="321">
        <f t="shared" ca="1" si="4"/>
        <v>0</v>
      </c>
      <c r="O53" s="321">
        <f t="shared" ca="1" si="4"/>
        <v>0</v>
      </c>
      <c r="P53" s="321">
        <f t="shared" ca="1" si="4"/>
        <v>0</v>
      </c>
      <c r="Q53" s="321">
        <f t="shared" ca="1" si="4"/>
        <v>0</v>
      </c>
      <c r="R53" s="321">
        <f t="shared" ca="1" si="4"/>
        <v>0</v>
      </c>
      <c r="S53" s="321">
        <f t="shared" ca="1" si="4"/>
        <v>0</v>
      </c>
      <c r="T53" s="321">
        <f t="shared" ca="1" si="4"/>
        <v>0</v>
      </c>
    </row>
    <row r="54" spans="1:20">
      <c r="A54" t="s">
        <v>1115</v>
      </c>
      <c r="B54" s="286">
        <f>_xlfn.XLOOKUP(A54,feuille2!B:B,feuille2!L:L,"*** non trouvé ***")</f>
        <v>0</v>
      </c>
      <c r="C54" s="321">
        <f t="shared" ca="1" si="3"/>
        <v>10440.24</v>
      </c>
      <c r="D54" s="321">
        <f t="shared" ca="1" si="3"/>
        <v>3284.91</v>
      </c>
      <c r="E54" s="321">
        <f t="shared" ca="1" si="3"/>
        <v>8085.5</v>
      </c>
      <c r="F54" s="321">
        <f t="shared" ca="1" si="3"/>
        <v>0</v>
      </c>
      <c r="G54" s="321">
        <f t="shared" ca="1" si="3"/>
        <v>0</v>
      </c>
      <c r="H54" s="321">
        <f t="shared" ca="1" si="3"/>
        <v>0</v>
      </c>
      <c r="I54" s="321">
        <f t="shared" ca="1" si="3"/>
        <v>0</v>
      </c>
      <c r="J54" s="321">
        <f t="shared" ca="1" si="3"/>
        <v>0</v>
      </c>
      <c r="K54" s="321">
        <f t="shared" ca="1" si="3"/>
        <v>0</v>
      </c>
      <c r="L54" s="321">
        <f t="shared" ca="1" si="3"/>
        <v>0</v>
      </c>
      <c r="M54" s="321">
        <f t="shared" ca="1" si="4"/>
        <v>0</v>
      </c>
      <c r="N54" s="321">
        <f t="shared" ca="1" si="4"/>
        <v>0</v>
      </c>
      <c r="O54" s="321">
        <f t="shared" ca="1" si="4"/>
        <v>0</v>
      </c>
      <c r="P54" s="321">
        <f t="shared" ca="1" si="4"/>
        <v>0</v>
      </c>
      <c r="Q54" s="321">
        <f t="shared" ca="1" si="4"/>
        <v>0</v>
      </c>
      <c r="R54" s="321">
        <f t="shared" ca="1" si="4"/>
        <v>0</v>
      </c>
      <c r="S54" s="321">
        <f t="shared" ca="1" si="4"/>
        <v>0</v>
      </c>
      <c r="T54" s="321">
        <f t="shared" ca="1" si="4"/>
        <v>0</v>
      </c>
    </row>
    <row r="55" spans="1:20">
      <c r="A55" t="s">
        <v>1116</v>
      </c>
      <c r="B55" s="286">
        <f>_xlfn.XLOOKUP(A55,feuille2!B:B,feuille2!L:L,"*** non trouvé ***")</f>
        <v>0</v>
      </c>
      <c r="C55" s="321">
        <f t="shared" ref="C55:L64" ca="1" si="5">SUMIF(couts,$A55,OFFSET(delais,0,MATCH(C$7,mois,0)-_xlfn.XLOOKUP($A55,couts,delais)))</f>
        <v>125195.51000000001</v>
      </c>
      <c r="D55" s="321">
        <f t="shared" ca="1" si="5"/>
        <v>45655.670000000006</v>
      </c>
      <c r="E55" s="321">
        <f t="shared" ca="1" si="5"/>
        <v>6643.9</v>
      </c>
      <c r="F55" s="321">
        <f t="shared" ca="1" si="5"/>
        <v>27924.808727589381</v>
      </c>
      <c r="G55" s="321">
        <f t="shared" ca="1" si="5"/>
        <v>26137.923116402468</v>
      </c>
      <c r="H55" s="321">
        <f t="shared" ca="1" si="5"/>
        <v>30418.087523607708</v>
      </c>
      <c r="I55" s="321">
        <f t="shared" ca="1" si="5"/>
        <v>28321.111141149027</v>
      </c>
      <c r="J55" s="321">
        <f t="shared" ca="1" si="5"/>
        <v>30846.628134471335</v>
      </c>
      <c r="K55" s="321">
        <f t="shared" ca="1" si="5"/>
        <v>42256.484059362127</v>
      </c>
      <c r="L55" s="321">
        <f t="shared" ca="1" si="5"/>
        <v>32881.165144138329</v>
      </c>
      <c r="M55" s="321">
        <f t="shared" ref="M55:T64" ca="1" si="6">SUMIF(couts,$A55,OFFSET(delais,0,MATCH(M$7,mois,0)-_xlfn.XLOOKUP($A55,couts,delais)))</f>
        <v>36865.567307824305</v>
      </c>
      <c r="N55" s="321">
        <f t="shared" ca="1" si="6"/>
        <v>41250.713205776046</v>
      </c>
      <c r="O55" s="321">
        <f t="shared" ca="1" si="6"/>
        <v>0</v>
      </c>
      <c r="P55" s="321">
        <f t="shared" ca="1" si="6"/>
        <v>0</v>
      </c>
      <c r="Q55" s="321">
        <f t="shared" ca="1" si="6"/>
        <v>0</v>
      </c>
      <c r="R55" s="321">
        <f t="shared" ca="1" si="6"/>
        <v>0</v>
      </c>
      <c r="S55" s="321">
        <f t="shared" ca="1" si="6"/>
        <v>0</v>
      </c>
      <c r="T55" s="321">
        <f t="shared" ca="1" si="6"/>
        <v>0</v>
      </c>
    </row>
    <row r="56" spans="1:20">
      <c r="A56" t="s">
        <v>1117</v>
      </c>
      <c r="B56" s="286">
        <f>_xlfn.XLOOKUP(A56,feuille2!B:B,feuille2!L:L,"*** non trouvé ***")</f>
        <v>0</v>
      </c>
      <c r="C56" s="321">
        <f t="shared" ca="1" si="5"/>
        <v>291377.18</v>
      </c>
      <c r="D56" s="321">
        <f t="shared" ca="1" si="5"/>
        <v>259488.06</v>
      </c>
      <c r="E56" s="321">
        <f t="shared" ca="1" si="5"/>
        <v>98576.24</v>
      </c>
      <c r="F56" s="321">
        <f t="shared" ca="1" si="5"/>
        <v>159867.7489780398</v>
      </c>
      <c r="G56" s="321">
        <f t="shared" ca="1" si="5"/>
        <v>-284232.5793189375</v>
      </c>
      <c r="H56" s="321">
        <f t="shared" ca="1" si="5"/>
        <v>-410749.92647689895</v>
      </c>
      <c r="I56" s="321">
        <f t="shared" ca="1" si="5"/>
        <v>-1916842.8312131155</v>
      </c>
      <c r="J56" s="321">
        <f t="shared" ca="1" si="5"/>
        <v>-36734.308372624131</v>
      </c>
      <c r="K56" s="321">
        <f t="shared" ca="1" si="5"/>
        <v>-9508.6978473891577</v>
      </c>
      <c r="L56" s="321">
        <f t="shared" ca="1" si="5"/>
        <v>-6081.4840192555266</v>
      </c>
      <c r="M56" s="321">
        <f t="shared" ca="1" si="6"/>
        <v>3964.0392427625102</v>
      </c>
      <c r="N56" s="321">
        <f t="shared" ca="1" si="6"/>
        <v>16803.465751318527</v>
      </c>
      <c r="O56" s="321">
        <f t="shared" ca="1" si="6"/>
        <v>0</v>
      </c>
      <c r="P56" s="321">
        <f t="shared" ca="1" si="6"/>
        <v>0</v>
      </c>
      <c r="Q56" s="321">
        <f t="shared" ca="1" si="6"/>
        <v>0</v>
      </c>
      <c r="R56" s="321">
        <f t="shared" ca="1" si="6"/>
        <v>0</v>
      </c>
      <c r="S56" s="321">
        <f t="shared" ca="1" si="6"/>
        <v>0</v>
      </c>
      <c r="T56" s="321">
        <f t="shared" ca="1" si="6"/>
        <v>0</v>
      </c>
    </row>
    <row r="57" spans="1:20">
      <c r="A57" t="s">
        <v>1118</v>
      </c>
      <c r="B57" s="286">
        <f>_xlfn.XLOOKUP(A57,feuille2!B:B,feuille2!L:L,"*** non trouvé ***")</f>
        <v>0</v>
      </c>
      <c r="C57" s="321">
        <f t="shared" ca="1" si="5"/>
        <v>469400.77000000014</v>
      </c>
      <c r="D57" s="321">
        <f t="shared" ca="1" si="5"/>
        <v>1116837.9699999997</v>
      </c>
      <c r="E57" s="321">
        <f t="shared" ca="1" si="5"/>
        <v>1381465.12</v>
      </c>
      <c r="F57" s="321">
        <f t="shared" ca="1" si="5"/>
        <v>389880.04037801968</v>
      </c>
      <c r="G57" s="321">
        <f t="shared" ca="1" si="5"/>
        <v>1342633.897134603</v>
      </c>
      <c r="H57" s="321">
        <f t="shared" ca="1" si="5"/>
        <v>3147368.4928314104</v>
      </c>
      <c r="I57" s="321">
        <f t="shared" ca="1" si="5"/>
        <v>3382169.9104130631</v>
      </c>
      <c r="J57" s="321">
        <f t="shared" ca="1" si="5"/>
        <v>2533904.5799708185</v>
      </c>
      <c r="K57" s="321">
        <f t="shared" ca="1" si="5"/>
        <v>1947303.2115479491</v>
      </c>
      <c r="L57" s="321">
        <f t="shared" ca="1" si="5"/>
        <v>1348030.1469671871</v>
      </c>
      <c r="M57" s="321">
        <f t="shared" ca="1" si="6"/>
        <v>1140286.4465820109</v>
      </c>
      <c r="N57" s="321">
        <f t="shared" ca="1" si="6"/>
        <v>808113.14070866548</v>
      </c>
      <c r="O57" s="321">
        <f t="shared" ca="1" si="6"/>
        <v>0</v>
      </c>
      <c r="P57" s="321">
        <f t="shared" ca="1" si="6"/>
        <v>0</v>
      </c>
      <c r="Q57" s="321">
        <f t="shared" ca="1" si="6"/>
        <v>0</v>
      </c>
      <c r="R57" s="321">
        <f t="shared" ca="1" si="6"/>
        <v>0</v>
      </c>
      <c r="S57" s="321">
        <f t="shared" ca="1" si="6"/>
        <v>0</v>
      </c>
      <c r="T57" s="321">
        <f t="shared" ca="1" si="6"/>
        <v>0</v>
      </c>
    </row>
    <row r="58" spans="1:20">
      <c r="A58" t="s">
        <v>1119</v>
      </c>
      <c r="B58" s="286">
        <f>_xlfn.XLOOKUP(A58,feuille2!B:B,feuille2!L:L,"*** non trouvé ***")</f>
        <v>0</v>
      </c>
      <c r="C58" s="321">
        <f t="shared" ca="1" si="5"/>
        <v>144248.36000000002</v>
      </c>
      <c r="D58" s="321">
        <f t="shared" ca="1" si="5"/>
        <v>5419.72</v>
      </c>
      <c r="E58" s="321">
        <f t="shared" ca="1" si="5"/>
        <v>17779.95</v>
      </c>
      <c r="F58" s="321">
        <f t="shared" ca="1" si="5"/>
        <v>0</v>
      </c>
      <c r="G58" s="321">
        <f t="shared" ca="1" si="5"/>
        <v>0</v>
      </c>
      <c r="H58" s="321">
        <f t="shared" ca="1" si="5"/>
        <v>0</v>
      </c>
      <c r="I58" s="321">
        <f t="shared" ca="1" si="5"/>
        <v>0</v>
      </c>
      <c r="J58" s="321">
        <f t="shared" ca="1" si="5"/>
        <v>0</v>
      </c>
      <c r="K58" s="321">
        <f t="shared" ca="1" si="5"/>
        <v>0</v>
      </c>
      <c r="L58" s="321">
        <f t="shared" ca="1" si="5"/>
        <v>0</v>
      </c>
      <c r="M58" s="321">
        <f t="shared" ca="1" si="6"/>
        <v>0</v>
      </c>
      <c r="N58" s="321">
        <f t="shared" ca="1" si="6"/>
        <v>0</v>
      </c>
      <c r="O58" s="321">
        <f t="shared" ca="1" si="6"/>
        <v>0</v>
      </c>
      <c r="P58" s="321">
        <f t="shared" ca="1" si="6"/>
        <v>0</v>
      </c>
      <c r="Q58" s="321">
        <f t="shared" ca="1" si="6"/>
        <v>0</v>
      </c>
      <c r="R58" s="321">
        <f t="shared" ca="1" si="6"/>
        <v>0</v>
      </c>
      <c r="S58" s="321">
        <f t="shared" ca="1" si="6"/>
        <v>0</v>
      </c>
      <c r="T58" s="321">
        <f t="shared" ca="1" si="6"/>
        <v>0</v>
      </c>
    </row>
    <row r="59" spans="1:20">
      <c r="A59" t="s">
        <v>1076</v>
      </c>
      <c r="B59" s="286">
        <f>_xlfn.XLOOKUP(A59,feuille2!B:B,feuille2!L:L,"*** non trouvé ***")</f>
        <v>1</v>
      </c>
      <c r="C59" s="321">
        <f t="shared" ca="1" si="5"/>
        <v>3</v>
      </c>
      <c r="D59" s="321">
        <f t="shared" ca="1" si="5"/>
        <v>6872.15</v>
      </c>
      <c r="E59" s="321">
        <f t="shared" ca="1" si="5"/>
        <v>8959.5500000000011</v>
      </c>
      <c r="F59" s="321">
        <f t="shared" ca="1" si="5"/>
        <v>5754.79</v>
      </c>
      <c r="G59" s="321">
        <f t="shared" ca="1" si="5"/>
        <v>3791.7499999999995</v>
      </c>
      <c r="H59" s="321">
        <f t="shared" ca="1" si="5"/>
        <v>3791.7499999999995</v>
      </c>
      <c r="I59" s="321">
        <f t="shared" ca="1" si="5"/>
        <v>3791.7499999999995</v>
      </c>
      <c r="J59" s="321">
        <f t="shared" ca="1" si="5"/>
        <v>11375.249999999998</v>
      </c>
      <c r="K59" s="321">
        <f t="shared" ca="1" si="5"/>
        <v>11375.249999999998</v>
      </c>
      <c r="L59" s="321">
        <f t="shared" ca="1" si="5"/>
        <v>3791.7499999999995</v>
      </c>
      <c r="M59" s="321">
        <f t="shared" ca="1" si="6"/>
        <v>3791.7499999999995</v>
      </c>
      <c r="N59" s="321">
        <f t="shared" ca="1" si="6"/>
        <v>3791.7499999999995</v>
      </c>
      <c r="O59" s="321">
        <f t="shared" ca="1" si="6"/>
        <v>3791.7499999999995</v>
      </c>
      <c r="P59" s="321">
        <f t="shared" ca="1" si="6"/>
        <v>0</v>
      </c>
      <c r="Q59" s="321">
        <f t="shared" ca="1" si="6"/>
        <v>0</v>
      </c>
      <c r="R59" s="321">
        <f t="shared" ca="1" si="6"/>
        <v>0</v>
      </c>
      <c r="S59" s="321">
        <f t="shared" ca="1" si="6"/>
        <v>0</v>
      </c>
      <c r="T59" s="321">
        <f t="shared" ca="1" si="6"/>
        <v>0</v>
      </c>
    </row>
    <row r="60" spans="1:20">
      <c r="A60" t="s">
        <v>1120</v>
      </c>
      <c r="B60" s="286">
        <f>_xlfn.XLOOKUP(A60,feuille2!B:B,feuille2!L:L,"*** non trouvé ***")</f>
        <v>0</v>
      </c>
      <c r="C60" s="321">
        <f t="shared" ca="1" si="5"/>
        <v>2253.1799999999998</v>
      </c>
      <c r="D60" s="321">
        <f t="shared" ca="1" si="5"/>
        <v>3655.4400000000005</v>
      </c>
      <c r="E60" s="321">
        <f t="shared" ca="1" si="5"/>
        <v>2379.94</v>
      </c>
      <c r="F60" s="321">
        <f t="shared" ca="1" si="5"/>
        <v>8351.6666666666661</v>
      </c>
      <c r="G60" s="321">
        <f t="shared" ca="1" si="5"/>
        <v>8351.6666666666661</v>
      </c>
      <c r="H60" s="321">
        <f t="shared" ca="1" si="5"/>
        <v>8351.6666666666661</v>
      </c>
      <c r="I60" s="321">
        <f t="shared" ca="1" si="5"/>
        <v>8351.6666666666661</v>
      </c>
      <c r="J60" s="321">
        <f t="shared" ca="1" si="5"/>
        <v>8351.6666666666661</v>
      </c>
      <c r="K60" s="321">
        <f t="shared" ca="1" si="5"/>
        <v>8351.6666666666661</v>
      </c>
      <c r="L60" s="321">
        <f t="shared" ca="1" si="5"/>
        <v>8351.6666666666661</v>
      </c>
      <c r="M60" s="321">
        <f t="shared" ca="1" si="6"/>
        <v>8351.6666666666661</v>
      </c>
      <c r="N60" s="321">
        <f t="shared" ca="1" si="6"/>
        <v>8351.6666666666661</v>
      </c>
      <c r="O60" s="321">
        <f t="shared" ca="1" si="6"/>
        <v>0</v>
      </c>
      <c r="P60" s="321">
        <f t="shared" ca="1" si="6"/>
        <v>0</v>
      </c>
      <c r="Q60" s="321">
        <f t="shared" ca="1" si="6"/>
        <v>0</v>
      </c>
      <c r="R60" s="321">
        <f t="shared" ca="1" si="6"/>
        <v>0</v>
      </c>
      <c r="S60" s="321">
        <f t="shared" ca="1" si="6"/>
        <v>0</v>
      </c>
      <c r="T60" s="321">
        <f t="shared" ca="1" si="6"/>
        <v>0</v>
      </c>
    </row>
    <row r="61" spans="1:20">
      <c r="A61" t="s">
        <v>1121</v>
      </c>
      <c r="B61" s="286">
        <f>_xlfn.XLOOKUP(A61,feuille2!B:B,feuille2!L:L,"*** non trouvé ***")</f>
        <v>0</v>
      </c>
      <c r="C61" s="321">
        <f t="shared" ca="1" si="5"/>
        <v>961.79000000000008</v>
      </c>
      <c r="D61" s="321">
        <f t="shared" ca="1" si="5"/>
        <v>989.4000000000002</v>
      </c>
      <c r="E61" s="321">
        <f t="shared" ca="1" si="5"/>
        <v>969.59</v>
      </c>
      <c r="F61" s="321">
        <f t="shared" ca="1" si="5"/>
        <v>0</v>
      </c>
      <c r="G61" s="321">
        <f t="shared" ca="1" si="5"/>
        <v>0</v>
      </c>
      <c r="H61" s="321">
        <f t="shared" ca="1" si="5"/>
        <v>0</v>
      </c>
      <c r="I61" s="321">
        <f t="shared" ca="1" si="5"/>
        <v>0</v>
      </c>
      <c r="J61" s="321">
        <f t="shared" ca="1" si="5"/>
        <v>0</v>
      </c>
      <c r="K61" s="321">
        <f t="shared" ca="1" si="5"/>
        <v>0</v>
      </c>
      <c r="L61" s="321">
        <f t="shared" ca="1" si="5"/>
        <v>0</v>
      </c>
      <c r="M61" s="321">
        <f t="shared" ca="1" si="6"/>
        <v>0</v>
      </c>
      <c r="N61" s="321">
        <f t="shared" ca="1" si="6"/>
        <v>0</v>
      </c>
      <c r="O61" s="321">
        <f t="shared" ca="1" si="6"/>
        <v>0</v>
      </c>
      <c r="P61" s="321">
        <f t="shared" ca="1" si="6"/>
        <v>0</v>
      </c>
      <c r="Q61" s="321">
        <f t="shared" ca="1" si="6"/>
        <v>0</v>
      </c>
      <c r="R61" s="321">
        <f t="shared" ca="1" si="6"/>
        <v>0</v>
      </c>
      <c r="S61" s="321">
        <f t="shared" ca="1" si="6"/>
        <v>0</v>
      </c>
      <c r="T61" s="321">
        <f t="shared" ca="1" si="6"/>
        <v>0</v>
      </c>
    </row>
    <row r="62" spans="1:20">
      <c r="A62" t="s">
        <v>1034</v>
      </c>
      <c r="B62" s="286">
        <f>_xlfn.XLOOKUP(A62,feuille2!B:B,feuille2!L:L,"*** non trouvé ***")</f>
        <v>0</v>
      </c>
      <c r="C62" s="321">
        <f t="shared" ca="1" si="5"/>
        <v>135471.76</v>
      </c>
      <c r="D62" s="321">
        <f t="shared" ca="1" si="5"/>
        <v>145494.31</v>
      </c>
      <c r="E62" s="321">
        <f t="shared" ca="1" si="5"/>
        <v>142175.71000000002</v>
      </c>
      <c r="F62" s="321">
        <f t="shared" ca="1" si="5"/>
        <v>164678.84547560901</v>
      </c>
      <c r="G62" s="321">
        <f t="shared" ca="1" si="5"/>
        <v>176478.84547560901</v>
      </c>
      <c r="H62" s="321">
        <f t="shared" ca="1" si="5"/>
        <v>179823.59529222824</v>
      </c>
      <c r="I62" s="321">
        <f t="shared" ca="1" si="5"/>
        <v>182740.2619588949</v>
      </c>
      <c r="J62" s="321">
        <f t="shared" ca="1" si="5"/>
        <v>182740.2619588949</v>
      </c>
      <c r="K62" s="321">
        <f t="shared" ca="1" si="5"/>
        <v>202206.92862556156</v>
      </c>
      <c r="L62" s="321">
        <f t="shared" ca="1" si="5"/>
        <v>212829.84529222824</v>
      </c>
      <c r="M62" s="321">
        <f t="shared" ca="1" si="6"/>
        <v>212829.84529222824</v>
      </c>
      <c r="N62" s="321">
        <f t="shared" ca="1" si="6"/>
        <v>212829.84529222824</v>
      </c>
      <c r="O62" s="321">
        <f t="shared" ca="1" si="6"/>
        <v>0</v>
      </c>
      <c r="P62" s="321">
        <f t="shared" ca="1" si="6"/>
        <v>0</v>
      </c>
      <c r="Q62" s="321">
        <f t="shared" ca="1" si="6"/>
        <v>0</v>
      </c>
      <c r="R62" s="321">
        <f t="shared" ca="1" si="6"/>
        <v>0</v>
      </c>
      <c r="S62" s="321">
        <f t="shared" ca="1" si="6"/>
        <v>0</v>
      </c>
      <c r="T62" s="321">
        <f t="shared" ca="1" si="6"/>
        <v>0</v>
      </c>
    </row>
    <row r="63" spans="1:20">
      <c r="A63" t="s">
        <v>1077</v>
      </c>
      <c r="B63" s="286">
        <f>_xlfn.XLOOKUP(A63,feuille2!B:B,feuille2!L:L,"*** non trouvé ***")</f>
        <v>1</v>
      </c>
      <c r="C63" s="321">
        <f t="shared" ca="1" si="5"/>
        <v>10</v>
      </c>
      <c r="D63" s="321">
        <f t="shared" ca="1" si="5"/>
        <v>20210.560000000001</v>
      </c>
      <c r="E63" s="321">
        <f t="shared" ca="1" si="5"/>
        <v>13775.66</v>
      </c>
      <c r="F63" s="321">
        <f t="shared" ca="1" si="5"/>
        <v>78269.01999999999</v>
      </c>
      <c r="G63" s="321">
        <f t="shared" ca="1" si="5"/>
        <v>32490.515261904766</v>
      </c>
      <c r="H63" s="321">
        <f t="shared" ca="1" si="5"/>
        <v>32490.515261904766</v>
      </c>
      <c r="I63" s="321">
        <f t="shared" ca="1" si="5"/>
        <v>32490.515261904766</v>
      </c>
      <c r="J63" s="321">
        <f t="shared" ca="1" si="5"/>
        <v>32490.515261904766</v>
      </c>
      <c r="K63" s="321">
        <f t="shared" ca="1" si="5"/>
        <v>32490.515261904766</v>
      </c>
      <c r="L63" s="321">
        <f t="shared" ca="1" si="5"/>
        <v>32490.515261904766</v>
      </c>
      <c r="M63" s="321">
        <f t="shared" ca="1" si="6"/>
        <v>32490.515261904766</v>
      </c>
      <c r="N63" s="321">
        <f t="shared" ca="1" si="6"/>
        <v>32490.515261904766</v>
      </c>
      <c r="O63" s="321">
        <f t="shared" ca="1" si="6"/>
        <v>32490.515261904766</v>
      </c>
      <c r="P63" s="321">
        <f t="shared" ca="1" si="6"/>
        <v>0</v>
      </c>
      <c r="Q63" s="321">
        <f t="shared" ca="1" si="6"/>
        <v>0</v>
      </c>
      <c r="R63" s="321">
        <f t="shared" ca="1" si="6"/>
        <v>0</v>
      </c>
      <c r="S63" s="321">
        <f t="shared" ca="1" si="6"/>
        <v>0</v>
      </c>
      <c r="T63" s="321">
        <f t="shared" ca="1" si="6"/>
        <v>0</v>
      </c>
    </row>
    <row r="64" spans="1:20">
      <c r="A64" t="s">
        <v>1078</v>
      </c>
      <c r="B64" s="286">
        <f>_xlfn.XLOOKUP(A64,feuille2!B:B,feuille2!L:L,"*** non trouvé ***")</f>
        <v>1</v>
      </c>
      <c r="C64" s="321">
        <f t="shared" ca="1" si="5"/>
        <v>10</v>
      </c>
      <c r="D64" s="321">
        <f t="shared" ca="1" si="5"/>
        <v>8507.730000000005</v>
      </c>
      <c r="E64" s="321">
        <f t="shared" ca="1" si="5"/>
        <v>10423.869999999999</v>
      </c>
      <c r="F64" s="321">
        <f t="shared" ca="1" si="5"/>
        <v>6006.08</v>
      </c>
      <c r="G64" s="321">
        <f t="shared" ca="1" si="5"/>
        <v>0</v>
      </c>
      <c r="H64" s="321">
        <f t="shared" ca="1" si="5"/>
        <v>0</v>
      </c>
      <c r="I64" s="321">
        <f t="shared" ca="1" si="5"/>
        <v>0</v>
      </c>
      <c r="J64" s="321">
        <f t="shared" ca="1" si="5"/>
        <v>0</v>
      </c>
      <c r="K64" s="321">
        <f t="shared" ca="1" si="5"/>
        <v>0</v>
      </c>
      <c r="L64" s="321">
        <f t="shared" ca="1" si="5"/>
        <v>0</v>
      </c>
      <c r="M64" s="321">
        <f t="shared" ca="1" si="6"/>
        <v>0</v>
      </c>
      <c r="N64" s="321">
        <f t="shared" ca="1" si="6"/>
        <v>0</v>
      </c>
      <c r="O64" s="321">
        <f t="shared" ca="1" si="6"/>
        <v>0</v>
      </c>
      <c r="P64" s="321">
        <f t="shared" ca="1" si="6"/>
        <v>0</v>
      </c>
      <c r="Q64" s="321">
        <f t="shared" ca="1" si="6"/>
        <v>0</v>
      </c>
      <c r="R64" s="321">
        <f t="shared" ca="1" si="6"/>
        <v>0</v>
      </c>
      <c r="S64" s="321">
        <f t="shared" ca="1" si="6"/>
        <v>0</v>
      </c>
      <c r="T64" s="321">
        <f t="shared" ca="1" si="6"/>
        <v>0</v>
      </c>
    </row>
    <row r="65" spans="1:20">
      <c r="A65" t="s">
        <v>1079</v>
      </c>
      <c r="B65" s="286">
        <f>_xlfn.XLOOKUP(A65,feuille2!B:B,feuille2!L:L,"*** non trouvé ***")</f>
        <v>1</v>
      </c>
      <c r="C65" s="321">
        <f t="shared" ref="C65:L74" ca="1" si="7">SUMIF(couts,$A65,OFFSET(delais,0,MATCH(C$7,mois,0)-_xlfn.XLOOKUP($A65,couts,delais)))</f>
        <v>8</v>
      </c>
      <c r="D65" s="321">
        <f t="shared" ca="1" si="7"/>
        <v>6308.17</v>
      </c>
      <c r="E65" s="321">
        <f t="shared" ca="1" si="7"/>
        <v>15.210000000000036</v>
      </c>
      <c r="F65" s="321">
        <f t="shared" ca="1" si="7"/>
        <v>15.21</v>
      </c>
      <c r="G65" s="321">
        <f t="shared" ca="1" si="7"/>
        <v>0</v>
      </c>
      <c r="H65" s="321">
        <f t="shared" ca="1" si="7"/>
        <v>0</v>
      </c>
      <c r="I65" s="321">
        <f t="shared" ca="1" si="7"/>
        <v>0</v>
      </c>
      <c r="J65" s="321">
        <f t="shared" ca="1" si="7"/>
        <v>0</v>
      </c>
      <c r="K65" s="321">
        <f t="shared" ca="1" si="7"/>
        <v>0</v>
      </c>
      <c r="L65" s="321">
        <f t="shared" ca="1" si="7"/>
        <v>0</v>
      </c>
      <c r="M65" s="321">
        <f t="shared" ref="M65:T74" ca="1" si="8">SUMIF(couts,$A65,OFFSET(delais,0,MATCH(M$7,mois,0)-_xlfn.XLOOKUP($A65,couts,delais)))</f>
        <v>0</v>
      </c>
      <c r="N65" s="321">
        <f t="shared" ca="1" si="8"/>
        <v>0</v>
      </c>
      <c r="O65" s="321">
        <f t="shared" ca="1" si="8"/>
        <v>0</v>
      </c>
      <c r="P65" s="321">
        <f t="shared" ca="1" si="8"/>
        <v>0</v>
      </c>
      <c r="Q65" s="321">
        <f t="shared" ca="1" si="8"/>
        <v>0</v>
      </c>
      <c r="R65" s="321">
        <f t="shared" ca="1" si="8"/>
        <v>0</v>
      </c>
      <c r="S65" s="321">
        <f t="shared" ca="1" si="8"/>
        <v>0</v>
      </c>
      <c r="T65" s="321">
        <f t="shared" ca="1" si="8"/>
        <v>0</v>
      </c>
    </row>
    <row r="66" spans="1:20">
      <c r="A66" t="s">
        <v>1080</v>
      </c>
      <c r="B66" s="286">
        <f>_xlfn.XLOOKUP(A66,feuille2!B:B,feuille2!L:L,"*** non trouvé ***")</f>
        <v>1</v>
      </c>
      <c r="C66" s="321">
        <f t="shared" ca="1" si="7"/>
        <v>10</v>
      </c>
      <c r="D66" s="321">
        <f t="shared" ca="1" si="7"/>
        <v>37008.899999999994</v>
      </c>
      <c r="E66" s="321">
        <f t="shared" ca="1" si="7"/>
        <v>37945.539999999994</v>
      </c>
      <c r="F66" s="321">
        <f t="shared" ca="1" si="7"/>
        <v>36942.129999999997</v>
      </c>
      <c r="G66" s="321">
        <f t="shared" ca="1" si="7"/>
        <v>79667.744295005497</v>
      </c>
      <c r="H66" s="321">
        <f t="shared" ca="1" si="7"/>
        <v>84387.744295005497</v>
      </c>
      <c r="I66" s="321">
        <f t="shared" ca="1" si="7"/>
        <v>85725.644221653201</v>
      </c>
      <c r="J66" s="321">
        <f t="shared" ca="1" si="7"/>
        <v>86892.310888319858</v>
      </c>
      <c r="K66" s="321">
        <f t="shared" ca="1" si="7"/>
        <v>86892.310888319858</v>
      </c>
      <c r="L66" s="321">
        <f t="shared" ca="1" si="7"/>
        <v>94678.977554986515</v>
      </c>
      <c r="M66" s="321">
        <f t="shared" ca="1" si="8"/>
        <v>98928.144221653201</v>
      </c>
      <c r="N66" s="321">
        <f t="shared" ca="1" si="8"/>
        <v>98928.144221653201</v>
      </c>
      <c r="O66" s="321">
        <f t="shared" ca="1" si="8"/>
        <v>98928.144221653201</v>
      </c>
      <c r="P66" s="321">
        <f t="shared" ca="1" si="8"/>
        <v>0</v>
      </c>
      <c r="Q66" s="321">
        <f t="shared" ca="1" si="8"/>
        <v>0</v>
      </c>
      <c r="R66" s="321">
        <f t="shared" ca="1" si="8"/>
        <v>0</v>
      </c>
      <c r="S66" s="321">
        <f t="shared" ca="1" si="8"/>
        <v>0</v>
      </c>
      <c r="T66" s="321">
        <f t="shared" ca="1" si="8"/>
        <v>0</v>
      </c>
    </row>
    <row r="67" spans="1:20">
      <c r="A67" t="s">
        <v>1081</v>
      </c>
      <c r="B67" s="286">
        <f>_xlfn.XLOOKUP(A67,feuille2!B:B,feuille2!L:L,"*** non trouvé ***")</f>
        <v>1</v>
      </c>
      <c r="C67" s="321">
        <f t="shared" ca="1" si="7"/>
        <v>10</v>
      </c>
      <c r="D67" s="321">
        <f t="shared" ca="1" si="7"/>
        <v>4151.6399999999994</v>
      </c>
      <c r="E67" s="321">
        <f t="shared" ca="1" si="7"/>
        <v>4201.3599999999988</v>
      </c>
      <c r="F67" s="321">
        <f t="shared" ca="1" si="7"/>
        <v>4182.4400000000005</v>
      </c>
      <c r="G67" s="321">
        <f t="shared" ca="1" si="7"/>
        <v>5000</v>
      </c>
      <c r="H67" s="321">
        <f t="shared" ca="1" si="7"/>
        <v>5000</v>
      </c>
      <c r="I67" s="321">
        <f t="shared" ca="1" si="7"/>
        <v>5000</v>
      </c>
      <c r="J67" s="321">
        <f t="shared" ca="1" si="7"/>
        <v>5000</v>
      </c>
      <c r="K67" s="321">
        <f t="shared" ca="1" si="7"/>
        <v>5000</v>
      </c>
      <c r="L67" s="321">
        <f t="shared" ca="1" si="7"/>
        <v>5000</v>
      </c>
      <c r="M67" s="321">
        <f t="shared" ca="1" si="8"/>
        <v>5000</v>
      </c>
      <c r="N67" s="321">
        <f t="shared" ca="1" si="8"/>
        <v>5000</v>
      </c>
      <c r="O67" s="321">
        <f t="shared" ca="1" si="8"/>
        <v>5000</v>
      </c>
      <c r="P67" s="321">
        <f t="shared" ca="1" si="8"/>
        <v>0</v>
      </c>
      <c r="Q67" s="321">
        <f t="shared" ca="1" si="8"/>
        <v>0</v>
      </c>
      <c r="R67" s="321">
        <f t="shared" ca="1" si="8"/>
        <v>0</v>
      </c>
      <c r="S67" s="321">
        <f t="shared" ca="1" si="8"/>
        <v>0</v>
      </c>
      <c r="T67" s="321">
        <f t="shared" ca="1" si="8"/>
        <v>0</v>
      </c>
    </row>
    <row r="68" spans="1:20">
      <c r="A68" t="s">
        <v>1082</v>
      </c>
      <c r="B68" s="286">
        <f>_xlfn.XLOOKUP(A68,feuille2!B:B,feuille2!L:L,"*** non trouvé ***")</f>
        <v>1</v>
      </c>
      <c r="C68" s="321">
        <f t="shared" ca="1" si="7"/>
        <v>10</v>
      </c>
      <c r="D68" s="321">
        <f t="shared" ca="1" si="7"/>
        <v>8585.64</v>
      </c>
      <c r="E68" s="321">
        <f t="shared" ca="1" si="7"/>
        <v>8775.64</v>
      </c>
      <c r="F68" s="321">
        <f t="shared" ca="1" si="7"/>
        <v>8799.0199999999986</v>
      </c>
      <c r="G68" s="321">
        <f t="shared" ca="1" si="7"/>
        <v>0</v>
      </c>
      <c r="H68" s="321">
        <f t="shared" ca="1" si="7"/>
        <v>0</v>
      </c>
      <c r="I68" s="321">
        <f t="shared" ca="1" si="7"/>
        <v>0</v>
      </c>
      <c r="J68" s="321">
        <f t="shared" ca="1" si="7"/>
        <v>0</v>
      </c>
      <c r="K68" s="321">
        <f t="shared" ca="1" si="7"/>
        <v>0</v>
      </c>
      <c r="L68" s="321">
        <f t="shared" ca="1" si="7"/>
        <v>0</v>
      </c>
      <c r="M68" s="321">
        <f t="shared" ca="1" si="8"/>
        <v>0</v>
      </c>
      <c r="N68" s="321">
        <f t="shared" ca="1" si="8"/>
        <v>0</v>
      </c>
      <c r="O68" s="321">
        <f t="shared" ca="1" si="8"/>
        <v>0</v>
      </c>
      <c r="P68" s="321">
        <f t="shared" ca="1" si="8"/>
        <v>0</v>
      </c>
      <c r="Q68" s="321">
        <f t="shared" ca="1" si="8"/>
        <v>0</v>
      </c>
      <c r="R68" s="321">
        <f t="shared" ca="1" si="8"/>
        <v>0</v>
      </c>
      <c r="S68" s="321">
        <f t="shared" ca="1" si="8"/>
        <v>0</v>
      </c>
      <c r="T68" s="321">
        <f t="shared" ca="1" si="8"/>
        <v>0</v>
      </c>
    </row>
    <row r="69" spans="1:20">
      <c r="A69" t="s">
        <v>1083</v>
      </c>
      <c r="B69" s="286">
        <f>_xlfn.XLOOKUP(A69,feuille2!B:B,feuille2!L:L,"*** non trouvé ***")</f>
        <v>1</v>
      </c>
      <c r="C69" s="321">
        <f t="shared" ca="1" si="7"/>
        <v>10</v>
      </c>
      <c r="D69" s="321">
        <f t="shared" ca="1" si="7"/>
        <v>8084.22</v>
      </c>
      <c r="E69" s="321">
        <f t="shared" ca="1" si="7"/>
        <v>5510.26</v>
      </c>
      <c r="F69" s="321">
        <f t="shared" ca="1" si="7"/>
        <v>31307.620000000003</v>
      </c>
      <c r="G69" s="321">
        <f t="shared" ca="1" si="7"/>
        <v>0</v>
      </c>
      <c r="H69" s="321">
        <f t="shared" ca="1" si="7"/>
        <v>0</v>
      </c>
      <c r="I69" s="321">
        <f t="shared" ca="1" si="7"/>
        <v>0</v>
      </c>
      <c r="J69" s="321">
        <f t="shared" ca="1" si="7"/>
        <v>0</v>
      </c>
      <c r="K69" s="321">
        <f t="shared" ca="1" si="7"/>
        <v>0</v>
      </c>
      <c r="L69" s="321">
        <f t="shared" ca="1" si="7"/>
        <v>0</v>
      </c>
      <c r="M69" s="321">
        <f t="shared" ca="1" si="8"/>
        <v>0</v>
      </c>
      <c r="N69" s="321">
        <f t="shared" ca="1" si="8"/>
        <v>0</v>
      </c>
      <c r="O69" s="321">
        <f t="shared" ca="1" si="8"/>
        <v>0</v>
      </c>
      <c r="P69" s="321">
        <f t="shared" ca="1" si="8"/>
        <v>0</v>
      </c>
      <c r="Q69" s="321">
        <f t="shared" ca="1" si="8"/>
        <v>0</v>
      </c>
      <c r="R69" s="321">
        <f t="shared" ca="1" si="8"/>
        <v>0</v>
      </c>
      <c r="S69" s="321">
        <f t="shared" ca="1" si="8"/>
        <v>0</v>
      </c>
      <c r="T69" s="321">
        <f t="shared" ca="1" si="8"/>
        <v>0</v>
      </c>
    </row>
    <row r="70" spans="1:20">
      <c r="A70" t="s">
        <v>1084</v>
      </c>
      <c r="B70" s="286">
        <f>_xlfn.XLOOKUP(A70,feuille2!B:B,feuille2!L:L,"*** non trouvé ***")</f>
        <v>1</v>
      </c>
      <c r="C70" s="321">
        <f t="shared" ca="1" si="7"/>
        <v>10</v>
      </c>
      <c r="D70" s="321">
        <f t="shared" ca="1" si="7"/>
        <v>4698.9800000000014</v>
      </c>
      <c r="E70" s="321">
        <f t="shared" ca="1" si="7"/>
        <v>3884.92</v>
      </c>
      <c r="F70" s="321">
        <f t="shared" ca="1" si="7"/>
        <v>1991.4</v>
      </c>
      <c r="G70" s="321">
        <f t="shared" ca="1" si="7"/>
        <v>0</v>
      </c>
      <c r="H70" s="321">
        <f t="shared" ca="1" si="7"/>
        <v>0</v>
      </c>
      <c r="I70" s="321">
        <f t="shared" ca="1" si="7"/>
        <v>0</v>
      </c>
      <c r="J70" s="321">
        <f t="shared" ca="1" si="7"/>
        <v>0</v>
      </c>
      <c r="K70" s="321">
        <f t="shared" ca="1" si="7"/>
        <v>0</v>
      </c>
      <c r="L70" s="321">
        <f t="shared" ca="1" si="7"/>
        <v>0</v>
      </c>
      <c r="M70" s="321">
        <f t="shared" ca="1" si="8"/>
        <v>0</v>
      </c>
      <c r="N70" s="321">
        <f t="shared" ca="1" si="8"/>
        <v>0</v>
      </c>
      <c r="O70" s="321">
        <f t="shared" ca="1" si="8"/>
        <v>0</v>
      </c>
      <c r="P70" s="321">
        <f t="shared" ca="1" si="8"/>
        <v>0</v>
      </c>
      <c r="Q70" s="321">
        <f t="shared" ca="1" si="8"/>
        <v>0</v>
      </c>
      <c r="R70" s="321">
        <f t="shared" ca="1" si="8"/>
        <v>0</v>
      </c>
      <c r="S70" s="321">
        <f t="shared" ca="1" si="8"/>
        <v>0</v>
      </c>
      <c r="T70" s="321">
        <f t="shared" ca="1" si="8"/>
        <v>0</v>
      </c>
    </row>
    <row r="71" spans="1:20">
      <c r="A71" t="s">
        <v>1085</v>
      </c>
      <c r="B71" s="286">
        <f>_xlfn.XLOOKUP(A71,feuille2!B:B,feuille2!L:L,"*** non trouvé ***")</f>
        <v>1</v>
      </c>
      <c r="C71" s="321">
        <f t="shared" ca="1" si="7"/>
        <v>1</v>
      </c>
      <c r="D71" s="321">
        <f t="shared" ca="1" si="7"/>
        <v>415.17</v>
      </c>
      <c r="E71" s="321">
        <f t="shared" ca="1" si="7"/>
        <v>4566.83</v>
      </c>
      <c r="F71" s="321">
        <f t="shared" ca="1" si="7"/>
        <v>45</v>
      </c>
      <c r="G71" s="321">
        <f t="shared" ca="1" si="7"/>
        <v>0</v>
      </c>
      <c r="H71" s="321">
        <f t="shared" ca="1" si="7"/>
        <v>0</v>
      </c>
      <c r="I71" s="321">
        <f t="shared" ca="1" si="7"/>
        <v>0</v>
      </c>
      <c r="J71" s="321">
        <f t="shared" ca="1" si="7"/>
        <v>0</v>
      </c>
      <c r="K71" s="321">
        <f t="shared" ca="1" si="7"/>
        <v>0</v>
      </c>
      <c r="L71" s="321">
        <f t="shared" ca="1" si="7"/>
        <v>0</v>
      </c>
      <c r="M71" s="321">
        <f t="shared" ca="1" si="8"/>
        <v>0</v>
      </c>
      <c r="N71" s="321">
        <f t="shared" ca="1" si="8"/>
        <v>0</v>
      </c>
      <c r="O71" s="321">
        <f t="shared" ca="1" si="8"/>
        <v>0</v>
      </c>
      <c r="P71" s="321">
        <f t="shared" ca="1" si="8"/>
        <v>0</v>
      </c>
      <c r="Q71" s="321">
        <f t="shared" ca="1" si="8"/>
        <v>0</v>
      </c>
      <c r="R71" s="321">
        <f t="shared" ca="1" si="8"/>
        <v>0</v>
      </c>
      <c r="S71" s="321">
        <f t="shared" ca="1" si="8"/>
        <v>0</v>
      </c>
      <c r="T71" s="321">
        <f t="shared" ca="1" si="8"/>
        <v>0</v>
      </c>
    </row>
    <row r="72" spans="1:20">
      <c r="A72" t="s">
        <v>1086</v>
      </c>
      <c r="B72" s="286">
        <f>_xlfn.XLOOKUP(A72,feuille2!B:B,feuille2!L:L,"*** non trouvé ***")</f>
        <v>1</v>
      </c>
      <c r="C72" s="321">
        <f t="shared" ca="1" si="7"/>
        <v>1</v>
      </c>
      <c r="D72" s="321">
        <f t="shared" ca="1" si="7"/>
        <v>1179.99</v>
      </c>
      <c r="E72" s="321">
        <f t="shared" ca="1" si="7"/>
        <v>670.03</v>
      </c>
      <c r="F72" s="321">
        <f t="shared" ca="1" si="7"/>
        <v>2749.84</v>
      </c>
      <c r="G72" s="321">
        <f t="shared" ca="1" si="7"/>
        <v>13111.111111111111</v>
      </c>
      <c r="H72" s="321">
        <f t="shared" ca="1" si="7"/>
        <v>13111.111111111111</v>
      </c>
      <c r="I72" s="321">
        <f t="shared" ca="1" si="7"/>
        <v>13111.111111111111</v>
      </c>
      <c r="J72" s="321">
        <f t="shared" ca="1" si="7"/>
        <v>13111.111111111111</v>
      </c>
      <c r="K72" s="321">
        <f t="shared" ca="1" si="7"/>
        <v>13111.111111111111</v>
      </c>
      <c r="L72" s="321">
        <f t="shared" ca="1" si="7"/>
        <v>13111.111111111111</v>
      </c>
      <c r="M72" s="321">
        <f t="shared" ca="1" si="8"/>
        <v>13111.111111111111</v>
      </c>
      <c r="N72" s="321">
        <f t="shared" ca="1" si="8"/>
        <v>13111.111111111111</v>
      </c>
      <c r="O72" s="321">
        <f t="shared" ca="1" si="8"/>
        <v>13111.111111111111</v>
      </c>
      <c r="P72" s="321">
        <f t="shared" ca="1" si="8"/>
        <v>0</v>
      </c>
      <c r="Q72" s="321">
        <f t="shared" ca="1" si="8"/>
        <v>0</v>
      </c>
      <c r="R72" s="321">
        <f t="shared" ca="1" si="8"/>
        <v>0</v>
      </c>
      <c r="S72" s="321">
        <f t="shared" ca="1" si="8"/>
        <v>0</v>
      </c>
      <c r="T72" s="321">
        <f t="shared" ca="1" si="8"/>
        <v>0</v>
      </c>
    </row>
    <row r="73" spans="1:20">
      <c r="A73" t="s">
        <v>1087</v>
      </c>
      <c r="B73" s="286">
        <f>_xlfn.XLOOKUP(A73,feuille2!B:B,feuille2!L:L,"*** non trouvé ***")</f>
        <v>1</v>
      </c>
      <c r="C73" s="321">
        <f t="shared" ca="1" si="7"/>
        <v>2</v>
      </c>
      <c r="D73" s="321">
        <f t="shared" ca="1" si="7"/>
        <v>16433.63</v>
      </c>
      <c r="E73" s="321">
        <f t="shared" ca="1" si="7"/>
        <v>30975.77</v>
      </c>
      <c r="F73" s="321">
        <f t="shared" ca="1" si="7"/>
        <v>42383.39</v>
      </c>
      <c r="G73" s="321">
        <f t="shared" ca="1" si="7"/>
        <v>0</v>
      </c>
      <c r="H73" s="321">
        <f t="shared" ca="1" si="7"/>
        <v>0</v>
      </c>
      <c r="I73" s="321">
        <f t="shared" ca="1" si="7"/>
        <v>0</v>
      </c>
      <c r="J73" s="321">
        <f t="shared" ca="1" si="7"/>
        <v>0</v>
      </c>
      <c r="K73" s="321">
        <f t="shared" ca="1" si="7"/>
        <v>0</v>
      </c>
      <c r="L73" s="321">
        <f t="shared" ca="1" si="7"/>
        <v>0</v>
      </c>
      <c r="M73" s="321">
        <f t="shared" ca="1" si="8"/>
        <v>0</v>
      </c>
      <c r="N73" s="321">
        <f t="shared" ca="1" si="8"/>
        <v>0</v>
      </c>
      <c r="O73" s="321">
        <f t="shared" ca="1" si="8"/>
        <v>0</v>
      </c>
      <c r="P73" s="321">
        <f t="shared" ca="1" si="8"/>
        <v>0</v>
      </c>
      <c r="Q73" s="321">
        <f t="shared" ca="1" si="8"/>
        <v>0</v>
      </c>
      <c r="R73" s="321">
        <f t="shared" ca="1" si="8"/>
        <v>0</v>
      </c>
      <c r="S73" s="321">
        <f t="shared" ca="1" si="8"/>
        <v>0</v>
      </c>
      <c r="T73" s="321">
        <f t="shared" ca="1" si="8"/>
        <v>0</v>
      </c>
    </row>
    <row r="74" spans="1:20">
      <c r="A74" t="s">
        <v>1088</v>
      </c>
      <c r="B74" s="286">
        <f>_xlfn.XLOOKUP(A74,feuille2!B:B,feuille2!L:L,"*** non trouvé ***")</f>
        <v>1</v>
      </c>
      <c r="C74" s="321">
        <f t="shared" ca="1" si="7"/>
        <v>7</v>
      </c>
      <c r="D74" s="321">
        <f t="shared" ca="1" si="7"/>
        <v>51252.600000000006</v>
      </c>
      <c r="E74" s="321">
        <f t="shared" ca="1" si="7"/>
        <v>75083.109999999986</v>
      </c>
      <c r="F74" s="321">
        <f t="shared" ca="1" si="7"/>
        <v>75447.929999999993</v>
      </c>
      <c r="G74" s="321">
        <f t="shared" ca="1" si="7"/>
        <v>77725</v>
      </c>
      <c r="H74" s="321">
        <f t="shared" ca="1" si="7"/>
        <v>77725</v>
      </c>
      <c r="I74" s="321">
        <f t="shared" ca="1" si="7"/>
        <v>77725</v>
      </c>
      <c r="J74" s="321">
        <f t="shared" ca="1" si="7"/>
        <v>77725</v>
      </c>
      <c r="K74" s="321">
        <f t="shared" ca="1" si="7"/>
        <v>77725</v>
      </c>
      <c r="L74" s="321">
        <f t="shared" ca="1" si="7"/>
        <v>77725</v>
      </c>
      <c r="M74" s="321">
        <f t="shared" ca="1" si="8"/>
        <v>77725</v>
      </c>
      <c r="N74" s="321">
        <f t="shared" ca="1" si="8"/>
        <v>77725</v>
      </c>
      <c r="O74" s="321">
        <f t="shared" ca="1" si="8"/>
        <v>77725</v>
      </c>
      <c r="P74" s="321">
        <f t="shared" ca="1" si="8"/>
        <v>0</v>
      </c>
      <c r="Q74" s="321">
        <f t="shared" ca="1" si="8"/>
        <v>0</v>
      </c>
      <c r="R74" s="321">
        <f t="shared" ca="1" si="8"/>
        <v>0</v>
      </c>
      <c r="S74" s="321">
        <f t="shared" ca="1" si="8"/>
        <v>0</v>
      </c>
      <c r="T74" s="321">
        <f t="shared" ca="1" si="8"/>
        <v>0</v>
      </c>
    </row>
    <row r="75" spans="1:20">
      <c r="A75" t="s">
        <v>1089</v>
      </c>
      <c r="B75" s="286">
        <f>_xlfn.XLOOKUP(A75,feuille2!B:B,feuille2!L:L,"*** non trouvé ***")</f>
        <v>0</v>
      </c>
      <c r="C75" s="321">
        <f t="shared" ref="C75:L84" ca="1" si="9">SUMIF(couts,$A75,OFFSET(delais,0,MATCH(C$7,mois,0)-_xlfn.XLOOKUP($A75,couts,delais)))</f>
        <v>8788.99</v>
      </c>
      <c r="D75" s="321">
        <f t="shared" ca="1" si="9"/>
        <v>3642.64</v>
      </c>
      <c r="E75" s="321">
        <f t="shared" ca="1" si="9"/>
        <v>5319.6</v>
      </c>
      <c r="F75" s="321">
        <f t="shared" ca="1" si="9"/>
        <v>5833.333333333333</v>
      </c>
      <c r="G75" s="321">
        <f t="shared" ca="1" si="9"/>
        <v>5833.333333333333</v>
      </c>
      <c r="H75" s="321">
        <f t="shared" ca="1" si="9"/>
        <v>5833.333333333333</v>
      </c>
      <c r="I75" s="321">
        <f t="shared" ca="1" si="9"/>
        <v>5833.333333333333</v>
      </c>
      <c r="J75" s="321">
        <f t="shared" ca="1" si="9"/>
        <v>5833.333333333333</v>
      </c>
      <c r="K75" s="321">
        <f t="shared" ca="1" si="9"/>
        <v>5833.333333333333</v>
      </c>
      <c r="L75" s="321">
        <f t="shared" ca="1" si="9"/>
        <v>5833.333333333333</v>
      </c>
      <c r="M75" s="321">
        <f t="shared" ref="M75:T84" ca="1" si="10">SUMIF(couts,$A75,OFFSET(delais,0,MATCH(M$7,mois,0)-_xlfn.XLOOKUP($A75,couts,delais)))</f>
        <v>5833.333333333333</v>
      </c>
      <c r="N75" s="321">
        <f t="shared" ca="1" si="10"/>
        <v>5833.333333333333</v>
      </c>
      <c r="O75" s="321">
        <f t="shared" ca="1" si="10"/>
        <v>0</v>
      </c>
      <c r="P75" s="321">
        <f t="shared" ca="1" si="10"/>
        <v>0</v>
      </c>
      <c r="Q75" s="321">
        <f t="shared" ca="1" si="10"/>
        <v>0</v>
      </c>
      <c r="R75" s="321">
        <f t="shared" ca="1" si="10"/>
        <v>0</v>
      </c>
      <c r="S75" s="321">
        <f t="shared" ca="1" si="10"/>
        <v>0</v>
      </c>
      <c r="T75" s="321">
        <f t="shared" ca="1" si="10"/>
        <v>0</v>
      </c>
    </row>
    <row r="76" spans="1:20">
      <c r="A76" t="s">
        <v>1090</v>
      </c>
      <c r="B76" s="286">
        <f>_xlfn.XLOOKUP(A76,feuille2!B:B,feuille2!L:L,"*** non trouvé ***")</f>
        <v>0</v>
      </c>
      <c r="C76" s="321">
        <f t="shared" ca="1" si="9"/>
        <v>50</v>
      </c>
      <c r="D76" s="321">
        <f t="shared" ca="1" si="9"/>
        <v>50</v>
      </c>
      <c r="E76" s="321">
        <f t="shared" ca="1" si="9"/>
        <v>50</v>
      </c>
      <c r="F76" s="321">
        <f t="shared" ca="1" si="9"/>
        <v>100</v>
      </c>
      <c r="G76" s="321">
        <f t="shared" ca="1" si="9"/>
        <v>100</v>
      </c>
      <c r="H76" s="321">
        <f t="shared" ca="1" si="9"/>
        <v>100</v>
      </c>
      <c r="I76" s="321">
        <f t="shared" ca="1" si="9"/>
        <v>100</v>
      </c>
      <c r="J76" s="321">
        <f t="shared" ca="1" si="9"/>
        <v>100</v>
      </c>
      <c r="K76" s="321">
        <f t="shared" ca="1" si="9"/>
        <v>100</v>
      </c>
      <c r="L76" s="321">
        <f t="shared" ca="1" si="9"/>
        <v>100</v>
      </c>
      <c r="M76" s="321">
        <f t="shared" ca="1" si="10"/>
        <v>100</v>
      </c>
      <c r="N76" s="321">
        <f t="shared" ca="1" si="10"/>
        <v>100</v>
      </c>
      <c r="O76" s="321">
        <f t="shared" ca="1" si="10"/>
        <v>0</v>
      </c>
      <c r="P76" s="321">
        <f t="shared" ca="1" si="10"/>
        <v>0</v>
      </c>
      <c r="Q76" s="321">
        <f t="shared" ca="1" si="10"/>
        <v>0</v>
      </c>
      <c r="R76" s="321">
        <f t="shared" ca="1" si="10"/>
        <v>0</v>
      </c>
      <c r="S76" s="321">
        <f t="shared" ca="1" si="10"/>
        <v>0</v>
      </c>
      <c r="T76" s="321">
        <f t="shared" ca="1" si="10"/>
        <v>0</v>
      </c>
    </row>
    <row r="77" spans="1:20">
      <c r="A77" t="s">
        <v>1122</v>
      </c>
      <c r="B77" s="286">
        <f>_xlfn.XLOOKUP(A77,feuille2!B:B,feuille2!L:L,"*** non trouvé ***")</f>
        <v>0</v>
      </c>
      <c r="C77" s="321">
        <f t="shared" ca="1" si="9"/>
        <v>160.11000000000001</v>
      </c>
      <c r="D77" s="321">
        <f t="shared" ca="1" si="9"/>
        <v>288.76</v>
      </c>
      <c r="E77" s="321">
        <f t="shared" ca="1" si="9"/>
        <v>253.5</v>
      </c>
      <c r="F77" s="321">
        <f t="shared" ca="1" si="9"/>
        <v>400</v>
      </c>
      <c r="G77" s="321">
        <f t="shared" ca="1" si="9"/>
        <v>400</v>
      </c>
      <c r="H77" s="321">
        <f t="shared" ca="1" si="9"/>
        <v>400</v>
      </c>
      <c r="I77" s="321">
        <f t="shared" ca="1" si="9"/>
        <v>400</v>
      </c>
      <c r="J77" s="321">
        <f t="shared" ca="1" si="9"/>
        <v>400</v>
      </c>
      <c r="K77" s="321">
        <f t="shared" ca="1" si="9"/>
        <v>400</v>
      </c>
      <c r="L77" s="321">
        <f t="shared" ca="1" si="9"/>
        <v>400</v>
      </c>
      <c r="M77" s="321">
        <f t="shared" ca="1" si="10"/>
        <v>400</v>
      </c>
      <c r="N77" s="321">
        <f t="shared" ca="1" si="10"/>
        <v>400</v>
      </c>
      <c r="O77" s="321">
        <f t="shared" ca="1" si="10"/>
        <v>0</v>
      </c>
      <c r="P77" s="321">
        <f t="shared" ca="1" si="10"/>
        <v>0</v>
      </c>
      <c r="Q77" s="321">
        <f t="shared" ca="1" si="10"/>
        <v>0</v>
      </c>
      <c r="R77" s="321">
        <f t="shared" ca="1" si="10"/>
        <v>0</v>
      </c>
      <c r="S77" s="321">
        <f t="shared" ca="1" si="10"/>
        <v>0</v>
      </c>
      <c r="T77" s="321">
        <f t="shared" ca="1" si="10"/>
        <v>0</v>
      </c>
    </row>
    <row r="78" spans="1:20">
      <c r="A78" t="s">
        <v>1123</v>
      </c>
      <c r="B78" s="286">
        <f>_xlfn.XLOOKUP(A78,feuille2!B:B,feuille2!L:L,"*** non trouvé ***")</f>
        <v>0</v>
      </c>
      <c r="C78" s="321">
        <f t="shared" ca="1" si="9"/>
        <v>844.57</v>
      </c>
      <c r="D78" s="321">
        <f t="shared" ca="1" si="9"/>
        <v>155.5</v>
      </c>
      <c r="E78" s="321">
        <f t="shared" ca="1" si="9"/>
        <v>0</v>
      </c>
      <c r="F78" s="321">
        <f t="shared" ca="1" si="9"/>
        <v>25</v>
      </c>
      <c r="G78" s="321">
        <f t="shared" ca="1" si="9"/>
        <v>25</v>
      </c>
      <c r="H78" s="321">
        <f t="shared" ca="1" si="9"/>
        <v>25</v>
      </c>
      <c r="I78" s="321">
        <f t="shared" ca="1" si="9"/>
        <v>25</v>
      </c>
      <c r="J78" s="321">
        <f t="shared" ca="1" si="9"/>
        <v>25</v>
      </c>
      <c r="K78" s="321">
        <f t="shared" ca="1" si="9"/>
        <v>25</v>
      </c>
      <c r="L78" s="321">
        <f t="shared" ca="1" si="9"/>
        <v>25</v>
      </c>
      <c r="M78" s="321">
        <f t="shared" ca="1" si="10"/>
        <v>25</v>
      </c>
      <c r="N78" s="321">
        <f t="shared" ca="1" si="10"/>
        <v>25</v>
      </c>
      <c r="O78" s="321">
        <f t="shared" ca="1" si="10"/>
        <v>0</v>
      </c>
      <c r="P78" s="321">
        <f t="shared" ca="1" si="10"/>
        <v>0</v>
      </c>
      <c r="Q78" s="321">
        <f t="shared" ca="1" si="10"/>
        <v>0</v>
      </c>
      <c r="R78" s="321">
        <f t="shared" ca="1" si="10"/>
        <v>0</v>
      </c>
      <c r="S78" s="321">
        <f t="shared" ca="1" si="10"/>
        <v>0</v>
      </c>
      <c r="T78" s="321">
        <f t="shared" ca="1" si="10"/>
        <v>0</v>
      </c>
    </row>
    <row r="79" spans="1:20">
      <c r="A79" t="s">
        <v>1124</v>
      </c>
      <c r="B79" s="286">
        <f>_xlfn.XLOOKUP(A79,feuille2!B:B,feuille2!L:L,"*** non trouvé ***")</f>
        <v>0</v>
      </c>
      <c r="C79" s="321">
        <f t="shared" ca="1" si="9"/>
        <v>3790.6499999999996</v>
      </c>
      <c r="D79" s="321">
        <f t="shared" ca="1" si="9"/>
        <v>2057.39</v>
      </c>
      <c r="E79" s="321">
        <f t="shared" ca="1" si="9"/>
        <v>3305</v>
      </c>
      <c r="F79" s="321">
        <f t="shared" ca="1" si="9"/>
        <v>3300</v>
      </c>
      <c r="G79" s="321">
        <f t="shared" ca="1" si="9"/>
        <v>3300</v>
      </c>
      <c r="H79" s="321">
        <f t="shared" ca="1" si="9"/>
        <v>3300</v>
      </c>
      <c r="I79" s="321">
        <f t="shared" ca="1" si="9"/>
        <v>3300</v>
      </c>
      <c r="J79" s="321">
        <f t="shared" ca="1" si="9"/>
        <v>3300</v>
      </c>
      <c r="K79" s="321">
        <f t="shared" ca="1" si="9"/>
        <v>3300</v>
      </c>
      <c r="L79" s="321">
        <f t="shared" ca="1" si="9"/>
        <v>3300</v>
      </c>
      <c r="M79" s="321">
        <f t="shared" ca="1" si="10"/>
        <v>3300</v>
      </c>
      <c r="N79" s="321">
        <f t="shared" ca="1" si="10"/>
        <v>3300</v>
      </c>
      <c r="O79" s="321">
        <f t="shared" ca="1" si="10"/>
        <v>0</v>
      </c>
      <c r="P79" s="321">
        <f t="shared" ca="1" si="10"/>
        <v>0</v>
      </c>
      <c r="Q79" s="321">
        <f t="shared" ca="1" si="10"/>
        <v>0</v>
      </c>
      <c r="R79" s="321">
        <f t="shared" ca="1" si="10"/>
        <v>0</v>
      </c>
      <c r="S79" s="321">
        <f t="shared" ca="1" si="10"/>
        <v>0</v>
      </c>
      <c r="T79" s="321">
        <f t="shared" ca="1" si="10"/>
        <v>0</v>
      </c>
    </row>
    <row r="80" spans="1:20">
      <c r="A80" t="s">
        <v>1125</v>
      </c>
      <c r="B80" s="286">
        <f>_xlfn.XLOOKUP(A80,feuille2!B:B,feuille2!L:L,"*** non trouvé ***")</f>
        <v>0</v>
      </c>
      <c r="C80" s="321">
        <f t="shared" ca="1" si="9"/>
        <v>2530.38</v>
      </c>
      <c r="D80" s="321">
        <f t="shared" ca="1" si="9"/>
        <v>3558.52</v>
      </c>
      <c r="E80" s="321">
        <f t="shared" ca="1" si="9"/>
        <v>3857.31</v>
      </c>
      <c r="F80" s="321">
        <f t="shared" ca="1" si="9"/>
        <v>1187.5</v>
      </c>
      <c r="G80" s="321">
        <f t="shared" ca="1" si="9"/>
        <v>1187.5</v>
      </c>
      <c r="H80" s="321">
        <f t="shared" ca="1" si="9"/>
        <v>1187.5</v>
      </c>
      <c r="I80" s="321">
        <f t="shared" ca="1" si="9"/>
        <v>1187.5</v>
      </c>
      <c r="J80" s="321">
        <f t="shared" ca="1" si="9"/>
        <v>1187.5</v>
      </c>
      <c r="K80" s="321">
        <f t="shared" ca="1" si="9"/>
        <v>1187.5</v>
      </c>
      <c r="L80" s="321">
        <f t="shared" ca="1" si="9"/>
        <v>1187.5</v>
      </c>
      <c r="M80" s="321">
        <f t="shared" ca="1" si="10"/>
        <v>1187.5</v>
      </c>
      <c r="N80" s="321">
        <f t="shared" ca="1" si="10"/>
        <v>1187.5</v>
      </c>
      <c r="O80" s="321">
        <f t="shared" ca="1" si="10"/>
        <v>0</v>
      </c>
      <c r="P80" s="321">
        <f t="shared" ca="1" si="10"/>
        <v>0</v>
      </c>
      <c r="Q80" s="321">
        <f t="shared" ca="1" si="10"/>
        <v>0</v>
      </c>
      <c r="R80" s="321">
        <f t="shared" ca="1" si="10"/>
        <v>0</v>
      </c>
      <c r="S80" s="321">
        <f t="shared" ca="1" si="10"/>
        <v>0</v>
      </c>
      <c r="T80" s="321">
        <f t="shared" ca="1" si="10"/>
        <v>0</v>
      </c>
    </row>
    <row r="81" spans="1:20">
      <c r="A81" t="s">
        <v>1126</v>
      </c>
      <c r="B81" s="286">
        <f>_xlfn.XLOOKUP(A81,feuille2!B:B,feuille2!L:L,"*** non trouvé ***")</f>
        <v>0</v>
      </c>
      <c r="C81" s="321">
        <f t="shared" ca="1" si="9"/>
        <v>4236.37</v>
      </c>
      <c r="D81" s="321">
        <f t="shared" ca="1" si="9"/>
        <v>7815.96</v>
      </c>
      <c r="E81" s="321">
        <f t="shared" ca="1" si="9"/>
        <v>3566.92</v>
      </c>
      <c r="F81" s="321">
        <f t="shared" ca="1" si="9"/>
        <v>10166.666666666668</v>
      </c>
      <c r="G81" s="321">
        <f t="shared" ca="1" si="9"/>
        <v>10166.666666666668</v>
      </c>
      <c r="H81" s="321">
        <f t="shared" ca="1" si="9"/>
        <v>10166.666666666668</v>
      </c>
      <c r="I81" s="321">
        <f t="shared" ca="1" si="9"/>
        <v>10166.666666666668</v>
      </c>
      <c r="J81" s="321">
        <f t="shared" ca="1" si="9"/>
        <v>10166.666666666668</v>
      </c>
      <c r="K81" s="321">
        <f t="shared" ca="1" si="9"/>
        <v>10166.666666666668</v>
      </c>
      <c r="L81" s="321">
        <f t="shared" ca="1" si="9"/>
        <v>10166.666666666668</v>
      </c>
      <c r="M81" s="321">
        <f t="shared" ca="1" si="10"/>
        <v>10166.666666666668</v>
      </c>
      <c r="N81" s="321">
        <f t="shared" ca="1" si="10"/>
        <v>10166.666666666668</v>
      </c>
      <c r="O81" s="321">
        <f t="shared" ca="1" si="10"/>
        <v>0</v>
      </c>
      <c r="P81" s="321">
        <f t="shared" ca="1" si="10"/>
        <v>0</v>
      </c>
      <c r="Q81" s="321">
        <f t="shared" ca="1" si="10"/>
        <v>0</v>
      </c>
      <c r="R81" s="321">
        <f t="shared" ca="1" si="10"/>
        <v>0</v>
      </c>
      <c r="S81" s="321">
        <f t="shared" ca="1" si="10"/>
        <v>0</v>
      </c>
      <c r="T81" s="321">
        <f t="shared" ca="1" si="10"/>
        <v>0</v>
      </c>
    </row>
    <row r="82" spans="1:20">
      <c r="A82" t="s">
        <v>1127</v>
      </c>
      <c r="B82" s="286">
        <f>_xlfn.XLOOKUP(A82,feuille2!B:B,feuille2!L:L,"*** non trouvé ***")</f>
        <v>0</v>
      </c>
      <c r="C82" s="321">
        <f t="shared" ca="1" si="9"/>
        <v>986.73</v>
      </c>
      <c r="D82" s="321">
        <f t="shared" ca="1" si="9"/>
        <v>30</v>
      </c>
      <c r="E82" s="321">
        <f t="shared" ca="1" si="9"/>
        <v>140.4</v>
      </c>
      <c r="F82" s="321">
        <f t="shared" ca="1" si="9"/>
        <v>0</v>
      </c>
      <c r="G82" s="321">
        <f t="shared" ca="1" si="9"/>
        <v>0</v>
      </c>
      <c r="H82" s="321">
        <f t="shared" ca="1" si="9"/>
        <v>0</v>
      </c>
      <c r="I82" s="321">
        <f t="shared" ca="1" si="9"/>
        <v>0</v>
      </c>
      <c r="J82" s="321">
        <f t="shared" ca="1" si="9"/>
        <v>0</v>
      </c>
      <c r="K82" s="321">
        <f t="shared" ca="1" si="9"/>
        <v>0</v>
      </c>
      <c r="L82" s="321">
        <f t="shared" ca="1" si="9"/>
        <v>0</v>
      </c>
      <c r="M82" s="321">
        <f t="shared" ca="1" si="10"/>
        <v>0</v>
      </c>
      <c r="N82" s="321">
        <f t="shared" ca="1" si="10"/>
        <v>0</v>
      </c>
      <c r="O82" s="321">
        <f t="shared" ca="1" si="10"/>
        <v>0</v>
      </c>
      <c r="P82" s="321">
        <f t="shared" ca="1" si="10"/>
        <v>0</v>
      </c>
      <c r="Q82" s="321">
        <f t="shared" ca="1" si="10"/>
        <v>0</v>
      </c>
      <c r="R82" s="321">
        <f t="shared" ca="1" si="10"/>
        <v>0</v>
      </c>
      <c r="S82" s="321">
        <f t="shared" ca="1" si="10"/>
        <v>0</v>
      </c>
      <c r="T82" s="321">
        <f t="shared" ca="1" si="10"/>
        <v>0</v>
      </c>
    </row>
    <row r="83" spans="1:20">
      <c r="A83" t="s">
        <v>1091</v>
      </c>
      <c r="B83" s="286">
        <f>_xlfn.XLOOKUP(A83,feuille2!B:B,feuille2!L:L,"*** non trouvé ***")</f>
        <v>1</v>
      </c>
      <c r="C83" s="321">
        <f t="shared" ca="1" si="9"/>
        <v>1</v>
      </c>
      <c r="D83" s="321">
        <f t="shared" ca="1" si="9"/>
        <v>13740.69</v>
      </c>
      <c r="E83" s="321">
        <f t="shared" ca="1" si="9"/>
        <v>13740.69</v>
      </c>
      <c r="F83" s="321">
        <f t="shared" ca="1" si="9"/>
        <v>13740.69</v>
      </c>
      <c r="G83" s="321">
        <f t="shared" ca="1" si="9"/>
        <v>13740.69</v>
      </c>
      <c r="H83" s="321">
        <f t="shared" ca="1" si="9"/>
        <v>13740.69</v>
      </c>
      <c r="I83" s="321">
        <f t="shared" ca="1" si="9"/>
        <v>13740.69</v>
      </c>
      <c r="J83" s="321">
        <f t="shared" ca="1" si="9"/>
        <v>13740.69</v>
      </c>
      <c r="K83" s="321">
        <f t="shared" ca="1" si="9"/>
        <v>13740.69</v>
      </c>
      <c r="L83" s="321">
        <f t="shared" ca="1" si="9"/>
        <v>13740.69</v>
      </c>
      <c r="M83" s="321">
        <f t="shared" ca="1" si="10"/>
        <v>13740.69</v>
      </c>
      <c r="N83" s="321">
        <f t="shared" ca="1" si="10"/>
        <v>13740.69</v>
      </c>
      <c r="O83" s="321">
        <f t="shared" ca="1" si="10"/>
        <v>13740.69</v>
      </c>
      <c r="P83" s="321">
        <f t="shared" ca="1" si="10"/>
        <v>0</v>
      </c>
      <c r="Q83" s="321">
        <f t="shared" ca="1" si="10"/>
        <v>0</v>
      </c>
      <c r="R83" s="321">
        <f t="shared" ca="1" si="10"/>
        <v>0</v>
      </c>
      <c r="S83" s="321">
        <f t="shared" ca="1" si="10"/>
        <v>0</v>
      </c>
      <c r="T83" s="321">
        <f t="shared" ca="1" si="10"/>
        <v>0</v>
      </c>
    </row>
    <row r="84" spans="1:20">
      <c r="A84" t="s">
        <v>1092</v>
      </c>
      <c r="B84" s="286">
        <f>_xlfn.XLOOKUP(A84,feuille2!B:B,feuille2!L:L,"*** non trouvé ***")</f>
        <v>1</v>
      </c>
      <c r="C84" s="321">
        <f t="shared" ca="1" si="9"/>
        <v>4</v>
      </c>
      <c r="D84" s="321">
        <f t="shared" ca="1" si="9"/>
        <v>27588.47</v>
      </c>
      <c r="E84" s="321">
        <f t="shared" ca="1" si="9"/>
        <v>36971.130000000005</v>
      </c>
      <c r="F84" s="321">
        <f t="shared" ca="1" si="9"/>
        <v>32116</v>
      </c>
      <c r="G84" s="321">
        <f t="shared" ca="1" si="9"/>
        <v>30129.156666666669</v>
      </c>
      <c r="H84" s="321">
        <f t="shared" ca="1" si="9"/>
        <v>30129.156666666669</v>
      </c>
      <c r="I84" s="321">
        <f t="shared" ca="1" si="9"/>
        <v>30129.156666666669</v>
      </c>
      <c r="J84" s="321">
        <f t="shared" ca="1" si="9"/>
        <v>30129.156666666669</v>
      </c>
      <c r="K84" s="321">
        <f t="shared" ca="1" si="9"/>
        <v>30129.156666666669</v>
      </c>
      <c r="L84" s="321">
        <f t="shared" ca="1" si="9"/>
        <v>30129.156666666669</v>
      </c>
      <c r="M84" s="321">
        <f t="shared" ca="1" si="10"/>
        <v>30129.156666666669</v>
      </c>
      <c r="N84" s="321">
        <f t="shared" ca="1" si="10"/>
        <v>30129.156666666669</v>
      </c>
      <c r="O84" s="321">
        <f t="shared" ca="1" si="10"/>
        <v>30129.156666666669</v>
      </c>
      <c r="P84" s="321">
        <f t="shared" ca="1" si="10"/>
        <v>0</v>
      </c>
      <c r="Q84" s="321">
        <f t="shared" ca="1" si="10"/>
        <v>0</v>
      </c>
      <c r="R84" s="321">
        <f t="shared" ca="1" si="10"/>
        <v>0</v>
      </c>
      <c r="S84" s="321">
        <f t="shared" ca="1" si="10"/>
        <v>0</v>
      </c>
      <c r="T84" s="321">
        <f t="shared" ca="1" si="10"/>
        <v>0</v>
      </c>
    </row>
    <row r="85" spans="1:20">
      <c r="A85" t="s">
        <v>1093</v>
      </c>
      <c r="B85" s="286">
        <f>_xlfn.XLOOKUP(A85,feuille2!B:B,feuille2!L:L,"*** non trouvé ***")</f>
        <v>1</v>
      </c>
      <c r="C85" s="321">
        <f t="shared" ref="C85:L94" ca="1" si="11">SUMIF(couts,$A85,OFFSET(delais,0,MATCH(C$7,mois,0)-_xlfn.XLOOKUP($A85,couts,delais)))</f>
        <v>1</v>
      </c>
      <c r="D85" s="321">
        <f t="shared" ca="1" si="11"/>
        <v>423.75</v>
      </c>
      <c r="E85" s="321">
        <f t="shared" ca="1" si="11"/>
        <v>430.95</v>
      </c>
      <c r="F85" s="321">
        <f t="shared" ca="1" si="11"/>
        <v>423.75</v>
      </c>
      <c r="G85" s="321">
        <f t="shared" ca="1" si="11"/>
        <v>425</v>
      </c>
      <c r="H85" s="321">
        <f t="shared" ca="1" si="11"/>
        <v>425</v>
      </c>
      <c r="I85" s="321">
        <f t="shared" ca="1" si="11"/>
        <v>425</v>
      </c>
      <c r="J85" s="321">
        <f t="shared" ca="1" si="11"/>
        <v>425</v>
      </c>
      <c r="K85" s="321">
        <f t="shared" ca="1" si="11"/>
        <v>425</v>
      </c>
      <c r="L85" s="321">
        <f t="shared" ca="1" si="11"/>
        <v>425</v>
      </c>
      <c r="M85" s="321">
        <f t="shared" ref="M85:T94" ca="1" si="12">SUMIF(couts,$A85,OFFSET(delais,0,MATCH(M$7,mois,0)-_xlfn.XLOOKUP($A85,couts,delais)))</f>
        <v>425</v>
      </c>
      <c r="N85" s="321">
        <f t="shared" ca="1" si="12"/>
        <v>425</v>
      </c>
      <c r="O85" s="321">
        <f t="shared" ca="1" si="12"/>
        <v>425</v>
      </c>
      <c r="P85" s="321">
        <f t="shared" ca="1" si="12"/>
        <v>0</v>
      </c>
      <c r="Q85" s="321">
        <f t="shared" ca="1" si="12"/>
        <v>0</v>
      </c>
      <c r="R85" s="321">
        <f t="shared" ca="1" si="12"/>
        <v>0</v>
      </c>
      <c r="S85" s="321">
        <f t="shared" ca="1" si="12"/>
        <v>0</v>
      </c>
      <c r="T85" s="321">
        <f t="shared" ca="1" si="12"/>
        <v>0</v>
      </c>
    </row>
    <row r="86" spans="1:20">
      <c r="A86" t="s">
        <v>1094</v>
      </c>
      <c r="B86" s="286">
        <f>_xlfn.XLOOKUP(A86,feuille2!B:B,feuille2!L:L,"*** non trouvé ***")</f>
        <v>1</v>
      </c>
      <c r="C86" s="321">
        <f t="shared" ca="1" si="11"/>
        <v>1</v>
      </c>
      <c r="D86" s="321">
        <f t="shared" ca="1" si="11"/>
        <v>3157</v>
      </c>
      <c r="E86" s="321">
        <f t="shared" ca="1" si="11"/>
        <v>2937</v>
      </c>
      <c r="F86" s="321">
        <f t="shared" ca="1" si="11"/>
        <v>3457</v>
      </c>
      <c r="G86" s="321">
        <f t="shared" ca="1" si="11"/>
        <v>4183.3333333333339</v>
      </c>
      <c r="H86" s="321">
        <f t="shared" ca="1" si="11"/>
        <v>4183.3333333333339</v>
      </c>
      <c r="I86" s="321">
        <f t="shared" ca="1" si="11"/>
        <v>4183.3333333333339</v>
      </c>
      <c r="J86" s="321">
        <f t="shared" ca="1" si="11"/>
        <v>4183.3333333333339</v>
      </c>
      <c r="K86" s="321">
        <f t="shared" ca="1" si="11"/>
        <v>4183.3333333333339</v>
      </c>
      <c r="L86" s="321">
        <f t="shared" ca="1" si="11"/>
        <v>4183.3333333333339</v>
      </c>
      <c r="M86" s="321">
        <f t="shared" ca="1" si="12"/>
        <v>4183.3333333333339</v>
      </c>
      <c r="N86" s="321">
        <f t="shared" ca="1" si="12"/>
        <v>4183.3333333333339</v>
      </c>
      <c r="O86" s="321">
        <f t="shared" ca="1" si="12"/>
        <v>4183.3333333333339</v>
      </c>
      <c r="P86" s="321">
        <f t="shared" ca="1" si="12"/>
        <v>0</v>
      </c>
      <c r="Q86" s="321">
        <f t="shared" ca="1" si="12"/>
        <v>0</v>
      </c>
      <c r="R86" s="321">
        <f t="shared" ca="1" si="12"/>
        <v>0</v>
      </c>
      <c r="S86" s="321">
        <f t="shared" ca="1" si="12"/>
        <v>0</v>
      </c>
      <c r="T86" s="321">
        <f t="shared" ca="1" si="12"/>
        <v>0</v>
      </c>
    </row>
    <row r="87" spans="1:20">
      <c r="A87" t="s">
        <v>1095</v>
      </c>
      <c r="B87" s="286">
        <f>_xlfn.XLOOKUP(A87,feuille2!B:B,feuille2!L:L,"*** non trouvé ***")</f>
        <v>1</v>
      </c>
      <c r="C87" s="321">
        <f t="shared" ca="1" si="11"/>
        <v>1</v>
      </c>
      <c r="D87" s="321">
        <f t="shared" ca="1" si="11"/>
        <v>2179.66</v>
      </c>
      <c r="E87" s="321">
        <f t="shared" ca="1" si="11"/>
        <v>2179.65</v>
      </c>
      <c r="F87" s="321">
        <f t="shared" ca="1" si="11"/>
        <v>3656.65</v>
      </c>
      <c r="G87" s="321">
        <f t="shared" ca="1" si="11"/>
        <v>6148</v>
      </c>
      <c r="H87" s="321">
        <f t="shared" ca="1" si="11"/>
        <v>6148</v>
      </c>
      <c r="I87" s="321">
        <f t="shared" ca="1" si="11"/>
        <v>6148</v>
      </c>
      <c r="J87" s="321">
        <f t="shared" ca="1" si="11"/>
        <v>6148</v>
      </c>
      <c r="K87" s="321">
        <f t="shared" ca="1" si="11"/>
        <v>6148</v>
      </c>
      <c r="L87" s="321">
        <f t="shared" ca="1" si="11"/>
        <v>6148</v>
      </c>
      <c r="M87" s="321">
        <f t="shared" ca="1" si="12"/>
        <v>6148</v>
      </c>
      <c r="N87" s="321">
        <f t="shared" ca="1" si="12"/>
        <v>6148</v>
      </c>
      <c r="O87" s="321">
        <f t="shared" ca="1" si="12"/>
        <v>6148</v>
      </c>
      <c r="P87" s="321">
        <f t="shared" ca="1" si="12"/>
        <v>0</v>
      </c>
      <c r="Q87" s="321">
        <f t="shared" ca="1" si="12"/>
        <v>0</v>
      </c>
      <c r="R87" s="321">
        <f t="shared" ca="1" si="12"/>
        <v>0</v>
      </c>
      <c r="S87" s="321">
        <f t="shared" ca="1" si="12"/>
        <v>0</v>
      </c>
      <c r="T87" s="321">
        <f t="shared" ca="1" si="12"/>
        <v>0</v>
      </c>
    </row>
    <row r="88" spans="1:20">
      <c r="A88" t="s">
        <v>1096</v>
      </c>
      <c r="B88" s="286">
        <f>_xlfn.XLOOKUP(A88,feuille2!B:B,feuille2!L:L,"*** non trouvé ***")</f>
        <v>1</v>
      </c>
      <c r="C88" s="321">
        <f t="shared" ca="1" si="11"/>
        <v>1</v>
      </c>
      <c r="D88" s="321">
        <f t="shared" ca="1" si="11"/>
        <v>676</v>
      </c>
      <c r="E88" s="321">
        <f t="shared" ca="1" si="11"/>
        <v>668.88</v>
      </c>
      <c r="F88" s="321">
        <f t="shared" ca="1" si="11"/>
        <v>783.6</v>
      </c>
      <c r="G88" s="321">
        <f t="shared" ca="1" si="11"/>
        <v>687.5</v>
      </c>
      <c r="H88" s="321">
        <f t="shared" ca="1" si="11"/>
        <v>687.5</v>
      </c>
      <c r="I88" s="321">
        <f t="shared" ca="1" si="11"/>
        <v>687.5</v>
      </c>
      <c r="J88" s="321">
        <f t="shared" ca="1" si="11"/>
        <v>687.5</v>
      </c>
      <c r="K88" s="321">
        <f t="shared" ca="1" si="11"/>
        <v>687.5</v>
      </c>
      <c r="L88" s="321">
        <f t="shared" ca="1" si="11"/>
        <v>687.5</v>
      </c>
      <c r="M88" s="321">
        <f t="shared" ca="1" si="12"/>
        <v>687.5</v>
      </c>
      <c r="N88" s="321">
        <f t="shared" ca="1" si="12"/>
        <v>687.5</v>
      </c>
      <c r="O88" s="321">
        <f t="shared" ca="1" si="12"/>
        <v>687.5</v>
      </c>
      <c r="P88" s="321">
        <f t="shared" ca="1" si="12"/>
        <v>0</v>
      </c>
      <c r="Q88" s="321">
        <f t="shared" ca="1" si="12"/>
        <v>0</v>
      </c>
      <c r="R88" s="321">
        <f t="shared" ca="1" si="12"/>
        <v>0</v>
      </c>
      <c r="S88" s="321">
        <f t="shared" ca="1" si="12"/>
        <v>0</v>
      </c>
      <c r="T88" s="321">
        <f t="shared" ca="1" si="12"/>
        <v>0</v>
      </c>
    </row>
    <row r="89" spans="1:20">
      <c r="A89" t="s">
        <v>1097</v>
      </c>
      <c r="B89" s="286">
        <f>_xlfn.XLOOKUP(A89,feuille2!B:B,feuille2!L:L,"*** non trouvé ***")</f>
        <v>1</v>
      </c>
      <c r="C89" s="321">
        <f t="shared" ca="1" si="11"/>
        <v>4</v>
      </c>
      <c r="D89" s="321">
        <f t="shared" ca="1" si="11"/>
        <v>9914.98</v>
      </c>
      <c r="E89" s="321">
        <f t="shared" ca="1" si="11"/>
        <v>5875.82</v>
      </c>
      <c r="F89" s="321">
        <f t="shared" ca="1" si="11"/>
        <v>10038.219999999999</v>
      </c>
      <c r="G89" s="321">
        <f t="shared" ca="1" si="11"/>
        <v>6054.1666666666661</v>
      </c>
      <c r="H89" s="321">
        <f t="shared" ca="1" si="11"/>
        <v>6054.1666666666661</v>
      </c>
      <c r="I89" s="321">
        <f t="shared" ca="1" si="11"/>
        <v>6054.1666666666661</v>
      </c>
      <c r="J89" s="321">
        <f t="shared" ca="1" si="11"/>
        <v>6054.1666666666661</v>
      </c>
      <c r="K89" s="321">
        <f t="shared" ca="1" si="11"/>
        <v>6054.1666666666661</v>
      </c>
      <c r="L89" s="321">
        <f t="shared" ca="1" si="11"/>
        <v>6054.1666666666661</v>
      </c>
      <c r="M89" s="321">
        <f t="shared" ca="1" si="12"/>
        <v>6054.1666666666661</v>
      </c>
      <c r="N89" s="321">
        <f t="shared" ca="1" si="12"/>
        <v>6054.1666666666661</v>
      </c>
      <c r="O89" s="321">
        <f t="shared" ca="1" si="12"/>
        <v>6054.1666666666661</v>
      </c>
      <c r="P89" s="321">
        <f t="shared" ca="1" si="12"/>
        <v>0</v>
      </c>
      <c r="Q89" s="321">
        <f t="shared" ca="1" si="12"/>
        <v>0</v>
      </c>
      <c r="R89" s="321">
        <f t="shared" ca="1" si="12"/>
        <v>0</v>
      </c>
      <c r="S89" s="321">
        <f t="shared" ca="1" si="12"/>
        <v>0</v>
      </c>
      <c r="T89" s="321">
        <f t="shared" ca="1" si="12"/>
        <v>0</v>
      </c>
    </row>
    <row r="90" spans="1:20">
      <c r="A90" t="s">
        <v>1098</v>
      </c>
      <c r="B90" s="286">
        <f>_xlfn.XLOOKUP(A90,feuille2!B:B,feuille2!L:L,"*** non trouvé ***")</f>
        <v>1</v>
      </c>
      <c r="C90" s="321">
        <f t="shared" ca="1" si="11"/>
        <v>5</v>
      </c>
      <c r="D90" s="321">
        <f t="shared" ca="1" si="11"/>
        <v>5827.12</v>
      </c>
      <c r="E90" s="321">
        <f t="shared" ca="1" si="11"/>
        <v>2715.71</v>
      </c>
      <c r="F90" s="321">
        <f t="shared" ca="1" si="11"/>
        <v>1431.25</v>
      </c>
      <c r="G90" s="321">
        <f t="shared" ca="1" si="11"/>
        <v>5511.6666666666661</v>
      </c>
      <c r="H90" s="321">
        <f t="shared" ca="1" si="11"/>
        <v>5511.6666666666661</v>
      </c>
      <c r="I90" s="321">
        <f t="shared" ca="1" si="11"/>
        <v>5511.6666666666661</v>
      </c>
      <c r="J90" s="321">
        <f t="shared" ca="1" si="11"/>
        <v>5511.6666666666661</v>
      </c>
      <c r="K90" s="321">
        <f t="shared" ca="1" si="11"/>
        <v>5511.6666666666661</v>
      </c>
      <c r="L90" s="321">
        <f t="shared" ca="1" si="11"/>
        <v>5511.6666666666661</v>
      </c>
      <c r="M90" s="321">
        <f t="shared" ca="1" si="12"/>
        <v>5511.6666666666661</v>
      </c>
      <c r="N90" s="321">
        <f t="shared" ca="1" si="12"/>
        <v>5511.6666666666661</v>
      </c>
      <c r="O90" s="321">
        <f t="shared" ca="1" si="12"/>
        <v>5511.6666666666661</v>
      </c>
      <c r="P90" s="321">
        <f t="shared" ca="1" si="12"/>
        <v>0</v>
      </c>
      <c r="Q90" s="321">
        <f t="shared" ca="1" si="12"/>
        <v>0</v>
      </c>
      <c r="R90" s="321">
        <f t="shared" ca="1" si="12"/>
        <v>0</v>
      </c>
      <c r="S90" s="321">
        <f t="shared" ca="1" si="12"/>
        <v>0</v>
      </c>
      <c r="T90" s="321">
        <f t="shared" ca="1" si="12"/>
        <v>0</v>
      </c>
    </row>
    <row r="91" spans="1:20">
      <c r="A91" t="s">
        <v>1099</v>
      </c>
      <c r="B91" s="286">
        <f>_xlfn.XLOOKUP(A91,feuille2!B:B,feuille2!L:L,"*** non trouvé ***")</f>
        <v>0</v>
      </c>
      <c r="C91" s="321">
        <f t="shared" ca="1" si="11"/>
        <v>9076.4599999999991</v>
      </c>
      <c r="D91" s="321">
        <f t="shared" ca="1" si="11"/>
        <v>9080.9</v>
      </c>
      <c r="E91" s="321">
        <f t="shared" ca="1" si="11"/>
        <v>9018.5</v>
      </c>
      <c r="F91" s="321">
        <f t="shared" ca="1" si="11"/>
        <v>9166.6666666666661</v>
      </c>
      <c r="G91" s="321">
        <f t="shared" ca="1" si="11"/>
        <v>9166.6666666666661</v>
      </c>
      <c r="H91" s="321">
        <f t="shared" ca="1" si="11"/>
        <v>9166.6666666666661</v>
      </c>
      <c r="I91" s="321">
        <f t="shared" ca="1" si="11"/>
        <v>9166.6666666666661</v>
      </c>
      <c r="J91" s="321">
        <f t="shared" ca="1" si="11"/>
        <v>9166.6666666666661</v>
      </c>
      <c r="K91" s="321">
        <f t="shared" ca="1" si="11"/>
        <v>9166.6666666666661</v>
      </c>
      <c r="L91" s="321">
        <f t="shared" ca="1" si="11"/>
        <v>9166.6666666666661</v>
      </c>
      <c r="M91" s="321">
        <f t="shared" ca="1" si="12"/>
        <v>9166.6666666666661</v>
      </c>
      <c r="N91" s="321">
        <f t="shared" ca="1" si="12"/>
        <v>9166.6666666666661</v>
      </c>
      <c r="O91" s="321">
        <f t="shared" ca="1" si="12"/>
        <v>0</v>
      </c>
      <c r="P91" s="321">
        <f t="shared" ca="1" si="12"/>
        <v>0</v>
      </c>
      <c r="Q91" s="321">
        <f t="shared" ca="1" si="12"/>
        <v>0</v>
      </c>
      <c r="R91" s="321">
        <f t="shared" ca="1" si="12"/>
        <v>0</v>
      </c>
      <c r="S91" s="321">
        <f t="shared" ca="1" si="12"/>
        <v>0</v>
      </c>
      <c r="T91" s="321">
        <f t="shared" ca="1" si="12"/>
        <v>0</v>
      </c>
    </row>
    <row r="92" spans="1:20">
      <c r="A92" t="s">
        <v>1100</v>
      </c>
      <c r="B92" s="286">
        <f>_xlfn.XLOOKUP(A92,feuille2!B:B,feuille2!L:L,"*** non trouvé ***")</f>
        <v>1</v>
      </c>
      <c r="C92" s="321">
        <f t="shared" ca="1" si="11"/>
        <v>2</v>
      </c>
      <c r="D92" s="321">
        <f t="shared" ca="1" si="11"/>
        <v>2680</v>
      </c>
      <c r="E92" s="321">
        <f t="shared" ca="1" si="11"/>
        <v>2033</v>
      </c>
      <c r="F92" s="321">
        <f t="shared" ca="1" si="11"/>
        <v>0</v>
      </c>
      <c r="G92" s="321">
        <f t="shared" ca="1" si="11"/>
        <v>0</v>
      </c>
      <c r="H92" s="321">
        <f t="shared" ca="1" si="11"/>
        <v>0</v>
      </c>
      <c r="I92" s="321">
        <f t="shared" ca="1" si="11"/>
        <v>0</v>
      </c>
      <c r="J92" s="321">
        <f t="shared" ca="1" si="11"/>
        <v>0</v>
      </c>
      <c r="K92" s="321">
        <f t="shared" ca="1" si="11"/>
        <v>0</v>
      </c>
      <c r="L92" s="321">
        <f t="shared" ca="1" si="11"/>
        <v>0</v>
      </c>
      <c r="M92" s="321">
        <f t="shared" ca="1" si="12"/>
        <v>0</v>
      </c>
      <c r="N92" s="321">
        <f t="shared" ca="1" si="12"/>
        <v>0</v>
      </c>
      <c r="O92" s="321">
        <f t="shared" ca="1" si="12"/>
        <v>0</v>
      </c>
      <c r="P92" s="321">
        <f t="shared" ca="1" si="12"/>
        <v>0</v>
      </c>
      <c r="Q92" s="321">
        <f t="shared" ca="1" si="12"/>
        <v>0</v>
      </c>
      <c r="R92" s="321">
        <f t="shared" ca="1" si="12"/>
        <v>0</v>
      </c>
      <c r="S92" s="321">
        <f t="shared" ca="1" si="12"/>
        <v>0</v>
      </c>
      <c r="T92" s="321">
        <f t="shared" ca="1" si="12"/>
        <v>0</v>
      </c>
    </row>
    <row r="93" spans="1:20">
      <c r="A93" t="s">
        <v>1101</v>
      </c>
      <c r="B93" s="286">
        <f>_xlfn.XLOOKUP(A93,feuille2!B:B,feuille2!L:L,"*** non trouvé ***")</f>
        <v>1</v>
      </c>
      <c r="C93" s="321">
        <f t="shared" ca="1" si="11"/>
        <v>7</v>
      </c>
      <c r="D93" s="321">
        <f t="shared" ca="1" si="11"/>
        <v>2051.6499999999996</v>
      </c>
      <c r="E93" s="321">
        <f t="shared" ca="1" si="11"/>
        <v>2665.9300000000003</v>
      </c>
      <c r="F93" s="321">
        <f t="shared" ca="1" si="11"/>
        <v>2485.5</v>
      </c>
      <c r="G93" s="321">
        <f t="shared" ca="1" si="11"/>
        <v>9058.3333333333321</v>
      </c>
      <c r="H93" s="321">
        <f t="shared" ca="1" si="11"/>
        <v>9058.3333333333321</v>
      </c>
      <c r="I93" s="321">
        <f t="shared" ca="1" si="11"/>
        <v>9058.3333333333321</v>
      </c>
      <c r="J93" s="321">
        <f t="shared" ca="1" si="11"/>
        <v>9058.3333333333321</v>
      </c>
      <c r="K93" s="321">
        <f t="shared" ca="1" si="11"/>
        <v>9058.3333333333321</v>
      </c>
      <c r="L93" s="321">
        <f t="shared" ca="1" si="11"/>
        <v>9058.3333333333321</v>
      </c>
      <c r="M93" s="321">
        <f t="shared" ca="1" si="12"/>
        <v>9058.3333333333321</v>
      </c>
      <c r="N93" s="321">
        <f t="shared" ca="1" si="12"/>
        <v>9058.3333333333321</v>
      </c>
      <c r="O93" s="321">
        <f t="shared" ca="1" si="12"/>
        <v>9058.3333333333321</v>
      </c>
      <c r="P93" s="321">
        <f t="shared" ca="1" si="12"/>
        <v>0</v>
      </c>
      <c r="Q93" s="321">
        <f t="shared" ca="1" si="12"/>
        <v>0</v>
      </c>
      <c r="R93" s="321">
        <f t="shared" ca="1" si="12"/>
        <v>0</v>
      </c>
      <c r="S93" s="321">
        <f t="shared" ca="1" si="12"/>
        <v>0</v>
      </c>
      <c r="T93" s="321">
        <f t="shared" ca="1" si="12"/>
        <v>0</v>
      </c>
    </row>
    <row r="94" spans="1:20">
      <c r="A94" t="s">
        <v>1102</v>
      </c>
      <c r="B94" s="286">
        <f>_xlfn.XLOOKUP(A94,feuille2!B:B,feuille2!L:L,"*** non trouvé ***")</f>
        <v>1</v>
      </c>
      <c r="C94" s="321">
        <f t="shared" ca="1" si="11"/>
        <v>5</v>
      </c>
      <c r="D94" s="321">
        <f t="shared" ca="1" si="11"/>
        <v>24.72</v>
      </c>
      <c r="E94" s="321">
        <f t="shared" ca="1" si="11"/>
        <v>629.80999999999995</v>
      </c>
      <c r="F94" s="321">
        <f t="shared" ca="1" si="11"/>
        <v>341.7</v>
      </c>
      <c r="G94" s="321">
        <f t="shared" ca="1" si="11"/>
        <v>0</v>
      </c>
      <c r="H94" s="321">
        <f t="shared" ca="1" si="11"/>
        <v>0</v>
      </c>
      <c r="I94" s="321">
        <f t="shared" ca="1" si="11"/>
        <v>0</v>
      </c>
      <c r="J94" s="321">
        <f t="shared" ca="1" si="11"/>
        <v>0</v>
      </c>
      <c r="K94" s="321">
        <f t="shared" ca="1" si="11"/>
        <v>0</v>
      </c>
      <c r="L94" s="321">
        <f t="shared" ca="1" si="11"/>
        <v>0</v>
      </c>
      <c r="M94" s="321">
        <f t="shared" ca="1" si="12"/>
        <v>0</v>
      </c>
      <c r="N94" s="321">
        <f t="shared" ca="1" si="12"/>
        <v>0</v>
      </c>
      <c r="O94" s="321">
        <f t="shared" ca="1" si="12"/>
        <v>0</v>
      </c>
      <c r="P94" s="321">
        <f t="shared" ca="1" si="12"/>
        <v>0</v>
      </c>
      <c r="Q94" s="321">
        <f t="shared" ca="1" si="12"/>
        <v>0</v>
      </c>
      <c r="R94" s="321">
        <f t="shared" ca="1" si="12"/>
        <v>0</v>
      </c>
      <c r="S94" s="321">
        <f t="shared" ca="1" si="12"/>
        <v>0</v>
      </c>
      <c r="T94" s="321">
        <f t="shared" ca="1" si="12"/>
        <v>0</v>
      </c>
    </row>
    <row r="95" spans="1:20">
      <c r="A95" t="s">
        <v>1103</v>
      </c>
      <c r="B95" s="286">
        <f>_xlfn.XLOOKUP(A95,feuille2!B:B,feuille2!L:L,"*** non trouvé ***")</f>
        <v>1</v>
      </c>
      <c r="C95" s="321">
        <f t="shared" ref="C95:L104" ca="1" si="13">SUMIF(couts,$A95,OFFSET(delais,0,MATCH(C$7,mois,0)-_xlfn.XLOOKUP($A95,couts,delais)))</f>
        <v>2</v>
      </c>
      <c r="D95" s="321">
        <f t="shared" ca="1" si="13"/>
        <v>952.24</v>
      </c>
      <c r="E95" s="321">
        <f t="shared" ca="1" si="13"/>
        <v>633.55000000000007</v>
      </c>
      <c r="F95" s="321">
        <f t="shared" ca="1" si="13"/>
        <v>850</v>
      </c>
      <c r="G95" s="321">
        <f t="shared" ca="1" si="13"/>
        <v>0</v>
      </c>
      <c r="H95" s="321">
        <f t="shared" ca="1" si="13"/>
        <v>0</v>
      </c>
      <c r="I95" s="321">
        <f t="shared" ca="1" si="13"/>
        <v>0</v>
      </c>
      <c r="J95" s="321">
        <f t="shared" ca="1" si="13"/>
        <v>0</v>
      </c>
      <c r="K95" s="321">
        <f t="shared" ca="1" si="13"/>
        <v>0</v>
      </c>
      <c r="L95" s="321">
        <f t="shared" ca="1" si="13"/>
        <v>0</v>
      </c>
      <c r="M95" s="321">
        <f t="shared" ref="M95:T104" ca="1" si="14">SUMIF(couts,$A95,OFFSET(delais,0,MATCH(M$7,mois,0)-_xlfn.XLOOKUP($A95,couts,delais)))</f>
        <v>0</v>
      </c>
      <c r="N95" s="321">
        <f t="shared" ca="1" si="14"/>
        <v>0</v>
      </c>
      <c r="O95" s="321">
        <f t="shared" ca="1" si="14"/>
        <v>0</v>
      </c>
      <c r="P95" s="321">
        <f t="shared" ca="1" si="14"/>
        <v>0</v>
      </c>
      <c r="Q95" s="321">
        <f t="shared" ca="1" si="14"/>
        <v>0</v>
      </c>
      <c r="R95" s="321">
        <f t="shared" ca="1" si="14"/>
        <v>0</v>
      </c>
      <c r="S95" s="321">
        <f t="shared" ca="1" si="14"/>
        <v>0</v>
      </c>
      <c r="T95" s="321">
        <f t="shared" ca="1" si="14"/>
        <v>0</v>
      </c>
    </row>
    <row r="96" spans="1:20">
      <c r="A96" t="s">
        <v>1128</v>
      </c>
      <c r="B96" s="286">
        <f>_xlfn.XLOOKUP(A96,feuille2!B:B,feuille2!L:L,"*** non trouvé ***")</f>
        <v>0</v>
      </c>
      <c r="C96" s="321">
        <f t="shared" ca="1" si="13"/>
        <v>8145.2100000000009</v>
      </c>
      <c r="D96" s="321">
        <f t="shared" ca="1" si="13"/>
        <v>8631.27</v>
      </c>
      <c r="E96" s="321">
        <f t="shared" ca="1" si="13"/>
        <v>11934.140000000001</v>
      </c>
      <c r="F96" s="321">
        <f t="shared" ca="1" si="13"/>
        <v>12513.888888888889</v>
      </c>
      <c r="G96" s="321">
        <f t="shared" ca="1" si="13"/>
        <v>12513.888888888889</v>
      </c>
      <c r="H96" s="321">
        <f t="shared" ca="1" si="13"/>
        <v>12513.888888888889</v>
      </c>
      <c r="I96" s="321">
        <f t="shared" ca="1" si="13"/>
        <v>12513.888888888889</v>
      </c>
      <c r="J96" s="321">
        <f t="shared" ca="1" si="13"/>
        <v>12513.888888888889</v>
      </c>
      <c r="K96" s="321">
        <f t="shared" ca="1" si="13"/>
        <v>12513.888888888889</v>
      </c>
      <c r="L96" s="321">
        <f t="shared" ca="1" si="13"/>
        <v>12513.888888888889</v>
      </c>
      <c r="M96" s="321">
        <f t="shared" ca="1" si="14"/>
        <v>12513.888888888889</v>
      </c>
      <c r="N96" s="321">
        <f t="shared" ca="1" si="14"/>
        <v>12513.888888888889</v>
      </c>
      <c r="O96" s="321">
        <f t="shared" ca="1" si="14"/>
        <v>0</v>
      </c>
      <c r="P96" s="321">
        <f t="shared" ca="1" si="14"/>
        <v>0</v>
      </c>
      <c r="Q96" s="321">
        <f t="shared" ca="1" si="14"/>
        <v>0</v>
      </c>
      <c r="R96" s="321">
        <f t="shared" ca="1" si="14"/>
        <v>0</v>
      </c>
      <c r="S96" s="321">
        <f t="shared" ca="1" si="14"/>
        <v>0</v>
      </c>
      <c r="T96" s="321">
        <f t="shared" ca="1" si="14"/>
        <v>0</v>
      </c>
    </row>
    <row r="97" spans="1:20">
      <c r="A97" t="s">
        <v>1129</v>
      </c>
      <c r="B97" s="286">
        <f>_xlfn.XLOOKUP(A97,feuille2!B:B,feuille2!L:L,"*** non trouvé ***")</f>
        <v>0</v>
      </c>
      <c r="C97" s="321">
        <f t="shared" ca="1" si="13"/>
        <v>1876.91</v>
      </c>
      <c r="D97" s="321">
        <f t="shared" ca="1" si="13"/>
        <v>86.45</v>
      </c>
      <c r="E97" s="321">
        <f t="shared" ca="1" si="13"/>
        <v>58.88</v>
      </c>
      <c r="F97" s="321">
        <f t="shared" ca="1" si="13"/>
        <v>200</v>
      </c>
      <c r="G97" s="321">
        <f t="shared" ca="1" si="13"/>
        <v>200</v>
      </c>
      <c r="H97" s="321">
        <f t="shared" ca="1" si="13"/>
        <v>200</v>
      </c>
      <c r="I97" s="321">
        <f t="shared" ca="1" si="13"/>
        <v>200</v>
      </c>
      <c r="J97" s="321">
        <f t="shared" ca="1" si="13"/>
        <v>200</v>
      </c>
      <c r="K97" s="321">
        <f t="shared" ca="1" si="13"/>
        <v>200</v>
      </c>
      <c r="L97" s="321">
        <f t="shared" ca="1" si="13"/>
        <v>200</v>
      </c>
      <c r="M97" s="321">
        <f t="shared" ca="1" si="14"/>
        <v>200</v>
      </c>
      <c r="N97" s="321">
        <f t="shared" ca="1" si="14"/>
        <v>200</v>
      </c>
      <c r="O97" s="321">
        <f t="shared" ca="1" si="14"/>
        <v>0</v>
      </c>
      <c r="P97" s="321">
        <f t="shared" ca="1" si="14"/>
        <v>0</v>
      </c>
      <c r="Q97" s="321">
        <f t="shared" ca="1" si="14"/>
        <v>0</v>
      </c>
      <c r="R97" s="321">
        <f t="shared" ca="1" si="14"/>
        <v>0</v>
      </c>
      <c r="S97" s="321">
        <f t="shared" ca="1" si="14"/>
        <v>0</v>
      </c>
      <c r="T97" s="321">
        <f t="shared" ca="1" si="14"/>
        <v>0</v>
      </c>
    </row>
    <row r="98" spans="1:20">
      <c r="A98" t="s">
        <v>1130</v>
      </c>
      <c r="B98" s="286">
        <f>_xlfn.XLOOKUP(A98,feuille2!B:B,feuille2!L:L,"*** non trouvé ***")</f>
        <v>0</v>
      </c>
      <c r="C98" s="321">
        <f t="shared" ca="1" si="13"/>
        <v>1070.51</v>
      </c>
      <c r="D98" s="321">
        <f t="shared" ca="1" si="13"/>
        <v>4270.1499999999996</v>
      </c>
      <c r="E98" s="321">
        <f t="shared" ca="1" si="13"/>
        <v>453.24</v>
      </c>
      <c r="F98" s="321">
        <f t="shared" ca="1" si="13"/>
        <v>2090</v>
      </c>
      <c r="G98" s="321">
        <f t="shared" ca="1" si="13"/>
        <v>2090</v>
      </c>
      <c r="H98" s="321">
        <f t="shared" ca="1" si="13"/>
        <v>2090</v>
      </c>
      <c r="I98" s="321">
        <f t="shared" ca="1" si="13"/>
        <v>2090</v>
      </c>
      <c r="J98" s="321">
        <f t="shared" ca="1" si="13"/>
        <v>2090</v>
      </c>
      <c r="K98" s="321">
        <f t="shared" ca="1" si="13"/>
        <v>2090</v>
      </c>
      <c r="L98" s="321">
        <f t="shared" ca="1" si="13"/>
        <v>2090</v>
      </c>
      <c r="M98" s="321">
        <f t="shared" ca="1" si="14"/>
        <v>2090</v>
      </c>
      <c r="N98" s="321">
        <f t="shared" ca="1" si="14"/>
        <v>2090</v>
      </c>
      <c r="O98" s="321">
        <f t="shared" ca="1" si="14"/>
        <v>0</v>
      </c>
      <c r="P98" s="321">
        <f t="shared" ca="1" si="14"/>
        <v>0</v>
      </c>
      <c r="Q98" s="321">
        <f t="shared" ca="1" si="14"/>
        <v>0</v>
      </c>
      <c r="R98" s="321">
        <f t="shared" ca="1" si="14"/>
        <v>0</v>
      </c>
      <c r="S98" s="321">
        <f t="shared" ca="1" si="14"/>
        <v>0</v>
      </c>
      <c r="T98" s="321">
        <f t="shared" ca="1" si="14"/>
        <v>0</v>
      </c>
    </row>
    <row r="99" spans="1:20">
      <c r="A99" t="s">
        <v>1131</v>
      </c>
      <c r="B99" s="286">
        <f>_xlfn.XLOOKUP(A99,feuille2!B:B,feuille2!L:L,"*** non trouvé ***")</f>
        <v>0</v>
      </c>
      <c r="C99" s="321">
        <f t="shared" ca="1" si="13"/>
        <v>5966.67</v>
      </c>
      <c r="D99" s="321">
        <f t="shared" ca="1" si="13"/>
        <v>5733.33</v>
      </c>
      <c r="E99" s="321">
        <f t="shared" ca="1" si="13"/>
        <v>5175</v>
      </c>
      <c r="F99" s="321">
        <f t="shared" ca="1" si="13"/>
        <v>2500</v>
      </c>
      <c r="G99" s="321">
        <f t="shared" ca="1" si="13"/>
        <v>2500</v>
      </c>
      <c r="H99" s="321">
        <f t="shared" ca="1" si="13"/>
        <v>2500</v>
      </c>
      <c r="I99" s="321">
        <f t="shared" ca="1" si="13"/>
        <v>2500</v>
      </c>
      <c r="J99" s="321">
        <f t="shared" ca="1" si="13"/>
        <v>2500</v>
      </c>
      <c r="K99" s="321">
        <f t="shared" ca="1" si="13"/>
        <v>2500</v>
      </c>
      <c r="L99" s="321">
        <f t="shared" ca="1" si="13"/>
        <v>2500</v>
      </c>
      <c r="M99" s="321">
        <f t="shared" ca="1" si="14"/>
        <v>2500</v>
      </c>
      <c r="N99" s="321">
        <f t="shared" ca="1" si="14"/>
        <v>2500</v>
      </c>
      <c r="O99" s="321">
        <f t="shared" ca="1" si="14"/>
        <v>0</v>
      </c>
      <c r="P99" s="321">
        <f t="shared" ca="1" si="14"/>
        <v>0</v>
      </c>
      <c r="Q99" s="321">
        <f t="shared" ca="1" si="14"/>
        <v>0</v>
      </c>
      <c r="R99" s="321">
        <f t="shared" ca="1" si="14"/>
        <v>0</v>
      </c>
      <c r="S99" s="321">
        <f t="shared" ca="1" si="14"/>
        <v>0</v>
      </c>
      <c r="T99" s="321">
        <f t="shared" ca="1" si="14"/>
        <v>0</v>
      </c>
    </row>
    <row r="100" spans="1:20">
      <c r="A100" t="s">
        <v>1132</v>
      </c>
      <c r="B100" s="286">
        <f>_xlfn.XLOOKUP(A100,feuille2!B:B,feuille2!L:L,"*** non trouvé ***")</f>
        <v>0</v>
      </c>
      <c r="C100" s="321">
        <f t="shared" ca="1" si="13"/>
        <v>11482.73</v>
      </c>
      <c r="D100" s="321">
        <f t="shared" ca="1" si="13"/>
        <v>7338.34</v>
      </c>
      <c r="E100" s="321">
        <f t="shared" ca="1" si="13"/>
        <v>4022.13</v>
      </c>
      <c r="F100" s="321">
        <f t="shared" ca="1" si="13"/>
        <v>6444.4444444444443</v>
      </c>
      <c r="G100" s="321">
        <f t="shared" ca="1" si="13"/>
        <v>6444.4444444444443</v>
      </c>
      <c r="H100" s="321">
        <f t="shared" ca="1" si="13"/>
        <v>6444.4444444444443</v>
      </c>
      <c r="I100" s="321">
        <f t="shared" ca="1" si="13"/>
        <v>6444.4444444444443</v>
      </c>
      <c r="J100" s="321">
        <f t="shared" ca="1" si="13"/>
        <v>6444.4444444444443</v>
      </c>
      <c r="K100" s="321">
        <f t="shared" ca="1" si="13"/>
        <v>6444.4444444444443</v>
      </c>
      <c r="L100" s="321">
        <f t="shared" ca="1" si="13"/>
        <v>6444.4444444444443</v>
      </c>
      <c r="M100" s="321">
        <f t="shared" ca="1" si="14"/>
        <v>6444.4444444444443</v>
      </c>
      <c r="N100" s="321">
        <f t="shared" ca="1" si="14"/>
        <v>6444.4444444444443</v>
      </c>
      <c r="O100" s="321">
        <f t="shared" ca="1" si="14"/>
        <v>0</v>
      </c>
      <c r="P100" s="321">
        <f t="shared" ca="1" si="14"/>
        <v>0</v>
      </c>
      <c r="Q100" s="321">
        <f t="shared" ca="1" si="14"/>
        <v>0</v>
      </c>
      <c r="R100" s="321">
        <f t="shared" ca="1" si="14"/>
        <v>0</v>
      </c>
      <c r="S100" s="321">
        <f t="shared" ca="1" si="14"/>
        <v>0</v>
      </c>
      <c r="T100" s="321">
        <f t="shared" ca="1" si="14"/>
        <v>0</v>
      </c>
    </row>
    <row r="101" spans="1:20">
      <c r="A101" t="s">
        <v>1133</v>
      </c>
      <c r="B101" s="286">
        <f>_xlfn.XLOOKUP(A101,feuille2!B:B,feuille2!L:L,"*** non trouvé ***")</f>
        <v>0</v>
      </c>
      <c r="C101" s="321">
        <f t="shared" ca="1" si="13"/>
        <v>2833.33</v>
      </c>
      <c r="D101" s="321">
        <f t="shared" ca="1" si="13"/>
        <v>1133.3399999999999</v>
      </c>
      <c r="E101" s="321">
        <f t="shared" ca="1" si="13"/>
        <v>1983.33</v>
      </c>
      <c r="F101" s="321">
        <f t="shared" ca="1" si="13"/>
        <v>2133.3333333333335</v>
      </c>
      <c r="G101" s="321">
        <f t="shared" ca="1" si="13"/>
        <v>2133.3333333333335</v>
      </c>
      <c r="H101" s="321">
        <f t="shared" ca="1" si="13"/>
        <v>2133.3333333333335</v>
      </c>
      <c r="I101" s="321">
        <f t="shared" ca="1" si="13"/>
        <v>2133.3333333333335</v>
      </c>
      <c r="J101" s="321">
        <f t="shared" ca="1" si="13"/>
        <v>2133.3333333333335</v>
      </c>
      <c r="K101" s="321">
        <f t="shared" ca="1" si="13"/>
        <v>2133.3333333333335</v>
      </c>
      <c r="L101" s="321">
        <f t="shared" ca="1" si="13"/>
        <v>2133.3333333333335</v>
      </c>
      <c r="M101" s="321">
        <f t="shared" ca="1" si="14"/>
        <v>2133.3333333333335</v>
      </c>
      <c r="N101" s="321">
        <f t="shared" ca="1" si="14"/>
        <v>2133.3333333333335</v>
      </c>
      <c r="O101" s="321">
        <f t="shared" ca="1" si="14"/>
        <v>0</v>
      </c>
      <c r="P101" s="321">
        <f t="shared" ca="1" si="14"/>
        <v>0</v>
      </c>
      <c r="Q101" s="321">
        <f t="shared" ca="1" si="14"/>
        <v>0</v>
      </c>
      <c r="R101" s="321">
        <f t="shared" ca="1" si="14"/>
        <v>0</v>
      </c>
      <c r="S101" s="321">
        <f t="shared" ca="1" si="14"/>
        <v>0</v>
      </c>
      <c r="T101" s="321">
        <f t="shared" ca="1" si="14"/>
        <v>0</v>
      </c>
    </row>
    <row r="102" spans="1:20">
      <c r="A102" t="s">
        <v>1134</v>
      </c>
      <c r="B102" s="286">
        <f>_xlfn.XLOOKUP(A102,feuille2!B:B,feuille2!L:L,"*** non trouvé ***")</f>
        <v>0</v>
      </c>
      <c r="C102" s="321">
        <f t="shared" ca="1" si="13"/>
        <v>0</v>
      </c>
      <c r="D102" s="321">
        <f t="shared" ca="1" si="13"/>
        <v>0</v>
      </c>
      <c r="E102" s="321">
        <f t="shared" ca="1" si="13"/>
        <v>0</v>
      </c>
      <c r="F102" s="321">
        <f t="shared" ca="1" si="13"/>
        <v>0</v>
      </c>
      <c r="G102" s="321">
        <f t="shared" ca="1" si="13"/>
        <v>0</v>
      </c>
      <c r="H102" s="321">
        <f t="shared" ca="1" si="13"/>
        <v>0</v>
      </c>
      <c r="I102" s="321">
        <f t="shared" ca="1" si="13"/>
        <v>0</v>
      </c>
      <c r="J102" s="321">
        <f t="shared" ca="1" si="13"/>
        <v>0</v>
      </c>
      <c r="K102" s="321">
        <f t="shared" ca="1" si="13"/>
        <v>0</v>
      </c>
      <c r="L102" s="321">
        <f t="shared" ca="1" si="13"/>
        <v>0</v>
      </c>
      <c r="M102" s="321">
        <f t="shared" ca="1" si="14"/>
        <v>0</v>
      </c>
      <c r="N102" s="321">
        <f t="shared" ca="1" si="14"/>
        <v>0</v>
      </c>
      <c r="O102" s="321">
        <f t="shared" ca="1" si="14"/>
        <v>0</v>
      </c>
      <c r="P102" s="321">
        <f t="shared" ca="1" si="14"/>
        <v>0</v>
      </c>
      <c r="Q102" s="321">
        <f t="shared" ca="1" si="14"/>
        <v>0</v>
      </c>
      <c r="R102" s="321">
        <f t="shared" ca="1" si="14"/>
        <v>0</v>
      </c>
      <c r="S102" s="321">
        <f t="shared" ca="1" si="14"/>
        <v>0</v>
      </c>
      <c r="T102" s="321">
        <f t="shared" ca="1" si="14"/>
        <v>0</v>
      </c>
    </row>
    <row r="103" spans="1:20">
      <c r="A103" t="s">
        <v>1135</v>
      </c>
      <c r="B103" s="286">
        <f>_xlfn.XLOOKUP(A103,feuille2!B:B,feuille2!L:L,"*** non trouvé ***")</f>
        <v>0</v>
      </c>
      <c r="C103" s="321">
        <f t="shared" ca="1" si="13"/>
        <v>135302.37</v>
      </c>
      <c r="D103" s="321">
        <f t="shared" ca="1" si="13"/>
        <v>128507.12</v>
      </c>
      <c r="E103" s="321">
        <f t="shared" ca="1" si="13"/>
        <v>129021.6</v>
      </c>
      <c r="F103" s="321">
        <f t="shared" ca="1" si="13"/>
        <v>144766.66666666669</v>
      </c>
      <c r="G103" s="321">
        <f t="shared" ca="1" si="13"/>
        <v>133766.66666666669</v>
      </c>
      <c r="H103" s="321">
        <f t="shared" ca="1" si="13"/>
        <v>91966.666666666657</v>
      </c>
      <c r="I103" s="321">
        <f t="shared" ca="1" si="13"/>
        <v>91966.666666666657</v>
      </c>
      <c r="J103" s="321">
        <f t="shared" ca="1" si="13"/>
        <v>51966.666666666664</v>
      </c>
      <c r="K103" s="321">
        <f t="shared" ca="1" si="13"/>
        <v>51966.666666666664</v>
      </c>
      <c r="L103" s="321">
        <f t="shared" ca="1" si="13"/>
        <v>51966.666666666664</v>
      </c>
      <c r="M103" s="321">
        <f t="shared" ca="1" si="14"/>
        <v>51966.666666666664</v>
      </c>
      <c r="N103" s="321">
        <f t="shared" ca="1" si="14"/>
        <v>51966.666666666664</v>
      </c>
      <c r="O103" s="321">
        <f t="shared" ca="1" si="14"/>
        <v>0</v>
      </c>
      <c r="P103" s="321">
        <f t="shared" ca="1" si="14"/>
        <v>0</v>
      </c>
      <c r="Q103" s="321">
        <f t="shared" ca="1" si="14"/>
        <v>0</v>
      </c>
      <c r="R103" s="321">
        <f t="shared" ca="1" si="14"/>
        <v>0</v>
      </c>
      <c r="S103" s="321">
        <f t="shared" ca="1" si="14"/>
        <v>0</v>
      </c>
      <c r="T103" s="321">
        <f t="shared" ca="1" si="14"/>
        <v>0</v>
      </c>
    </row>
    <row r="104" spans="1:20">
      <c r="A104" t="s">
        <v>1136</v>
      </c>
      <c r="B104" s="286">
        <f>_xlfn.XLOOKUP(A104,feuille2!B:B,feuille2!L:L,"*** non trouvé ***")</f>
        <v>0</v>
      </c>
      <c r="C104" s="321">
        <f t="shared" ca="1" si="13"/>
        <v>11538</v>
      </c>
      <c r="D104" s="321">
        <f t="shared" ca="1" si="13"/>
        <v>0</v>
      </c>
      <c r="E104" s="321">
        <f t="shared" ca="1" si="13"/>
        <v>0</v>
      </c>
      <c r="F104" s="321">
        <f t="shared" ca="1" si="13"/>
        <v>7920</v>
      </c>
      <c r="G104" s="321">
        <f t="shared" ca="1" si="13"/>
        <v>7920</v>
      </c>
      <c r="H104" s="321">
        <f t="shared" ca="1" si="13"/>
        <v>7920</v>
      </c>
      <c r="I104" s="321">
        <f t="shared" ca="1" si="13"/>
        <v>7920</v>
      </c>
      <c r="J104" s="321">
        <f t="shared" ca="1" si="13"/>
        <v>7920</v>
      </c>
      <c r="K104" s="321">
        <f t="shared" ca="1" si="13"/>
        <v>7920</v>
      </c>
      <c r="L104" s="321">
        <f t="shared" ca="1" si="13"/>
        <v>7920</v>
      </c>
      <c r="M104" s="321">
        <f t="shared" ca="1" si="14"/>
        <v>7920</v>
      </c>
      <c r="N104" s="321">
        <f t="shared" ca="1" si="14"/>
        <v>7920</v>
      </c>
      <c r="O104" s="321">
        <f t="shared" ca="1" si="14"/>
        <v>0</v>
      </c>
      <c r="P104" s="321">
        <f t="shared" ca="1" si="14"/>
        <v>0</v>
      </c>
      <c r="Q104" s="321">
        <f t="shared" ca="1" si="14"/>
        <v>0</v>
      </c>
      <c r="R104" s="321">
        <f t="shared" ca="1" si="14"/>
        <v>0</v>
      </c>
      <c r="S104" s="321">
        <f t="shared" ca="1" si="14"/>
        <v>0</v>
      </c>
      <c r="T104" s="321">
        <f t="shared" ca="1" si="14"/>
        <v>0</v>
      </c>
    </row>
    <row r="105" spans="1:20">
      <c r="A105" t="s">
        <v>1137</v>
      </c>
      <c r="B105" s="286">
        <f>_xlfn.XLOOKUP(A105,feuille2!B:B,feuille2!L:L,"*** non trouvé ***")</f>
        <v>0</v>
      </c>
      <c r="C105" s="321">
        <f t="shared" ref="C105:L114" ca="1" si="15">SUMIF(couts,$A105,OFFSET(delais,0,MATCH(C$7,mois,0)-_xlfn.XLOOKUP($A105,couts,delais)))</f>
        <v>1782.69</v>
      </c>
      <c r="D105" s="321">
        <f t="shared" ca="1" si="15"/>
        <v>2473.06</v>
      </c>
      <c r="E105" s="321">
        <f t="shared" ca="1" si="15"/>
        <v>1432.61</v>
      </c>
      <c r="F105" s="321">
        <f t="shared" ca="1" si="15"/>
        <v>2000</v>
      </c>
      <c r="G105" s="321">
        <f t="shared" ca="1" si="15"/>
        <v>2000</v>
      </c>
      <c r="H105" s="321">
        <f t="shared" ca="1" si="15"/>
        <v>2000</v>
      </c>
      <c r="I105" s="321">
        <f t="shared" ca="1" si="15"/>
        <v>2000</v>
      </c>
      <c r="J105" s="321">
        <f t="shared" ca="1" si="15"/>
        <v>2000</v>
      </c>
      <c r="K105" s="321">
        <f t="shared" ca="1" si="15"/>
        <v>2000</v>
      </c>
      <c r="L105" s="321">
        <f t="shared" ca="1" si="15"/>
        <v>2000</v>
      </c>
      <c r="M105" s="321">
        <f t="shared" ref="M105:T114" ca="1" si="16">SUMIF(couts,$A105,OFFSET(delais,0,MATCH(M$7,mois,0)-_xlfn.XLOOKUP($A105,couts,delais)))</f>
        <v>2000</v>
      </c>
      <c r="N105" s="321">
        <f t="shared" ca="1" si="16"/>
        <v>2000</v>
      </c>
      <c r="O105" s="321">
        <f t="shared" ca="1" si="16"/>
        <v>0</v>
      </c>
      <c r="P105" s="321">
        <f t="shared" ca="1" si="16"/>
        <v>0</v>
      </c>
      <c r="Q105" s="321">
        <f t="shared" ca="1" si="16"/>
        <v>0</v>
      </c>
      <c r="R105" s="321">
        <f t="shared" ca="1" si="16"/>
        <v>0</v>
      </c>
      <c r="S105" s="321">
        <f t="shared" ca="1" si="16"/>
        <v>0</v>
      </c>
      <c r="T105" s="321">
        <f t="shared" ca="1" si="16"/>
        <v>0</v>
      </c>
    </row>
    <row r="106" spans="1:20">
      <c r="A106" t="s">
        <v>1138</v>
      </c>
      <c r="B106" s="286">
        <f>_xlfn.XLOOKUP(A106,feuille2!B:B,feuille2!L:L,"*** non trouvé ***")</f>
        <v>0</v>
      </c>
      <c r="C106" s="321">
        <f t="shared" ca="1" si="15"/>
        <v>0</v>
      </c>
      <c r="D106" s="321">
        <f t="shared" ca="1" si="15"/>
        <v>5539.5</v>
      </c>
      <c r="E106" s="321">
        <f t="shared" ca="1" si="15"/>
        <v>0</v>
      </c>
      <c r="F106" s="321">
        <f t="shared" ca="1" si="15"/>
        <v>2333.3333333333335</v>
      </c>
      <c r="G106" s="321">
        <f t="shared" ca="1" si="15"/>
        <v>2333.3333333333335</v>
      </c>
      <c r="H106" s="321">
        <f t="shared" ca="1" si="15"/>
        <v>2333.3333333333335</v>
      </c>
      <c r="I106" s="321">
        <f t="shared" ca="1" si="15"/>
        <v>2333.3333333333335</v>
      </c>
      <c r="J106" s="321">
        <f t="shared" ca="1" si="15"/>
        <v>2333.3333333333335</v>
      </c>
      <c r="K106" s="321">
        <f t="shared" ca="1" si="15"/>
        <v>2333.3333333333335</v>
      </c>
      <c r="L106" s="321">
        <f t="shared" ca="1" si="15"/>
        <v>2333.3333333333335</v>
      </c>
      <c r="M106" s="321">
        <f t="shared" ca="1" si="16"/>
        <v>2333.3333333333335</v>
      </c>
      <c r="N106" s="321">
        <f t="shared" ca="1" si="16"/>
        <v>2333.3333333333335</v>
      </c>
      <c r="O106" s="321">
        <f t="shared" ca="1" si="16"/>
        <v>0</v>
      </c>
      <c r="P106" s="321">
        <f t="shared" ca="1" si="16"/>
        <v>0</v>
      </c>
      <c r="Q106" s="321">
        <f t="shared" ca="1" si="16"/>
        <v>0</v>
      </c>
      <c r="R106" s="321">
        <f t="shared" ca="1" si="16"/>
        <v>0</v>
      </c>
      <c r="S106" s="321">
        <f t="shared" ca="1" si="16"/>
        <v>0</v>
      </c>
      <c r="T106" s="321">
        <f t="shared" ca="1" si="16"/>
        <v>0</v>
      </c>
    </row>
    <row r="107" spans="1:20">
      <c r="A107" t="s">
        <v>1139</v>
      </c>
      <c r="B107" s="286">
        <f>_xlfn.XLOOKUP(A107,feuille2!B:B,feuille2!L:L,"*** non trouvé ***")</f>
        <v>0</v>
      </c>
      <c r="C107" s="321">
        <f t="shared" ca="1" si="15"/>
        <v>6017.5</v>
      </c>
      <c r="D107" s="321">
        <f t="shared" ca="1" si="15"/>
        <v>1448.31</v>
      </c>
      <c r="E107" s="321">
        <f t="shared" ca="1" si="15"/>
        <v>888.5</v>
      </c>
      <c r="F107" s="321">
        <f t="shared" ca="1" si="15"/>
        <v>1791.6666666666667</v>
      </c>
      <c r="G107" s="321">
        <f t="shared" ca="1" si="15"/>
        <v>1791.6666666666667</v>
      </c>
      <c r="H107" s="321">
        <f t="shared" ca="1" si="15"/>
        <v>1791.6666666666667</v>
      </c>
      <c r="I107" s="321">
        <f t="shared" ca="1" si="15"/>
        <v>1791.6666666666667</v>
      </c>
      <c r="J107" s="321">
        <f t="shared" ca="1" si="15"/>
        <v>1791.6666666666667</v>
      </c>
      <c r="K107" s="321">
        <f t="shared" ca="1" si="15"/>
        <v>1791.6666666666667</v>
      </c>
      <c r="L107" s="321">
        <f t="shared" ca="1" si="15"/>
        <v>1791.6666666666667</v>
      </c>
      <c r="M107" s="321">
        <f t="shared" ca="1" si="16"/>
        <v>1791.6666666666667</v>
      </c>
      <c r="N107" s="321">
        <f t="shared" ca="1" si="16"/>
        <v>1791.6666666666667</v>
      </c>
      <c r="O107" s="321">
        <f t="shared" ca="1" si="16"/>
        <v>0</v>
      </c>
      <c r="P107" s="321">
        <f t="shared" ca="1" si="16"/>
        <v>0</v>
      </c>
      <c r="Q107" s="321">
        <f t="shared" ca="1" si="16"/>
        <v>0</v>
      </c>
      <c r="R107" s="321">
        <f t="shared" ca="1" si="16"/>
        <v>0</v>
      </c>
      <c r="S107" s="321">
        <f t="shared" ca="1" si="16"/>
        <v>0</v>
      </c>
      <c r="T107" s="321">
        <f t="shared" ca="1" si="16"/>
        <v>0</v>
      </c>
    </row>
    <row r="108" spans="1:20">
      <c r="A108" t="s">
        <v>1140</v>
      </c>
      <c r="B108" s="286">
        <f>_xlfn.XLOOKUP(A108,feuille2!B:B,feuille2!L:L,"*** non trouvé ***")</f>
        <v>0</v>
      </c>
      <c r="C108" s="321">
        <f t="shared" ca="1" si="15"/>
        <v>0</v>
      </c>
      <c r="D108" s="321">
        <f t="shared" ca="1" si="15"/>
        <v>200</v>
      </c>
      <c r="E108" s="321">
        <f t="shared" ca="1" si="15"/>
        <v>0</v>
      </c>
      <c r="F108" s="321">
        <f t="shared" ca="1" si="15"/>
        <v>0</v>
      </c>
      <c r="G108" s="321">
        <f t="shared" ca="1" si="15"/>
        <v>0</v>
      </c>
      <c r="H108" s="321">
        <f t="shared" ca="1" si="15"/>
        <v>0</v>
      </c>
      <c r="I108" s="321">
        <f t="shared" ca="1" si="15"/>
        <v>0</v>
      </c>
      <c r="J108" s="321">
        <f t="shared" ca="1" si="15"/>
        <v>0</v>
      </c>
      <c r="K108" s="321">
        <f t="shared" ca="1" si="15"/>
        <v>0</v>
      </c>
      <c r="L108" s="321">
        <f t="shared" ca="1" si="15"/>
        <v>0</v>
      </c>
      <c r="M108" s="321">
        <f t="shared" ca="1" si="16"/>
        <v>0</v>
      </c>
      <c r="N108" s="321">
        <f t="shared" ca="1" si="16"/>
        <v>0</v>
      </c>
      <c r="O108" s="321">
        <f t="shared" ca="1" si="16"/>
        <v>0</v>
      </c>
      <c r="P108" s="321">
        <f t="shared" ca="1" si="16"/>
        <v>0</v>
      </c>
      <c r="Q108" s="321">
        <f t="shared" ca="1" si="16"/>
        <v>0</v>
      </c>
      <c r="R108" s="321">
        <f t="shared" ca="1" si="16"/>
        <v>0</v>
      </c>
      <c r="S108" s="321">
        <f t="shared" ca="1" si="16"/>
        <v>0</v>
      </c>
      <c r="T108" s="321">
        <f t="shared" ca="1" si="16"/>
        <v>0</v>
      </c>
    </row>
    <row r="109" spans="1:20">
      <c r="A109" t="s">
        <v>1141</v>
      </c>
      <c r="B109" s="286">
        <f>_xlfn.XLOOKUP(A109,feuille2!B:B,feuille2!L:L,"*** non trouvé ***")</f>
        <v>0</v>
      </c>
      <c r="C109" s="321">
        <f t="shared" ca="1" si="15"/>
        <v>506.69</v>
      </c>
      <c r="D109" s="321">
        <f t="shared" ca="1" si="15"/>
        <v>273.36</v>
      </c>
      <c r="E109" s="321">
        <f t="shared" ca="1" si="15"/>
        <v>528.35</v>
      </c>
      <c r="F109" s="321">
        <f t="shared" ca="1" si="15"/>
        <v>1500</v>
      </c>
      <c r="G109" s="321">
        <f t="shared" ca="1" si="15"/>
        <v>1500</v>
      </c>
      <c r="H109" s="321">
        <f t="shared" ca="1" si="15"/>
        <v>1500</v>
      </c>
      <c r="I109" s="321">
        <f t="shared" ca="1" si="15"/>
        <v>1500</v>
      </c>
      <c r="J109" s="321">
        <f t="shared" ca="1" si="15"/>
        <v>1500</v>
      </c>
      <c r="K109" s="321">
        <f t="shared" ca="1" si="15"/>
        <v>1500</v>
      </c>
      <c r="L109" s="321">
        <f t="shared" ca="1" si="15"/>
        <v>1500</v>
      </c>
      <c r="M109" s="321">
        <f t="shared" ca="1" si="16"/>
        <v>1500</v>
      </c>
      <c r="N109" s="321">
        <f t="shared" ca="1" si="16"/>
        <v>1500</v>
      </c>
      <c r="O109" s="321">
        <f t="shared" ca="1" si="16"/>
        <v>0</v>
      </c>
      <c r="P109" s="321">
        <f t="shared" ca="1" si="16"/>
        <v>0</v>
      </c>
      <c r="Q109" s="321">
        <f t="shared" ca="1" si="16"/>
        <v>0</v>
      </c>
      <c r="R109" s="321">
        <f t="shared" ca="1" si="16"/>
        <v>0</v>
      </c>
      <c r="S109" s="321">
        <f t="shared" ca="1" si="16"/>
        <v>0</v>
      </c>
      <c r="T109" s="321">
        <f t="shared" ca="1" si="16"/>
        <v>0</v>
      </c>
    </row>
    <row r="110" spans="1:20">
      <c r="A110" t="s">
        <v>1142</v>
      </c>
      <c r="B110" s="286">
        <f>_xlfn.XLOOKUP(A110,feuille2!B:B,feuille2!L:L,"*** non trouvé ***")</f>
        <v>0</v>
      </c>
      <c r="C110" s="321">
        <f t="shared" ca="1" si="15"/>
        <v>47428.35</v>
      </c>
      <c r="D110" s="321">
        <f t="shared" ca="1" si="15"/>
        <v>46281.560000000005</v>
      </c>
      <c r="E110" s="321">
        <f t="shared" ca="1" si="15"/>
        <v>47000.01</v>
      </c>
      <c r="F110" s="321">
        <f t="shared" ca="1" si="15"/>
        <v>65000</v>
      </c>
      <c r="G110" s="321">
        <f t="shared" ca="1" si="15"/>
        <v>65000</v>
      </c>
      <c r="H110" s="321">
        <f t="shared" ca="1" si="15"/>
        <v>65000</v>
      </c>
      <c r="I110" s="321">
        <f t="shared" ca="1" si="15"/>
        <v>65000</v>
      </c>
      <c r="J110" s="321">
        <f t="shared" ca="1" si="15"/>
        <v>65000</v>
      </c>
      <c r="K110" s="321">
        <f t="shared" ca="1" si="15"/>
        <v>65000</v>
      </c>
      <c r="L110" s="321">
        <f t="shared" ca="1" si="15"/>
        <v>65000</v>
      </c>
      <c r="M110" s="321">
        <f t="shared" ca="1" si="16"/>
        <v>65000</v>
      </c>
      <c r="N110" s="321">
        <f t="shared" ca="1" si="16"/>
        <v>65000</v>
      </c>
      <c r="O110" s="321">
        <f t="shared" ca="1" si="16"/>
        <v>0</v>
      </c>
      <c r="P110" s="321">
        <f t="shared" ca="1" si="16"/>
        <v>0</v>
      </c>
      <c r="Q110" s="321">
        <f t="shared" ca="1" si="16"/>
        <v>0</v>
      </c>
      <c r="R110" s="321">
        <f t="shared" ca="1" si="16"/>
        <v>0</v>
      </c>
      <c r="S110" s="321">
        <f t="shared" ca="1" si="16"/>
        <v>0</v>
      </c>
      <c r="T110" s="321">
        <f t="shared" ca="1" si="16"/>
        <v>0</v>
      </c>
    </row>
    <row r="111" spans="1:20">
      <c r="A111" t="s">
        <v>1143</v>
      </c>
      <c r="B111" s="286">
        <f>_xlfn.XLOOKUP(A111,feuille2!B:B,feuille2!L:L,"*** non trouvé ***")</f>
        <v>0</v>
      </c>
      <c r="C111" s="321">
        <f t="shared" ca="1" si="15"/>
        <v>0</v>
      </c>
      <c r="D111" s="321">
        <f t="shared" ca="1" si="15"/>
        <v>0.02</v>
      </c>
      <c r="E111" s="321">
        <f t="shared" ca="1" si="15"/>
        <v>0</v>
      </c>
      <c r="F111" s="321">
        <f t="shared" ca="1" si="15"/>
        <v>0</v>
      </c>
      <c r="G111" s="321">
        <f t="shared" ca="1" si="15"/>
        <v>0</v>
      </c>
      <c r="H111" s="321">
        <f t="shared" ca="1" si="15"/>
        <v>0</v>
      </c>
      <c r="I111" s="321">
        <f t="shared" ca="1" si="15"/>
        <v>0</v>
      </c>
      <c r="J111" s="321">
        <f t="shared" ca="1" si="15"/>
        <v>0</v>
      </c>
      <c r="K111" s="321">
        <f t="shared" ca="1" si="15"/>
        <v>0</v>
      </c>
      <c r="L111" s="321">
        <f t="shared" ca="1" si="15"/>
        <v>0</v>
      </c>
      <c r="M111" s="321">
        <f t="shared" ca="1" si="16"/>
        <v>0</v>
      </c>
      <c r="N111" s="321">
        <f t="shared" ca="1" si="16"/>
        <v>0</v>
      </c>
      <c r="O111" s="321">
        <f t="shared" ca="1" si="16"/>
        <v>0</v>
      </c>
      <c r="P111" s="321">
        <f t="shared" ca="1" si="16"/>
        <v>0</v>
      </c>
      <c r="Q111" s="321">
        <f t="shared" ca="1" si="16"/>
        <v>0</v>
      </c>
      <c r="R111" s="321">
        <f t="shared" ca="1" si="16"/>
        <v>0</v>
      </c>
      <c r="S111" s="321">
        <f t="shared" ca="1" si="16"/>
        <v>0</v>
      </c>
      <c r="T111" s="321">
        <f t="shared" ca="1" si="16"/>
        <v>0</v>
      </c>
    </row>
    <row r="112" spans="1:20">
      <c r="A112" t="s">
        <v>1144</v>
      </c>
      <c r="B112" s="286">
        <f>_xlfn.XLOOKUP(A112,feuille2!B:B,feuille2!L:L,"*** non trouvé ***")</f>
        <v>0</v>
      </c>
      <c r="C112" s="321">
        <f t="shared" ca="1" si="15"/>
        <v>680.08</v>
      </c>
      <c r="D112" s="321">
        <f t="shared" ca="1" si="15"/>
        <v>680.08</v>
      </c>
      <c r="E112" s="321">
        <f t="shared" ca="1" si="15"/>
        <v>680.08</v>
      </c>
      <c r="F112" s="321">
        <f t="shared" ca="1" si="15"/>
        <v>0</v>
      </c>
      <c r="G112" s="321">
        <f t="shared" ca="1" si="15"/>
        <v>0</v>
      </c>
      <c r="H112" s="321">
        <f t="shared" ca="1" si="15"/>
        <v>0</v>
      </c>
      <c r="I112" s="321">
        <f t="shared" ca="1" si="15"/>
        <v>0</v>
      </c>
      <c r="J112" s="321">
        <f t="shared" ca="1" si="15"/>
        <v>0</v>
      </c>
      <c r="K112" s="321">
        <f t="shared" ca="1" si="15"/>
        <v>0</v>
      </c>
      <c r="L112" s="321">
        <f t="shared" ca="1" si="15"/>
        <v>0</v>
      </c>
      <c r="M112" s="321">
        <f t="shared" ca="1" si="16"/>
        <v>0</v>
      </c>
      <c r="N112" s="321">
        <f t="shared" ca="1" si="16"/>
        <v>0</v>
      </c>
      <c r="O112" s="321">
        <f t="shared" ca="1" si="16"/>
        <v>0</v>
      </c>
      <c r="P112" s="321">
        <f t="shared" ca="1" si="16"/>
        <v>0</v>
      </c>
      <c r="Q112" s="321">
        <f t="shared" ca="1" si="16"/>
        <v>0</v>
      </c>
      <c r="R112" s="321">
        <f t="shared" ca="1" si="16"/>
        <v>0</v>
      </c>
      <c r="S112" s="321">
        <f t="shared" ca="1" si="16"/>
        <v>0</v>
      </c>
      <c r="T112" s="321">
        <f t="shared" ca="1" si="16"/>
        <v>0</v>
      </c>
    </row>
    <row r="113" spans="1:20">
      <c r="A113" t="s">
        <v>1145</v>
      </c>
      <c r="B113" s="286">
        <f>_xlfn.XLOOKUP(A113,feuille2!B:B,feuille2!L:L,"*** non trouvé ***")</f>
        <v>0</v>
      </c>
      <c r="C113" s="321">
        <f t="shared" ca="1" si="15"/>
        <v>2485.17</v>
      </c>
      <c r="D113" s="321">
        <f t="shared" ca="1" si="15"/>
        <v>2485.17</v>
      </c>
      <c r="E113" s="321">
        <f t="shared" ca="1" si="15"/>
        <v>2485.17</v>
      </c>
      <c r="F113" s="321">
        <f t="shared" ca="1" si="15"/>
        <v>0</v>
      </c>
      <c r="G113" s="321">
        <f t="shared" ca="1" si="15"/>
        <v>0</v>
      </c>
      <c r="H113" s="321">
        <f t="shared" ca="1" si="15"/>
        <v>0</v>
      </c>
      <c r="I113" s="321">
        <f t="shared" ca="1" si="15"/>
        <v>0</v>
      </c>
      <c r="J113" s="321">
        <f t="shared" ca="1" si="15"/>
        <v>0</v>
      </c>
      <c r="K113" s="321">
        <f t="shared" ca="1" si="15"/>
        <v>0</v>
      </c>
      <c r="L113" s="321">
        <f t="shared" ca="1" si="15"/>
        <v>0</v>
      </c>
      <c r="M113" s="321">
        <f t="shared" ca="1" si="16"/>
        <v>0</v>
      </c>
      <c r="N113" s="321">
        <f t="shared" ca="1" si="16"/>
        <v>0</v>
      </c>
      <c r="O113" s="321">
        <f t="shared" ca="1" si="16"/>
        <v>0</v>
      </c>
      <c r="P113" s="321">
        <f t="shared" ca="1" si="16"/>
        <v>0</v>
      </c>
      <c r="Q113" s="321">
        <f t="shared" ca="1" si="16"/>
        <v>0</v>
      </c>
      <c r="R113" s="321">
        <f t="shared" ca="1" si="16"/>
        <v>0</v>
      </c>
      <c r="S113" s="321">
        <f t="shared" ca="1" si="16"/>
        <v>0</v>
      </c>
      <c r="T113" s="321">
        <f t="shared" ca="1" si="16"/>
        <v>0</v>
      </c>
    </row>
    <row r="114" spans="1:20">
      <c r="A114" t="s">
        <v>1146</v>
      </c>
      <c r="B114" s="286">
        <f>_xlfn.XLOOKUP(A114,feuille2!B:B,feuille2!L:L,"*** non trouvé ***")</f>
        <v>0</v>
      </c>
      <c r="C114" s="321">
        <f t="shared" ca="1" si="15"/>
        <v>1200</v>
      </c>
      <c r="D114" s="321">
        <f t="shared" ca="1" si="15"/>
        <v>1200</v>
      </c>
      <c r="E114" s="321">
        <f t="shared" ca="1" si="15"/>
        <v>1200</v>
      </c>
      <c r="F114" s="321">
        <f t="shared" ca="1" si="15"/>
        <v>7083.3333333333339</v>
      </c>
      <c r="G114" s="321">
        <f t="shared" ca="1" si="15"/>
        <v>7083.3333333333339</v>
      </c>
      <c r="H114" s="321">
        <f t="shared" ca="1" si="15"/>
        <v>7083.3333333333339</v>
      </c>
      <c r="I114" s="321">
        <f t="shared" ca="1" si="15"/>
        <v>7083.3333333333339</v>
      </c>
      <c r="J114" s="321">
        <f t="shared" ca="1" si="15"/>
        <v>7083.3333333333339</v>
      </c>
      <c r="K114" s="321">
        <f t="shared" ca="1" si="15"/>
        <v>7083.3333333333339</v>
      </c>
      <c r="L114" s="321">
        <f t="shared" ca="1" si="15"/>
        <v>7083.3333333333339</v>
      </c>
      <c r="M114" s="321">
        <f t="shared" ca="1" si="16"/>
        <v>7083.3333333333339</v>
      </c>
      <c r="N114" s="321">
        <f t="shared" ca="1" si="16"/>
        <v>7083.3333333333339</v>
      </c>
      <c r="O114" s="321">
        <f t="shared" ca="1" si="16"/>
        <v>0</v>
      </c>
      <c r="P114" s="321">
        <f t="shared" ca="1" si="16"/>
        <v>0</v>
      </c>
      <c r="Q114" s="321">
        <f t="shared" ca="1" si="16"/>
        <v>0</v>
      </c>
      <c r="R114" s="321">
        <f t="shared" ca="1" si="16"/>
        <v>0</v>
      </c>
      <c r="S114" s="321">
        <f t="shared" ca="1" si="16"/>
        <v>0</v>
      </c>
      <c r="T114" s="321">
        <f t="shared" ca="1" si="16"/>
        <v>0</v>
      </c>
    </row>
    <row r="115" spans="1:20">
      <c r="A115" t="s">
        <v>1147</v>
      </c>
      <c r="B115" s="286">
        <f>_xlfn.XLOOKUP(A115,feuille2!B:B,feuille2!L:L,"*** non trouvé ***")</f>
        <v>0</v>
      </c>
      <c r="C115" s="321">
        <f t="shared" ref="C115:L124" ca="1" si="17">SUMIF(couts,$A115,OFFSET(delais,0,MATCH(C$7,mois,0)-_xlfn.XLOOKUP($A115,couts,delais)))</f>
        <v>17128.46</v>
      </c>
      <c r="D115" s="321">
        <f t="shared" ca="1" si="17"/>
        <v>17128.46</v>
      </c>
      <c r="E115" s="321">
        <f t="shared" ca="1" si="17"/>
        <v>17128.46</v>
      </c>
      <c r="F115" s="321">
        <f t="shared" ca="1" si="17"/>
        <v>17128.46</v>
      </c>
      <c r="G115" s="321">
        <f t="shared" ca="1" si="17"/>
        <v>17128.46</v>
      </c>
      <c r="H115" s="321">
        <f t="shared" ca="1" si="17"/>
        <v>17128.46</v>
      </c>
      <c r="I115" s="321">
        <f t="shared" ca="1" si="17"/>
        <v>17128.46</v>
      </c>
      <c r="J115" s="321">
        <f t="shared" ca="1" si="17"/>
        <v>17128.46</v>
      </c>
      <c r="K115" s="321">
        <f t="shared" ca="1" si="17"/>
        <v>17128.46</v>
      </c>
      <c r="L115" s="321">
        <f t="shared" ca="1" si="17"/>
        <v>17128.46</v>
      </c>
      <c r="M115" s="321">
        <f t="shared" ref="M115:T124" ca="1" si="18">SUMIF(couts,$A115,OFFSET(delais,0,MATCH(M$7,mois,0)-_xlfn.XLOOKUP($A115,couts,delais)))</f>
        <v>17128.46</v>
      </c>
      <c r="N115" s="321">
        <f t="shared" ca="1" si="18"/>
        <v>17128.46</v>
      </c>
      <c r="O115" s="321">
        <f t="shared" ca="1" si="18"/>
        <v>0</v>
      </c>
      <c r="P115" s="321">
        <f t="shared" ca="1" si="18"/>
        <v>0</v>
      </c>
      <c r="Q115" s="321">
        <f t="shared" ca="1" si="18"/>
        <v>0</v>
      </c>
      <c r="R115" s="321">
        <f t="shared" ca="1" si="18"/>
        <v>0</v>
      </c>
      <c r="S115" s="321">
        <f t="shared" ca="1" si="18"/>
        <v>0</v>
      </c>
      <c r="T115" s="321">
        <f t="shared" ca="1" si="18"/>
        <v>0</v>
      </c>
    </row>
    <row r="116" spans="1:20">
      <c r="A116" t="s">
        <v>1148</v>
      </c>
      <c r="B116" s="286">
        <f>_xlfn.XLOOKUP(A116,feuille2!B:B,feuille2!L:L,"*** non trouvé ***")</f>
        <v>0</v>
      </c>
      <c r="C116" s="321">
        <f t="shared" ca="1" si="17"/>
        <v>0</v>
      </c>
      <c r="D116" s="321">
        <f t="shared" ca="1" si="17"/>
        <v>0</v>
      </c>
      <c r="E116" s="321">
        <f t="shared" ca="1" si="17"/>
        <v>0</v>
      </c>
      <c r="F116" s="321">
        <f t="shared" ca="1" si="17"/>
        <v>0</v>
      </c>
      <c r="G116" s="321">
        <f t="shared" ca="1" si="17"/>
        <v>0</v>
      </c>
      <c r="H116" s="321">
        <f t="shared" ca="1" si="17"/>
        <v>0</v>
      </c>
      <c r="I116" s="321">
        <f t="shared" ca="1" si="17"/>
        <v>0</v>
      </c>
      <c r="J116" s="321">
        <f t="shared" ca="1" si="17"/>
        <v>0</v>
      </c>
      <c r="K116" s="321">
        <f t="shared" ca="1" si="17"/>
        <v>0</v>
      </c>
      <c r="L116" s="321">
        <f t="shared" ca="1" si="17"/>
        <v>0</v>
      </c>
      <c r="M116" s="321">
        <f t="shared" ca="1" si="18"/>
        <v>0</v>
      </c>
      <c r="N116" s="321">
        <f t="shared" ca="1" si="18"/>
        <v>0</v>
      </c>
      <c r="O116" s="321">
        <f t="shared" ca="1" si="18"/>
        <v>0</v>
      </c>
      <c r="P116" s="321">
        <f t="shared" ca="1" si="18"/>
        <v>0</v>
      </c>
      <c r="Q116" s="321">
        <f t="shared" ca="1" si="18"/>
        <v>0</v>
      </c>
      <c r="R116" s="321">
        <f t="shared" ca="1" si="18"/>
        <v>0</v>
      </c>
      <c r="S116" s="321">
        <f t="shared" ca="1" si="18"/>
        <v>0</v>
      </c>
      <c r="T116" s="321">
        <f t="shared" ca="1" si="18"/>
        <v>0</v>
      </c>
    </row>
    <row r="117" spans="1:20">
      <c r="A117" t="s">
        <v>1149</v>
      </c>
      <c r="B117" s="286">
        <f>_xlfn.XLOOKUP(A117,feuille2!B:B,feuille2!L:L,"*** non trouvé ***")</f>
        <v>0</v>
      </c>
      <c r="C117" s="321">
        <f t="shared" ca="1" si="17"/>
        <v>18770.07</v>
      </c>
      <c r="D117" s="321">
        <f t="shared" ca="1" si="17"/>
        <v>18770.080000000002</v>
      </c>
      <c r="E117" s="321">
        <f t="shared" ca="1" si="17"/>
        <v>18770.099999999999</v>
      </c>
      <c r="F117" s="321">
        <f t="shared" ca="1" si="17"/>
        <v>16365.141264818376</v>
      </c>
      <c r="G117" s="321">
        <f t="shared" ca="1" si="17"/>
        <v>16365.141264818376</v>
      </c>
      <c r="H117" s="321">
        <f t="shared" ca="1" si="17"/>
        <v>16365.141264818376</v>
      </c>
      <c r="I117" s="321">
        <f t="shared" ca="1" si="17"/>
        <v>16365.141264818376</v>
      </c>
      <c r="J117" s="321">
        <f t="shared" ca="1" si="17"/>
        <v>16365.141264818376</v>
      </c>
      <c r="K117" s="321">
        <f t="shared" ca="1" si="17"/>
        <v>16365.141264818376</v>
      </c>
      <c r="L117" s="321">
        <f t="shared" ca="1" si="17"/>
        <v>16365.141264818376</v>
      </c>
      <c r="M117" s="321">
        <f t="shared" ca="1" si="18"/>
        <v>16365.141264818376</v>
      </c>
      <c r="N117" s="321">
        <f t="shared" ca="1" si="18"/>
        <v>16365.141264818376</v>
      </c>
      <c r="O117" s="321">
        <f t="shared" ca="1" si="18"/>
        <v>0</v>
      </c>
      <c r="P117" s="321">
        <f t="shared" ca="1" si="18"/>
        <v>0</v>
      </c>
      <c r="Q117" s="321">
        <f t="shared" ca="1" si="18"/>
        <v>0</v>
      </c>
      <c r="R117" s="321">
        <f t="shared" ca="1" si="18"/>
        <v>0</v>
      </c>
      <c r="S117" s="321">
        <f t="shared" ca="1" si="18"/>
        <v>0</v>
      </c>
      <c r="T117" s="321">
        <f t="shared" ca="1" si="18"/>
        <v>0</v>
      </c>
    </row>
    <row r="118" spans="1:20">
      <c r="A118" t="s">
        <v>1150</v>
      </c>
      <c r="B118" s="286">
        <f>_xlfn.XLOOKUP(A118,feuille2!B:B,feuille2!L:L,"*** non trouvé ***")</f>
        <v>0</v>
      </c>
      <c r="C118" s="321">
        <f t="shared" ca="1" si="17"/>
        <v>37962.060000000005</v>
      </c>
      <c r="D118" s="321">
        <f t="shared" ca="1" si="17"/>
        <v>37888.620000000003</v>
      </c>
      <c r="E118" s="321">
        <f t="shared" ca="1" si="17"/>
        <v>38076.04</v>
      </c>
      <c r="F118" s="321">
        <f t="shared" ca="1" si="17"/>
        <v>43420.525401848288</v>
      </c>
      <c r="G118" s="321">
        <f t="shared" ca="1" si="17"/>
        <v>46781.636512959405</v>
      </c>
      <c r="H118" s="321">
        <f t="shared" ca="1" si="17"/>
        <v>61656.636512959405</v>
      </c>
      <c r="I118" s="321">
        <f t="shared" ca="1" si="17"/>
        <v>49059.414290737179</v>
      </c>
      <c r="J118" s="321">
        <f t="shared" ca="1" si="17"/>
        <v>47003.858735181624</v>
      </c>
      <c r="K118" s="321">
        <f t="shared" ca="1" si="17"/>
        <v>51614.969846292734</v>
      </c>
      <c r="L118" s="321">
        <f t="shared" ca="1" si="17"/>
        <v>61698.303179626062</v>
      </c>
      <c r="M118" s="321">
        <f t="shared" ca="1" si="18"/>
        <v>56670.525401848296</v>
      </c>
      <c r="N118" s="321">
        <f t="shared" ca="1" si="18"/>
        <v>56670.525401848296</v>
      </c>
      <c r="O118" s="321">
        <f t="shared" ca="1" si="18"/>
        <v>0</v>
      </c>
      <c r="P118" s="321">
        <f t="shared" ca="1" si="18"/>
        <v>0</v>
      </c>
      <c r="Q118" s="321">
        <f t="shared" ca="1" si="18"/>
        <v>0</v>
      </c>
      <c r="R118" s="321">
        <f t="shared" ca="1" si="18"/>
        <v>0</v>
      </c>
      <c r="S118" s="321">
        <f t="shared" ca="1" si="18"/>
        <v>0</v>
      </c>
      <c r="T118" s="321">
        <f t="shared" ca="1" si="18"/>
        <v>0</v>
      </c>
    </row>
    <row r="119" spans="1:20">
      <c r="A119" t="s">
        <v>1151</v>
      </c>
      <c r="B119" s="286">
        <f>_xlfn.XLOOKUP(A119,feuille2!B:B,feuille2!L:L,"*** non trouvé ***")</f>
        <v>0</v>
      </c>
      <c r="C119" s="321">
        <f t="shared" ca="1" si="17"/>
        <v>0</v>
      </c>
      <c r="D119" s="321">
        <f t="shared" ca="1" si="17"/>
        <v>-1000</v>
      </c>
      <c r="E119" s="321">
        <f t="shared" ca="1" si="17"/>
        <v>-1000</v>
      </c>
      <c r="F119" s="321">
        <f t="shared" ca="1" si="17"/>
        <v>-1333.32</v>
      </c>
      <c r="G119" s="321">
        <f t="shared" ca="1" si="17"/>
        <v>-1333.32</v>
      </c>
      <c r="H119" s="321">
        <f t="shared" ca="1" si="17"/>
        <v>-1333.32</v>
      </c>
      <c r="I119" s="321">
        <f t="shared" ca="1" si="17"/>
        <v>-1333.32</v>
      </c>
      <c r="J119" s="321">
        <f t="shared" ca="1" si="17"/>
        <v>-1333.32</v>
      </c>
      <c r="K119" s="321">
        <f t="shared" ca="1" si="17"/>
        <v>-1333.32</v>
      </c>
      <c r="L119" s="321">
        <f t="shared" ca="1" si="17"/>
        <v>-1333.32</v>
      </c>
      <c r="M119" s="321">
        <f t="shared" ca="1" si="18"/>
        <v>-1333.32</v>
      </c>
      <c r="N119" s="321">
        <f t="shared" ca="1" si="18"/>
        <v>-1333.32</v>
      </c>
      <c r="O119" s="321">
        <f t="shared" ca="1" si="18"/>
        <v>0</v>
      </c>
      <c r="P119" s="321">
        <f t="shared" ca="1" si="18"/>
        <v>0</v>
      </c>
      <c r="Q119" s="321">
        <f t="shared" ca="1" si="18"/>
        <v>0</v>
      </c>
      <c r="R119" s="321">
        <f t="shared" ca="1" si="18"/>
        <v>0</v>
      </c>
      <c r="S119" s="321">
        <f t="shared" ca="1" si="18"/>
        <v>0</v>
      </c>
      <c r="T119" s="321">
        <f t="shared" ca="1" si="18"/>
        <v>0</v>
      </c>
    </row>
    <row r="120" spans="1:20">
      <c r="A120" t="s">
        <v>1152</v>
      </c>
      <c r="B120" s="286">
        <f>_xlfn.XLOOKUP(A120,feuille2!B:B,feuille2!L:L,"*** non trouvé ***")</f>
        <v>0</v>
      </c>
      <c r="C120" s="321">
        <f t="shared" ca="1" si="17"/>
        <v>-666.67</v>
      </c>
      <c r="D120" s="321">
        <f t="shared" ca="1" si="17"/>
        <v>0</v>
      </c>
      <c r="E120" s="321">
        <f t="shared" ca="1" si="17"/>
        <v>0</v>
      </c>
      <c r="F120" s="321">
        <f t="shared" ca="1" si="17"/>
        <v>0</v>
      </c>
      <c r="G120" s="321">
        <f t="shared" ca="1" si="17"/>
        <v>0</v>
      </c>
      <c r="H120" s="321">
        <f t="shared" ca="1" si="17"/>
        <v>0</v>
      </c>
      <c r="I120" s="321">
        <f t="shared" ca="1" si="17"/>
        <v>0</v>
      </c>
      <c r="J120" s="321">
        <f t="shared" ca="1" si="17"/>
        <v>0</v>
      </c>
      <c r="K120" s="321">
        <f t="shared" ca="1" si="17"/>
        <v>0</v>
      </c>
      <c r="L120" s="321">
        <f t="shared" ca="1" si="17"/>
        <v>0</v>
      </c>
      <c r="M120" s="321">
        <f t="shared" ca="1" si="18"/>
        <v>0</v>
      </c>
      <c r="N120" s="321">
        <f t="shared" ca="1" si="18"/>
        <v>0</v>
      </c>
      <c r="O120" s="321">
        <f t="shared" ca="1" si="18"/>
        <v>0</v>
      </c>
      <c r="P120" s="321">
        <f t="shared" ca="1" si="18"/>
        <v>0</v>
      </c>
      <c r="Q120" s="321">
        <f t="shared" ca="1" si="18"/>
        <v>0</v>
      </c>
      <c r="R120" s="321">
        <f t="shared" ca="1" si="18"/>
        <v>0</v>
      </c>
      <c r="S120" s="321">
        <f t="shared" ca="1" si="18"/>
        <v>0</v>
      </c>
      <c r="T120" s="321">
        <f t="shared" ca="1" si="18"/>
        <v>0</v>
      </c>
    </row>
    <row r="121" spans="1:20">
      <c r="A121" t="s">
        <v>1153</v>
      </c>
      <c r="B121" s="286">
        <f>_xlfn.XLOOKUP(A121,feuille2!B:B,feuille2!L:L,"*** non trouvé ***")</f>
        <v>0</v>
      </c>
      <c r="C121" s="321">
        <f t="shared" ca="1" si="17"/>
        <v>231676.48</v>
      </c>
      <c r="D121" s="321">
        <f t="shared" ca="1" si="17"/>
        <v>206967.22</v>
      </c>
      <c r="E121" s="321">
        <f t="shared" ca="1" si="17"/>
        <v>221729.84</v>
      </c>
      <c r="F121" s="321">
        <f t="shared" ca="1" si="17"/>
        <v>0</v>
      </c>
      <c r="G121" s="321">
        <f t="shared" ca="1" si="17"/>
        <v>0</v>
      </c>
      <c r="H121" s="321">
        <f t="shared" ca="1" si="17"/>
        <v>0</v>
      </c>
      <c r="I121" s="321">
        <f t="shared" ca="1" si="17"/>
        <v>0</v>
      </c>
      <c r="J121" s="321">
        <f t="shared" ca="1" si="17"/>
        <v>0</v>
      </c>
      <c r="K121" s="321">
        <f t="shared" ca="1" si="17"/>
        <v>0</v>
      </c>
      <c r="L121" s="321">
        <f t="shared" ca="1" si="17"/>
        <v>0</v>
      </c>
      <c r="M121" s="321">
        <f t="shared" ca="1" si="18"/>
        <v>0</v>
      </c>
      <c r="N121" s="321">
        <f t="shared" ca="1" si="18"/>
        <v>0</v>
      </c>
      <c r="O121" s="321">
        <f t="shared" ca="1" si="18"/>
        <v>0</v>
      </c>
      <c r="P121" s="321">
        <f t="shared" ca="1" si="18"/>
        <v>0</v>
      </c>
      <c r="Q121" s="321">
        <f t="shared" ca="1" si="18"/>
        <v>0</v>
      </c>
      <c r="R121" s="321">
        <f t="shared" ca="1" si="18"/>
        <v>0</v>
      </c>
      <c r="S121" s="321">
        <f t="shared" ca="1" si="18"/>
        <v>0</v>
      </c>
      <c r="T121" s="321">
        <f t="shared" ca="1" si="18"/>
        <v>0</v>
      </c>
    </row>
    <row r="122" spans="1:20">
      <c r="A122" t="s">
        <v>1154</v>
      </c>
      <c r="B122" s="286">
        <f>_xlfn.XLOOKUP(A122,feuille2!B:B,feuille2!L:L,"*** non trouvé ***")</f>
        <v>0</v>
      </c>
      <c r="C122" s="321">
        <f t="shared" ca="1" si="17"/>
        <v>0</v>
      </c>
      <c r="D122" s="321">
        <f t="shared" ca="1" si="17"/>
        <v>1440.15</v>
      </c>
      <c r="E122" s="321">
        <f t="shared" ca="1" si="17"/>
        <v>724.86</v>
      </c>
      <c r="F122" s="321">
        <f t="shared" ca="1" si="17"/>
        <v>0</v>
      </c>
      <c r="G122" s="321">
        <f t="shared" ca="1" si="17"/>
        <v>0</v>
      </c>
      <c r="H122" s="321">
        <f t="shared" ca="1" si="17"/>
        <v>0</v>
      </c>
      <c r="I122" s="321">
        <f t="shared" ca="1" si="17"/>
        <v>0</v>
      </c>
      <c r="J122" s="321">
        <f t="shared" ca="1" si="17"/>
        <v>0</v>
      </c>
      <c r="K122" s="321">
        <f t="shared" ca="1" si="17"/>
        <v>0</v>
      </c>
      <c r="L122" s="321">
        <f t="shared" ca="1" si="17"/>
        <v>0</v>
      </c>
      <c r="M122" s="321">
        <f t="shared" ca="1" si="18"/>
        <v>0</v>
      </c>
      <c r="N122" s="321">
        <f t="shared" ca="1" si="18"/>
        <v>0</v>
      </c>
      <c r="O122" s="321">
        <f t="shared" ca="1" si="18"/>
        <v>0</v>
      </c>
      <c r="P122" s="321">
        <f t="shared" ca="1" si="18"/>
        <v>0</v>
      </c>
      <c r="Q122" s="321">
        <f t="shared" ca="1" si="18"/>
        <v>0</v>
      </c>
      <c r="R122" s="321">
        <f t="shared" ca="1" si="18"/>
        <v>0</v>
      </c>
      <c r="S122" s="321">
        <f t="shared" ca="1" si="18"/>
        <v>0</v>
      </c>
      <c r="T122" s="321">
        <f t="shared" ca="1" si="18"/>
        <v>0</v>
      </c>
    </row>
    <row r="123" spans="1:20">
      <c r="A123" t="s">
        <v>1155</v>
      </c>
      <c r="B123" s="286">
        <f>_xlfn.XLOOKUP(A123,feuille2!B:B,feuille2!L:L,"*** non trouvé ***")</f>
        <v>0</v>
      </c>
      <c r="C123" s="321">
        <f t="shared" ca="1" si="17"/>
        <v>1348.15</v>
      </c>
      <c r="D123" s="321">
        <f t="shared" ca="1" si="17"/>
        <v>2232.5</v>
      </c>
      <c r="E123" s="321">
        <f t="shared" ca="1" si="17"/>
        <v>0</v>
      </c>
      <c r="F123" s="321">
        <f t="shared" ca="1" si="17"/>
        <v>0</v>
      </c>
      <c r="G123" s="321">
        <f t="shared" ca="1" si="17"/>
        <v>0</v>
      </c>
      <c r="H123" s="321">
        <f t="shared" ca="1" si="17"/>
        <v>0</v>
      </c>
      <c r="I123" s="321">
        <f t="shared" ca="1" si="17"/>
        <v>0</v>
      </c>
      <c r="J123" s="321">
        <f t="shared" ca="1" si="17"/>
        <v>0</v>
      </c>
      <c r="K123" s="321">
        <f t="shared" ca="1" si="17"/>
        <v>0</v>
      </c>
      <c r="L123" s="321">
        <f t="shared" ca="1" si="17"/>
        <v>0</v>
      </c>
      <c r="M123" s="321">
        <f t="shared" ca="1" si="18"/>
        <v>0</v>
      </c>
      <c r="N123" s="321">
        <f t="shared" ca="1" si="18"/>
        <v>0</v>
      </c>
      <c r="O123" s="321">
        <f t="shared" ca="1" si="18"/>
        <v>0</v>
      </c>
      <c r="P123" s="321">
        <f t="shared" ca="1" si="18"/>
        <v>0</v>
      </c>
      <c r="Q123" s="321">
        <f t="shared" ca="1" si="18"/>
        <v>0</v>
      </c>
      <c r="R123" s="321">
        <f t="shared" ca="1" si="18"/>
        <v>0</v>
      </c>
      <c r="S123" s="321">
        <f t="shared" ca="1" si="18"/>
        <v>0</v>
      </c>
      <c r="T123" s="321">
        <f t="shared" ca="1" si="18"/>
        <v>0</v>
      </c>
    </row>
    <row r="124" spans="1:20">
      <c r="A124" t="s">
        <v>1156</v>
      </c>
      <c r="B124" s="286">
        <f>_xlfn.XLOOKUP(A124,feuille2!B:B,feuille2!L:L,"*** non trouvé ***")</f>
        <v>0</v>
      </c>
      <c r="C124" s="321">
        <f t="shared" ca="1" si="17"/>
        <v>0</v>
      </c>
      <c r="D124" s="321">
        <f t="shared" ca="1" si="17"/>
        <v>0</v>
      </c>
      <c r="E124" s="321">
        <f t="shared" ca="1" si="17"/>
        <v>-541.48</v>
      </c>
      <c r="F124" s="321">
        <f t="shared" ca="1" si="17"/>
        <v>0</v>
      </c>
      <c r="G124" s="321">
        <f t="shared" ca="1" si="17"/>
        <v>0</v>
      </c>
      <c r="H124" s="321">
        <f t="shared" ca="1" si="17"/>
        <v>0</v>
      </c>
      <c r="I124" s="321">
        <f t="shared" ca="1" si="17"/>
        <v>0</v>
      </c>
      <c r="J124" s="321">
        <f t="shared" ca="1" si="17"/>
        <v>0</v>
      </c>
      <c r="K124" s="321">
        <f t="shared" ca="1" si="17"/>
        <v>0</v>
      </c>
      <c r="L124" s="321">
        <f t="shared" ca="1" si="17"/>
        <v>0</v>
      </c>
      <c r="M124" s="321">
        <f t="shared" ca="1" si="18"/>
        <v>0</v>
      </c>
      <c r="N124" s="321">
        <f t="shared" ca="1" si="18"/>
        <v>0</v>
      </c>
      <c r="O124" s="321">
        <f t="shared" ca="1" si="18"/>
        <v>0</v>
      </c>
      <c r="P124" s="321">
        <f t="shared" ca="1" si="18"/>
        <v>0</v>
      </c>
      <c r="Q124" s="321">
        <f t="shared" ca="1" si="18"/>
        <v>0</v>
      </c>
      <c r="R124" s="321">
        <f t="shared" ca="1" si="18"/>
        <v>0</v>
      </c>
      <c r="S124" s="321">
        <f t="shared" ca="1" si="18"/>
        <v>0</v>
      </c>
      <c r="T124" s="321">
        <f t="shared" ca="1" si="18"/>
        <v>0</v>
      </c>
    </row>
    <row r="125" spans="1:20">
      <c r="A125" t="s">
        <v>1157</v>
      </c>
      <c r="B125" s="286">
        <f>_xlfn.XLOOKUP(A125,feuille2!B:B,feuille2!L:L,"*** non trouvé ***")</f>
        <v>0</v>
      </c>
      <c r="C125" s="321">
        <f t="shared" ref="C125:L134" ca="1" si="19">SUMIF(couts,$A125,OFFSET(delais,0,MATCH(C$7,mois,0)-_xlfn.XLOOKUP($A125,couts,delais)))</f>
        <v>-8596.81</v>
      </c>
      <c r="D125" s="321">
        <f t="shared" ca="1" si="19"/>
        <v>0</v>
      </c>
      <c r="E125" s="321">
        <f t="shared" ca="1" si="19"/>
        <v>0</v>
      </c>
      <c r="F125" s="321">
        <f t="shared" ca="1" si="19"/>
        <v>0</v>
      </c>
      <c r="G125" s="321">
        <f t="shared" ca="1" si="19"/>
        <v>0</v>
      </c>
      <c r="H125" s="321">
        <f t="shared" ca="1" si="19"/>
        <v>0</v>
      </c>
      <c r="I125" s="321">
        <f t="shared" ca="1" si="19"/>
        <v>0</v>
      </c>
      <c r="J125" s="321">
        <f t="shared" ca="1" si="19"/>
        <v>0</v>
      </c>
      <c r="K125" s="321">
        <f t="shared" ca="1" si="19"/>
        <v>0</v>
      </c>
      <c r="L125" s="321">
        <f t="shared" ca="1" si="19"/>
        <v>0</v>
      </c>
      <c r="M125" s="321">
        <f t="shared" ref="M125:T134" ca="1" si="20">SUMIF(couts,$A125,OFFSET(delais,0,MATCH(M$7,mois,0)-_xlfn.XLOOKUP($A125,couts,delais)))</f>
        <v>0</v>
      </c>
      <c r="N125" s="321">
        <f t="shared" ca="1" si="20"/>
        <v>0</v>
      </c>
      <c r="O125" s="321">
        <f t="shared" ca="1" si="20"/>
        <v>0</v>
      </c>
      <c r="P125" s="321">
        <f t="shared" ca="1" si="20"/>
        <v>0</v>
      </c>
      <c r="Q125" s="321">
        <f t="shared" ca="1" si="20"/>
        <v>0</v>
      </c>
      <c r="R125" s="321">
        <f t="shared" ca="1" si="20"/>
        <v>0</v>
      </c>
      <c r="S125" s="321">
        <f t="shared" ca="1" si="20"/>
        <v>0</v>
      </c>
      <c r="T125" s="321">
        <f t="shared" ca="1" si="20"/>
        <v>0</v>
      </c>
    </row>
    <row r="126" spans="1:20">
      <c r="A126" t="s">
        <v>1158</v>
      </c>
      <c r="B126" s="286">
        <f>_xlfn.XLOOKUP(A126,feuille2!B:B,feuille2!L:L,"*** non trouvé ***")</f>
        <v>0</v>
      </c>
      <c r="C126" s="321">
        <f t="shared" ca="1" si="19"/>
        <v>0</v>
      </c>
      <c r="D126" s="321">
        <f t="shared" ca="1" si="19"/>
        <v>0</v>
      </c>
      <c r="E126" s="321">
        <f t="shared" ca="1" si="19"/>
        <v>0</v>
      </c>
      <c r="F126" s="321">
        <f t="shared" ca="1" si="19"/>
        <v>0</v>
      </c>
      <c r="G126" s="321">
        <f t="shared" ca="1" si="19"/>
        <v>0</v>
      </c>
      <c r="H126" s="321">
        <f t="shared" ca="1" si="19"/>
        <v>0</v>
      </c>
      <c r="I126" s="321">
        <f t="shared" ca="1" si="19"/>
        <v>0</v>
      </c>
      <c r="J126" s="321">
        <f t="shared" ca="1" si="19"/>
        <v>0</v>
      </c>
      <c r="K126" s="321">
        <f t="shared" ca="1" si="19"/>
        <v>0</v>
      </c>
      <c r="L126" s="321">
        <f t="shared" ca="1" si="19"/>
        <v>0</v>
      </c>
      <c r="M126" s="321">
        <f t="shared" ca="1" si="20"/>
        <v>0</v>
      </c>
      <c r="N126" s="321">
        <f t="shared" ca="1" si="20"/>
        <v>0</v>
      </c>
      <c r="O126" s="321">
        <f t="shared" ca="1" si="20"/>
        <v>0</v>
      </c>
      <c r="P126" s="321">
        <f t="shared" ca="1" si="20"/>
        <v>0</v>
      </c>
      <c r="Q126" s="321">
        <f t="shared" ca="1" si="20"/>
        <v>0</v>
      </c>
      <c r="R126" s="321">
        <f t="shared" ca="1" si="20"/>
        <v>0</v>
      </c>
      <c r="S126" s="321">
        <f t="shared" ca="1" si="20"/>
        <v>0</v>
      </c>
      <c r="T126" s="321">
        <f t="shared" ca="1" si="20"/>
        <v>0</v>
      </c>
    </row>
  </sheetData>
  <mergeCells count="1">
    <mergeCell ref="B1:B7"/>
  </mergeCells>
  <phoneticPr fontId="65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097CB0F8B3654A9481A9F553E2AB50" ma:contentTypeVersion="24" ma:contentTypeDescription="Create a new document." ma:contentTypeScope="" ma:versionID="165caa9712c27c70aa04d5a4758d63ac">
  <xsd:schema xmlns:xsd="http://www.w3.org/2001/XMLSchema" xmlns:xs="http://www.w3.org/2001/XMLSchema" xmlns:p="http://schemas.microsoft.com/office/2006/metadata/properties" xmlns:ns2="03dd8c02-d0b8-4178-b663-ccd959d35db4" xmlns:ns3="f7efc8c2-332f-4900-831f-815185bc7477" targetNamespace="http://schemas.microsoft.com/office/2006/metadata/properties" ma:root="true" ma:fieldsID="e6a4cf000978753a17b961682e83466c" ns2:_="" ns3:_="">
    <xsd:import namespace="03dd8c02-d0b8-4178-b663-ccd959d35db4"/>
    <xsd:import namespace="f7efc8c2-332f-4900-831f-815185bc747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LengthInSeconds" minOccurs="0"/>
                <xsd:element ref="ns3:MediaServiceLocation" minOccurs="0"/>
                <xsd:element ref="ns3:_Flow_SignoffStatus" minOccurs="0"/>
                <xsd:element ref="ns3:MediaServiceSearchProperties" minOccurs="0"/>
                <xsd:element ref="ns3:Commentaires" minOccurs="0"/>
                <xsd:element ref="ns3:TEST" minOccurs="0"/>
                <xsd:element ref="ns3:SUPPLY" minOccurs="0"/>
                <xsd:element ref="ns3:CONSO" minOccurs="0"/>
                <xsd:element ref="ns3:Morgane_x0028_BL_x0029_" minOccurs="0"/>
                <xsd:element ref="ns3:IM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dd8c02-d0b8-4178-b663-ccd959d35db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5a7fd91-49a9-4fad-a059-e5ce698dd407}" ma:internalName="TaxCatchAll" ma:showField="CatchAllData" ma:web="03dd8c02-d0b8-4178-b663-ccd959d35d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efc8c2-332f-4900-831f-815185bc74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74a2e61-4020-4836-927f-c6314d8740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Flow_SignoffStatus" ma:index="22" nillable="true" ma:displayName="Sign-off status" ma:internalName="Sign_x002d_off_x0020_status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aires" ma:index="24" nillable="true" ma:displayName="Commentaires" ma:default="En application" ma:format="Dropdown" ma:internalName="Commentaires">
      <xsd:simpleType>
        <xsd:restriction base="dms:Text">
          <xsd:maxLength value="255"/>
        </xsd:restriction>
      </xsd:simpleType>
    </xsd:element>
    <xsd:element name="TEST" ma:index="25" nillable="true" ma:displayName="TEST" ma:format="Dropdown" ma:internalName="TEST">
      <xsd:simpleType>
        <xsd:restriction base="dms:Text">
          <xsd:maxLength value="255"/>
        </xsd:restriction>
      </xsd:simpleType>
    </xsd:element>
    <xsd:element name="SUPPLY" ma:index="26" nillable="true" ma:displayName="SUPPLY" ma:format="Dropdown" ma:internalName="SUPPLY">
      <xsd:simpleType>
        <xsd:restriction base="dms:Text">
          <xsd:maxLength value="255"/>
        </xsd:restriction>
      </xsd:simpleType>
    </xsd:element>
    <xsd:element name="CONSO" ma:index="27" nillable="true" ma:displayName="CONSO" ma:default="0" ma:format="Dropdown" ma:internalName="CONSO">
      <xsd:simpleType>
        <xsd:restriction base="dms:Boolean"/>
      </xsd:simpleType>
    </xsd:element>
    <xsd:element name="Morgane_x0028_BL_x0029_" ma:index="28" nillable="true" ma:displayName="Morgane (BL)" ma:default="0" ma:format="Dropdown" ma:internalName="Morgane_x0028_BL_x0029_">
      <xsd:simpleType>
        <xsd:restriction base="dms:Boolean"/>
      </xsd:simpleType>
    </xsd:element>
    <xsd:element name="IMAGE" ma:index="29" nillable="true" ma:displayName="IMAGE" ma:format="Thumbnail" ma:internalName="IMAG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rgane_x0028_BL_x0029_ xmlns="f7efc8c2-332f-4900-831f-815185bc7477">false</Morgane_x0028_BL_x0029_>
    <IMAGE xmlns="f7efc8c2-332f-4900-831f-815185bc7477" xsi:nil="true"/>
    <CONSO xmlns="f7efc8c2-332f-4900-831f-815185bc7477">false</CONSO>
    <lcf76f155ced4ddcb4097134ff3c332f xmlns="f7efc8c2-332f-4900-831f-815185bc7477">
      <Terms xmlns="http://schemas.microsoft.com/office/infopath/2007/PartnerControls"/>
    </lcf76f155ced4ddcb4097134ff3c332f>
    <SUPPLY xmlns="f7efc8c2-332f-4900-831f-815185bc7477" xsi:nil="true"/>
    <Commentaires xmlns="f7efc8c2-332f-4900-831f-815185bc7477">En application</Commentaires>
    <_Flow_SignoffStatus xmlns="f7efc8c2-332f-4900-831f-815185bc7477" xsi:nil="true"/>
    <TEST xmlns="f7efc8c2-332f-4900-831f-815185bc7477" xsi:nil="true"/>
    <TaxCatchAll xmlns="03dd8c02-d0b8-4178-b663-ccd959d35db4"/>
  </documentManagement>
</p:properties>
</file>

<file path=customXml/itemProps1.xml><?xml version="1.0" encoding="utf-8"?>
<ds:datastoreItem xmlns:ds="http://schemas.openxmlformats.org/officeDocument/2006/customXml" ds:itemID="{69ECAE36-B3D6-4154-A59B-715EC40551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6AD2E7-31FC-4BD1-A887-D0EA041D5F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dd8c02-d0b8-4178-b663-ccd959d35db4"/>
    <ds:schemaRef ds:uri="f7efc8c2-332f-4900-831f-815185bc7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9C8BA51-EE98-4716-A2B2-0A91AD7C15AF}">
  <ds:schemaRefs>
    <ds:schemaRef ds:uri="http://schemas.microsoft.com/office/2006/metadata/properties"/>
    <ds:schemaRef ds:uri="http://purl.org/dc/terms/"/>
    <ds:schemaRef ds:uri="03dd8c02-d0b8-4178-b663-ccd959d35db4"/>
    <ds:schemaRef ds:uri="http://www.w3.org/XML/1998/namespace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f7efc8c2-332f-4900-831f-815185bc747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6</vt:i4>
      </vt:variant>
    </vt:vector>
  </HeadingPairs>
  <TitlesOfParts>
    <vt:vector size="12" baseType="lpstr">
      <vt:lpstr>12 Month Trend Income Stateme-F</vt:lpstr>
      <vt:lpstr>feuille2</vt:lpstr>
      <vt:lpstr>Bilan</vt:lpstr>
      <vt:lpstr>CFS</vt:lpstr>
      <vt:lpstr>CFS (2)</vt:lpstr>
      <vt:lpstr>Feuil1</vt:lpstr>
      <vt:lpstr>couts</vt:lpstr>
      <vt:lpstr>delais</vt:lpstr>
      <vt:lpstr>'12 Month Trend Income Stateme-F'!Impression_des_titres</vt:lpstr>
      <vt:lpstr>feuille2!Impression_des_titres</vt:lpstr>
      <vt:lpstr>mois</vt:lpstr>
      <vt:lpstr>SOMMESALAIRES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Sindy Coll</dc:creator>
  <cp:lastModifiedBy>Christian CROCHE</cp:lastModifiedBy>
  <dcterms:created xsi:type="dcterms:W3CDTF">2024-04-11T07:22:56Z</dcterms:created>
  <dcterms:modified xsi:type="dcterms:W3CDTF">2024-06-20T17:01:22Z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0x01010027097CB0F8B3654A9481A9F553E2AB50</vt:lpwstr>
  </property>
</Properties>
</file>