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"/>
    </mc:Choice>
  </mc:AlternateContent>
  <xr:revisionPtr revIDLastSave="0" documentId="8_{28917952-4649-49FB-BF6E-C29A7E346424}" xr6:coauthVersionLast="47" xr6:coauthVersionMax="47" xr10:uidLastSave="{00000000-0000-0000-0000-000000000000}"/>
  <bookViews>
    <workbookView xWindow="-110" yWindow="-110" windowWidth="38620" windowHeight="21820" tabRatio="727" activeTab="1" xr2:uid="{00000000-000D-0000-FFFF-FFFF00000000}"/>
  </bookViews>
  <sheets>
    <sheet name="Listing" sheetId="44" r:id="rId1"/>
    <sheet name="TCD" sheetId="56" r:id="rId2"/>
    <sheet name="Fiche joueuse" sheetId="48" r:id="rId3"/>
    <sheet name="Csgne Tests" sheetId="69" r:id="rId4"/>
    <sheet name="IFT" sheetId="25" r:id="rId5"/>
    <sheet name="V15m" sheetId="29" r:id="rId6"/>
    <sheet name="TTest" sheetId="58" r:id="rId7"/>
    <sheet name="BRD_JUMP" sheetId="28" r:id="rId8"/>
    <sheet name="EMBP" sheetId="72" r:id="rId9"/>
    <sheet name="EMBF" sheetId="73" r:id="rId10"/>
    <sheet name="SH_D" sheetId="67" r:id="rId11"/>
    <sheet name="SH_G" sheetId="68" r:id="rId12"/>
    <sheet name="DC" sheetId="59" r:id="rId13"/>
    <sheet name="TIR_H" sheetId="60" r:id="rId14"/>
    <sheet name="TIR_V" sheetId="61" r:id="rId15"/>
    <sheet name="SDT" sheetId="62" r:id="rId16"/>
    <sheet name="SDT_TRAP" sheetId="64" r:id="rId17"/>
    <sheet name="HIP_THRUST" sheetId="63" r:id="rId18"/>
    <sheet name="SQUAT" sheetId="55" r:id="rId19"/>
  </sheets>
  <externalReferences>
    <externalReference r:id="rId20"/>
    <externalReference r:id="rId21"/>
  </externalReferences>
  <definedNames>
    <definedName name="Liste" localSheetId="0">'[1]VMA-Vo2max-VIFT'!$Q$4:$Q$5</definedName>
    <definedName name="ListeTests">'[2]Rapport d''évaluation'!$N$2:$N$16</definedName>
    <definedName name="NomChoisi">'Fiche joueuse'!$D$4</definedName>
    <definedName name="Segment_Année_naiss.">#N/A</definedName>
    <definedName name="Segment_Épreuve">#N/A</definedName>
    <definedName name="Segment_POSTE">#N/A</definedName>
  </definedNames>
  <calcPr calcId="191029"/>
  <pivotCaches>
    <pivotCache cacheId="132" r:id="rId22"/>
  </pivotCaches>
  <extLst>
    <ext xmlns:x14="http://schemas.microsoft.com/office/spreadsheetml/2009/9/main" uri="{876F7934-8845-4945-9796-88D515C7AA90}">
      <x14:pivotCaches>
        <pivotCache cacheId="74" r:id="rId23"/>
      </x14:pivotCaches>
    </ex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Listing_2cb4c8fc-d820-493a-8cdc-485f87fa2ff9" name="tListing" connection="Requête - tListing"/>
          <x15:modelTable id="Résultats_2f418cc5-1f22-4cc7-a64e-79f6de2735c8" name="Résultats" connection="Requête - Résultats"/>
        </x15:modelTables>
        <x15:modelRelationships>
          <x15:modelRelationship fromTable="Résultats" fromColumn="NOM" toTable="tListing" toColumn="NOM PRENOM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Résultats" columnName="Date" columnId="Date">
                <x16:calculatedTimeColumn columnName="Date (année)" columnId="Date (année)" contentType="yea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8" l="1"/>
  <c r="E10" i="48"/>
  <c r="D9" i="48"/>
  <c r="E9" i="48"/>
  <c r="D8" i="48"/>
  <c r="E8" i="48"/>
  <c r="D7" i="48"/>
  <c r="E7" i="48"/>
  <c r="L13" i="48"/>
  <c r="D17" i="55"/>
  <c r="D16" i="55"/>
  <c r="D15" i="55"/>
  <c r="D14" i="55"/>
  <c r="D13" i="55"/>
  <c r="D12" i="55"/>
  <c r="D11" i="55"/>
  <c r="D10" i="55"/>
  <c r="D7" i="55"/>
  <c r="D6" i="55"/>
  <c r="D5" i="55"/>
  <c r="D4" i="55"/>
  <c r="C59" i="63"/>
  <c r="B59" i="63"/>
  <c r="A59" i="63"/>
  <c r="C58" i="63"/>
  <c r="B58" i="63"/>
  <c r="A58" i="63"/>
  <c r="C57" i="63"/>
  <c r="B57" i="63"/>
  <c r="A57" i="63"/>
  <c r="C56" i="63"/>
  <c r="B56" i="63"/>
  <c r="A56" i="63"/>
  <c r="C55" i="63"/>
  <c r="B55" i="63"/>
  <c r="A55" i="63"/>
  <c r="C54" i="63"/>
  <c r="B54" i="63"/>
  <c r="A54" i="63"/>
  <c r="C53" i="63"/>
  <c r="B53" i="63"/>
  <c r="A53" i="63"/>
  <c r="C52" i="63"/>
  <c r="B52" i="63"/>
  <c r="A52" i="63"/>
  <c r="C51" i="63"/>
  <c r="B51" i="63"/>
  <c r="A51" i="63"/>
  <c r="C50" i="63"/>
  <c r="B50" i="63"/>
  <c r="A50" i="63"/>
  <c r="C49" i="63"/>
  <c r="B49" i="63"/>
  <c r="A49" i="63"/>
  <c r="C48" i="63"/>
  <c r="B48" i="63"/>
  <c r="A48" i="63"/>
  <c r="C47" i="63"/>
  <c r="B47" i="63"/>
  <c r="A47" i="63"/>
  <c r="C46" i="63"/>
  <c r="B46" i="63"/>
  <c r="A46" i="63"/>
  <c r="C45" i="63"/>
  <c r="B45" i="63"/>
  <c r="A45" i="63"/>
  <c r="C44" i="63"/>
  <c r="B44" i="63"/>
  <c r="A44" i="63"/>
  <c r="C43" i="63"/>
  <c r="B43" i="63"/>
  <c r="A43" i="63"/>
  <c r="C42" i="63"/>
  <c r="B42" i="63"/>
  <c r="A42" i="63"/>
  <c r="C41" i="63"/>
  <c r="B41" i="63"/>
  <c r="A41" i="63"/>
  <c r="C40" i="63"/>
  <c r="B40" i="63"/>
  <c r="A40" i="63"/>
  <c r="C39" i="63"/>
  <c r="B39" i="63"/>
  <c r="A39" i="63"/>
  <c r="C38" i="63"/>
  <c r="B38" i="63"/>
  <c r="A38" i="63"/>
  <c r="C37" i="63"/>
  <c r="B37" i="63"/>
  <c r="A37" i="63"/>
  <c r="C36" i="63"/>
  <c r="B36" i="63"/>
  <c r="A36" i="63"/>
  <c r="C35" i="63"/>
  <c r="B35" i="63"/>
  <c r="A35" i="63"/>
  <c r="C34" i="63"/>
  <c r="B34" i="63"/>
  <c r="A34" i="63"/>
  <c r="C33" i="63"/>
  <c r="B33" i="63"/>
  <c r="A33" i="63"/>
  <c r="C32" i="63"/>
  <c r="B32" i="63"/>
  <c r="A32" i="63"/>
  <c r="C31" i="63"/>
  <c r="B31" i="63"/>
  <c r="A31" i="63"/>
  <c r="C30" i="63"/>
  <c r="B30" i="63"/>
  <c r="A30" i="63"/>
  <c r="C29" i="63"/>
  <c r="B29" i="63"/>
  <c r="A29" i="63"/>
  <c r="C28" i="63"/>
  <c r="B28" i="63"/>
  <c r="A28" i="63"/>
  <c r="C27" i="63"/>
  <c r="B27" i="63"/>
  <c r="A27" i="63"/>
  <c r="C26" i="63"/>
  <c r="B26" i="63"/>
  <c r="A26" i="63"/>
  <c r="C25" i="63"/>
  <c r="B25" i="63"/>
  <c r="A25" i="63"/>
  <c r="C24" i="63"/>
  <c r="B24" i="63"/>
  <c r="A24" i="63"/>
  <c r="C23" i="63"/>
  <c r="B23" i="63"/>
  <c r="A23" i="63"/>
  <c r="C22" i="63"/>
  <c r="B22" i="63"/>
  <c r="A22" i="63"/>
  <c r="C21" i="63"/>
  <c r="B21" i="63"/>
  <c r="A21" i="63"/>
  <c r="C20" i="63"/>
  <c r="B20" i="63"/>
  <c r="A20" i="63"/>
  <c r="C19" i="63"/>
  <c r="B19" i="63"/>
  <c r="A19" i="63"/>
  <c r="C18" i="63"/>
  <c r="B18" i="63"/>
  <c r="A18" i="63"/>
  <c r="C17" i="63"/>
  <c r="B17" i="63"/>
  <c r="A17" i="63"/>
  <c r="C16" i="63"/>
  <c r="B16" i="63"/>
  <c r="A16" i="63"/>
  <c r="C15" i="63"/>
  <c r="B15" i="63"/>
  <c r="A15" i="63"/>
  <c r="C14" i="63"/>
  <c r="B14" i="63"/>
  <c r="A14" i="63"/>
  <c r="C13" i="63"/>
  <c r="B13" i="63"/>
  <c r="A13" i="63"/>
  <c r="C12" i="63"/>
  <c r="B12" i="63"/>
  <c r="A12" i="63"/>
  <c r="C11" i="63"/>
  <c r="B11" i="63"/>
  <c r="A11" i="63"/>
  <c r="C10" i="63"/>
  <c r="B10" i="63"/>
  <c r="A10" i="63"/>
  <c r="C9" i="63"/>
  <c r="B9" i="63"/>
  <c r="A9" i="63"/>
  <c r="C8" i="63"/>
  <c r="B8" i="63"/>
  <c r="A8" i="63"/>
  <c r="C7" i="63"/>
  <c r="B7" i="63"/>
  <c r="A7" i="63"/>
  <c r="C6" i="63"/>
  <c r="B6" i="63"/>
  <c r="A6" i="63"/>
  <c r="C5" i="63"/>
  <c r="B5" i="63"/>
  <c r="A5" i="63"/>
  <c r="C59" i="64"/>
  <c r="B59" i="64"/>
  <c r="A59" i="64"/>
  <c r="C58" i="64"/>
  <c r="B58" i="64"/>
  <c r="A58" i="64"/>
  <c r="C57" i="64"/>
  <c r="B57" i="64"/>
  <c r="A57" i="64"/>
  <c r="C56" i="64"/>
  <c r="B56" i="64"/>
  <c r="A56" i="64"/>
  <c r="C55" i="64"/>
  <c r="B55" i="64"/>
  <c r="A55" i="64"/>
  <c r="C54" i="64"/>
  <c r="B54" i="64"/>
  <c r="A54" i="64"/>
  <c r="C53" i="64"/>
  <c r="B53" i="64"/>
  <c r="A53" i="64"/>
  <c r="C52" i="64"/>
  <c r="B52" i="64"/>
  <c r="A52" i="64"/>
  <c r="C51" i="64"/>
  <c r="B51" i="64"/>
  <c r="A51" i="64"/>
  <c r="C50" i="64"/>
  <c r="B50" i="64"/>
  <c r="A50" i="64"/>
  <c r="C49" i="64"/>
  <c r="B49" i="64"/>
  <c r="A49" i="64"/>
  <c r="C48" i="64"/>
  <c r="B48" i="64"/>
  <c r="A48" i="64"/>
  <c r="C47" i="64"/>
  <c r="B47" i="64"/>
  <c r="A47" i="64"/>
  <c r="C46" i="64"/>
  <c r="B46" i="64"/>
  <c r="A46" i="64"/>
  <c r="C45" i="64"/>
  <c r="B45" i="64"/>
  <c r="A45" i="64"/>
  <c r="C44" i="64"/>
  <c r="B44" i="64"/>
  <c r="A44" i="64"/>
  <c r="C43" i="64"/>
  <c r="B43" i="64"/>
  <c r="A43" i="64"/>
  <c r="C42" i="64"/>
  <c r="B42" i="64"/>
  <c r="A42" i="64"/>
  <c r="C41" i="64"/>
  <c r="B41" i="64"/>
  <c r="A41" i="64"/>
  <c r="C40" i="64"/>
  <c r="B40" i="64"/>
  <c r="A40" i="64"/>
  <c r="C39" i="64"/>
  <c r="B39" i="64"/>
  <c r="A39" i="64"/>
  <c r="C38" i="64"/>
  <c r="B38" i="64"/>
  <c r="A38" i="64"/>
  <c r="C37" i="64"/>
  <c r="B37" i="64"/>
  <c r="A37" i="64"/>
  <c r="C36" i="64"/>
  <c r="B36" i="64"/>
  <c r="A36" i="64"/>
  <c r="C35" i="64"/>
  <c r="B35" i="64"/>
  <c r="A35" i="64"/>
  <c r="C34" i="64"/>
  <c r="B34" i="64"/>
  <c r="A34" i="64"/>
  <c r="C33" i="64"/>
  <c r="B33" i="64"/>
  <c r="A33" i="64"/>
  <c r="C32" i="64"/>
  <c r="B32" i="64"/>
  <c r="A32" i="64"/>
  <c r="C31" i="64"/>
  <c r="B31" i="64"/>
  <c r="A31" i="64"/>
  <c r="C30" i="64"/>
  <c r="B30" i="64"/>
  <c r="A30" i="64"/>
  <c r="C29" i="64"/>
  <c r="B29" i="64"/>
  <c r="A29" i="64"/>
  <c r="C28" i="64"/>
  <c r="B28" i="64"/>
  <c r="A28" i="64"/>
  <c r="C27" i="64"/>
  <c r="B27" i="64"/>
  <c r="A27" i="64"/>
  <c r="C26" i="64"/>
  <c r="B26" i="64"/>
  <c r="A26" i="64"/>
  <c r="C25" i="64"/>
  <c r="B25" i="64"/>
  <c r="A25" i="64"/>
  <c r="C24" i="64"/>
  <c r="B24" i="64"/>
  <c r="A24" i="64"/>
  <c r="C23" i="64"/>
  <c r="B23" i="64"/>
  <c r="A23" i="64"/>
  <c r="C22" i="64"/>
  <c r="B22" i="64"/>
  <c r="A22" i="64"/>
  <c r="C21" i="64"/>
  <c r="B21" i="64"/>
  <c r="A21" i="64"/>
  <c r="C20" i="64"/>
  <c r="B20" i="64"/>
  <c r="A20" i="64"/>
  <c r="C19" i="64"/>
  <c r="B19" i="64"/>
  <c r="A19" i="64"/>
  <c r="C18" i="64"/>
  <c r="B18" i="64"/>
  <c r="A18" i="64"/>
  <c r="C17" i="64"/>
  <c r="B17" i="64"/>
  <c r="A17" i="64"/>
  <c r="C16" i="64"/>
  <c r="B16" i="64"/>
  <c r="A16" i="64"/>
  <c r="C15" i="64"/>
  <c r="B15" i="64"/>
  <c r="A15" i="64"/>
  <c r="C14" i="64"/>
  <c r="B14" i="64"/>
  <c r="A14" i="64"/>
  <c r="C13" i="64"/>
  <c r="B13" i="64"/>
  <c r="A13" i="64"/>
  <c r="C12" i="64"/>
  <c r="B12" i="64"/>
  <c r="A12" i="64"/>
  <c r="C11" i="64"/>
  <c r="B11" i="64"/>
  <c r="A11" i="64"/>
  <c r="C10" i="64"/>
  <c r="B10" i="64"/>
  <c r="A10" i="64"/>
  <c r="C9" i="64"/>
  <c r="B9" i="64"/>
  <c r="A9" i="64"/>
  <c r="C8" i="64"/>
  <c r="B8" i="64"/>
  <c r="A8" i="64"/>
  <c r="C7" i="64"/>
  <c r="B7" i="64"/>
  <c r="A7" i="64"/>
  <c r="C6" i="64"/>
  <c r="B6" i="64"/>
  <c r="A6" i="64"/>
  <c r="C5" i="64"/>
  <c r="B5" i="64"/>
  <c r="A5" i="64"/>
  <c r="C59" i="62"/>
  <c r="B59" i="62"/>
  <c r="A59" i="62"/>
  <c r="C58" i="62"/>
  <c r="B58" i="62"/>
  <c r="A58" i="62"/>
  <c r="C57" i="62"/>
  <c r="B57" i="62"/>
  <c r="A57" i="62"/>
  <c r="C56" i="62"/>
  <c r="B56" i="62"/>
  <c r="A56" i="62"/>
  <c r="C55" i="62"/>
  <c r="B55" i="62"/>
  <c r="A55" i="62"/>
  <c r="C54" i="62"/>
  <c r="B54" i="62"/>
  <c r="A54" i="62"/>
  <c r="C53" i="62"/>
  <c r="B53" i="62"/>
  <c r="A53" i="62"/>
  <c r="C52" i="62"/>
  <c r="B52" i="62"/>
  <c r="A52" i="62"/>
  <c r="C51" i="62"/>
  <c r="B51" i="62"/>
  <c r="A51" i="62"/>
  <c r="C50" i="62"/>
  <c r="B50" i="62"/>
  <c r="A50" i="62"/>
  <c r="C49" i="62"/>
  <c r="B49" i="62"/>
  <c r="A49" i="62"/>
  <c r="C48" i="62"/>
  <c r="B48" i="62"/>
  <c r="A48" i="62"/>
  <c r="C47" i="62"/>
  <c r="B47" i="62"/>
  <c r="A47" i="62"/>
  <c r="C46" i="62"/>
  <c r="B46" i="62"/>
  <c r="A46" i="62"/>
  <c r="C45" i="62"/>
  <c r="B45" i="62"/>
  <c r="A45" i="62"/>
  <c r="C44" i="62"/>
  <c r="B44" i="62"/>
  <c r="A44" i="62"/>
  <c r="C43" i="62"/>
  <c r="B43" i="62"/>
  <c r="A43" i="62"/>
  <c r="C42" i="62"/>
  <c r="B42" i="62"/>
  <c r="A42" i="62"/>
  <c r="C41" i="62"/>
  <c r="B41" i="62"/>
  <c r="A41" i="62"/>
  <c r="C40" i="62"/>
  <c r="B40" i="62"/>
  <c r="A40" i="62"/>
  <c r="C39" i="62"/>
  <c r="B39" i="62"/>
  <c r="A39" i="62"/>
  <c r="C38" i="62"/>
  <c r="B38" i="62"/>
  <c r="A38" i="62"/>
  <c r="C37" i="62"/>
  <c r="B37" i="62"/>
  <c r="A37" i="62"/>
  <c r="C36" i="62"/>
  <c r="B36" i="62"/>
  <c r="A36" i="62"/>
  <c r="C35" i="62"/>
  <c r="B35" i="62"/>
  <c r="A35" i="62"/>
  <c r="C34" i="62"/>
  <c r="B34" i="62"/>
  <c r="A34" i="62"/>
  <c r="C33" i="62"/>
  <c r="B33" i="62"/>
  <c r="A33" i="62"/>
  <c r="C32" i="62"/>
  <c r="B32" i="62"/>
  <c r="A32" i="62"/>
  <c r="C31" i="62"/>
  <c r="B31" i="62"/>
  <c r="A31" i="62"/>
  <c r="C30" i="62"/>
  <c r="B30" i="62"/>
  <c r="A30" i="62"/>
  <c r="C29" i="62"/>
  <c r="B29" i="62"/>
  <c r="A29" i="62"/>
  <c r="C28" i="62"/>
  <c r="B28" i="62"/>
  <c r="A28" i="62"/>
  <c r="C27" i="62"/>
  <c r="B27" i="62"/>
  <c r="A27" i="62"/>
  <c r="C26" i="62"/>
  <c r="B26" i="62"/>
  <c r="A26" i="62"/>
  <c r="C25" i="62"/>
  <c r="B25" i="62"/>
  <c r="A25" i="62"/>
  <c r="C24" i="62"/>
  <c r="B24" i="62"/>
  <c r="A24" i="62"/>
  <c r="C23" i="62"/>
  <c r="B23" i="62"/>
  <c r="A23" i="62"/>
  <c r="C22" i="62"/>
  <c r="B22" i="62"/>
  <c r="A22" i="62"/>
  <c r="C21" i="62"/>
  <c r="B21" i="62"/>
  <c r="A21" i="62"/>
  <c r="C20" i="62"/>
  <c r="B20" i="62"/>
  <c r="A20" i="62"/>
  <c r="C19" i="62"/>
  <c r="B19" i="62"/>
  <c r="A19" i="62"/>
  <c r="C18" i="62"/>
  <c r="B18" i="62"/>
  <c r="A18" i="62"/>
  <c r="C17" i="62"/>
  <c r="B17" i="62"/>
  <c r="A17" i="62"/>
  <c r="C16" i="62"/>
  <c r="B16" i="62"/>
  <c r="A16" i="62"/>
  <c r="C15" i="62"/>
  <c r="B15" i="62"/>
  <c r="A15" i="62"/>
  <c r="C14" i="62"/>
  <c r="B14" i="62"/>
  <c r="A14" i="62"/>
  <c r="C13" i="62"/>
  <c r="B13" i="62"/>
  <c r="A13" i="62"/>
  <c r="C12" i="62"/>
  <c r="B12" i="62"/>
  <c r="A12" i="62"/>
  <c r="C11" i="62"/>
  <c r="B11" i="62"/>
  <c r="A11" i="62"/>
  <c r="C10" i="62"/>
  <c r="B10" i="62"/>
  <c r="A10" i="62"/>
  <c r="C9" i="62"/>
  <c r="B9" i="62"/>
  <c r="A9" i="62"/>
  <c r="C8" i="62"/>
  <c r="B8" i="62"/>
  <c r="A8" i="62"/>
  <c r="C7" i="62"/>
  <c r="B7" i="62"/>
  <c r="A7" i="62"/>
  <c r="C6" i="62"/>
  <c r="B6" i="62"/>
  <c r="A6" i="62"/>
  <c r="C5" i="62"/>
  <c r="B5" i="62"/>
  <c r="A5" i="62"/>
  <c r="C59" i="61"/>
  <c r="B59" i="61"/>
  <c r="A59" i="61"/>
  <c r="C58" i="61"/>
  <c r="B58" i="61"/>
  <c r="A58" i="61"/>
  <c r="C57" i="61"/>
  <c r="B57" i="61"/>
  <c r="A57" i="61"/>
  <c r="C56" i="61"/>
  <c r="B56" i="61"/>
  <c r="A56" i="61"/>
  <c r="C55" i="61"/>
  <c r="B55" i="61"/>
  <c r="A55" i="61"/>
  <c r="C54" i="61"/>
  <c r="B54" i="61"/>
  <c r="A54" i="61"/>
  <c r="C53" i="61"/>
  <c r="B53" i="61"/>
  <c r="A53" i="61"/>
  <c r="C52" i="61"/>
  <c r="B52" i="61"/>
  <c r="A52" i="61"/>
  <c r="C51" i="61"/>
  <c r="B51" i="61"/>
  <c r="A51" i="61"/>
  <c r="C50" i="61"/>
  <c r="B50" i="61"/>
  <c r="A50" i="61"/>
  <c r="C49" i="61"/>
  <c r="B49" i="61"/>
  <c r="A49" i="61"/>
  <c r="C48" i="61"/>
  <c r="B48" i="61"/>
  <c r="A48" i="61"/>
  <c r="C47" i="61"/>
  <c r="B47" i="61"/>
  <c r="A47" i="61"/>
  <c r="C46" i="61"/>
  <c r="B46" i="61"/>
  <c r="A46" i="61"/>
  <c r="C45" i="61"/>
  <c r="B45" i="61"/>
  <c r="A45" i="61"/>
  <c r="C44" i="61"/>
  <c r="B44" i="61"/>
  <c r="A44" i="61"/>
  <c r="C43" i="61"/>
  <c r="B43" i="61"/>
  <c r="A43" i="61"/>
  <c r="C42" i="61"/>
  <c r="B42" i="61"/>
  <c r="A42" i="61"/>
  <c r="C41" i="61"/>
  <c r="B41" i="61"/>
  <c r="A41" i="61"/>
  <c r="C40" i="61"/>
  <c r="B40" i="61"/>
  <c r="A40" i="61"/>
  <c r="C39" i="61"/>
  <c r="B39" i="61"/>
  <c r="A39" i="61"/>
  <c r="C38" i="61"/>
  <c r="B38" i="61"/>
  <c r="A38" i="61"/>
  <c r="C37" i="61"/>
  <c r="B37" i="61"/>
  <c r="A37" i="61"/>
  <c r="C36" i="61"/>
  <c r="B36" i="61"/>
  <c r="A36" i="61"/>
  <c r="C35" i="61"/>
  <c r="B35" i="61"/>
  <c r="A35" i="61"/>
  <c r="C34" i="61"/>
  <c r="B34" i="61"/>
  <c r="A34" i="61"/>
  <c r="C33" i="61"/>
  <c r="B33" i="61"/>
  <c r="A33" i="61"/>
  <c r="C32" i="61"/>
  <c r="B32" i="61"/>
  <c r="A32" i="61"/>
  <c r="C31" i="61"/>
  <c r="B31" i="61"/>
  <c r="A31" i="61"/>
  <c r="C30" i="61"/>
  <c r="B30" i="61"/>
  <c r="A30" i="61"/>
  <c r="C29" i="61"/>
  <c r="B29" i="61"/>
  <c r="A29" i="61"/>
  <c r="C28" i="61"/>
  <c r="B28" i="61"/>
  <c r="A28" i="61"/>
  <c r="C27" i="61"/>
  <c r="B27" i="61"/>
  <c r="A27" i="61"/>
  <c r="C26" i="61"/>
  <c r="B26" i="61"/>
  <c r="A26" i="61"/>
  <c r="C25" i="61"/>
  <c r="B25" i="61"/>
  <c r="A25" i="61"/>
  <c r="C24" i="61"/>
  <c r="B24" i="61"/>
  <c r="A24" i="61"/>
  <c r="C23" i="61"/>
  <c r="B23" i="61"/>
  <c r="A23" i="61"/>
  <c r="C22" i="61"/>
  <c r="B22" i="61"/>
  <c r="A22" i="61"/>
  <c r="C21" i="61"/>
  <c r="B21" i="61"/>
  <c r="A21" i="61"/>
  <c r="C20" i="61"/>
  <c r="B20" i="61"/>
  <c r="A20" i="61"/>
  <c r="C19" i="61"/>
  <c r="B19" i="61"/>
  <c r="A19" i="61"/>
  <c r="C18" i="61"/>
  <c r="B18" i="61"/>
  <c r="A18" i="61"/>
  <c r="C17" i="61"/>
  <c r="B17" i="61"/>
  <c r="A17" i="61"/>
  <c r="C16" i="61"/>
  <c r="B16" i="61"/>
  <c r="A16" i="61"/>
  <c r="C15" i="61"/>
  <c r="B15" i="61"/>
  <c r="A15" i="61"/>
  <c r="C14" i="61"/>
  <c r="B14" i="61"/>
  <c r="A14" i="61"/>
  <c r="C13" i="61"/>
  <c r="B13" i="61"/>
  <c r="A13" i="61"/>
  <c r="C12" i="61"/>
  <c r="B12" i="61"/>
  <c r="A12" i="61"/>
  <c r="C11" i="61"/>
  <c r="B11" i="61"/>
  <c r="A11" i="61"/>
  <c r="C10" i="61"/>
  <c r="B10" i="61"/>
  <c r="A10" i="61"/>
  <c r="C9" i="61"/>
  <c r="B9" i="61"/>
  <c r="A9" i="61"/>
  <c r="C8" i="61"/>
  <c r="B8" i="61"/>
  <c r="A8" i="61"/>
  <c r="C7" i="61"/>
  <c r="B7" i="61"/>
  <c r="A7" i="61"/>
  <c r="C6" i="61"/>
  <c r="B6" i="61"/>
  <c r="A6" i="61"/>
  <c r="C5" i="61"/>
  <c r="B5" i="61"/>
  <c r="A5" i="61"/>
  <c r="C59" i="60"/>
  <c r="B59" i="60"/>
  <c r="A59" i="60"/>
  <c r="C58" i="60"/>
  <c r="B58" i="60"/>
  <c r="A58" i="60"/>
  <c r="C57" i="60"/>
  <c r="B57" i="60"/>
  <c r="A57" i="60"/>
  <c r="C56" i="60"/>
  <c r="B56" i="60"/>
  <c r="A56" i="60"/>
  <c r="C55" i="60"/>
  <c r="B55" i="60"/>
  <c r="A55" i="60"/>
  <c r="C54" i="60"/>
  <c r="B54" i="60"/>
  <c r="A54" i="60"/>
  <c r="C53" i="60"/>
  <c r="B53" i="60"/>
  <c r="A53" i="60"/>
  <c r="C52" i="60"/>
  <c r="B52" i="60"/>
  <c r="A52" i="60"/>
  <c r="C51" i="60"/>
  <c r="B51" i="60"/>
  <c r="A51" i="60"/>
  <c r="C50" i="60"/>
  <c r="B50" i="60"/>
  <c r="A50" i="60"/>
  <c r="C49" i="60"/>
  <c r="B49" i="60"/>
  <c r="A49" i="60"/>
  <c r="C48" i="60"/>
  <c r="B48" i="60"/>
  <c r="A48" i="60"/>
  <c r="C47" i="60"/>
  <c r="B47" i="60"/>
  <c r="A47" i="60"/>
  <c r="C46" i="60"/>
  <c r="B46" i="60"/>
  <c r="A46" i="60"/>
  <c r="C45" i="60"/>
  <c r="B45" i="60"/>
  <c r="A45" i="60"/>
  <c r="C44" i="60"/>
  <c r="B44" i="60"/>
  <c r="A44" i="60"/>
  <c r="C43" i="60"/>
  <c r="B43" i="60"/>
  <c r="A43" i="60"/>
  <c r="C42" i="60"/>
  <c r="B42" i="60"/>
  <c r="A42" i="60"/>
  <c r="C41" i="60"/>
  <c r="B41" i="60"/>
  <c r="A41" i="60"/>
  <c r="C40" i="60"/>
  <c r="B40" i="60"/>
  <c r="A40" i="60"/>
  <c r="C39" i="60"/>
  <c r="B39" i="60"/>
  <c r="A39" i="60"/>
  <c r="C38" i="60"/>
  <c r="B38" i="60"/>
  <c r="A38" i="60"/>
  <c r="C37" i="60"/>
  <c r="B37" i="60"/>
  <c r="A37" i="60"/>
  <c r="C36" i="60"/>
  <c r="B36" i="60"/>
  <c r="A36" i="60"/>
  <c r="C35" i="60"/>
  <c r="B35" i="60"/>
  <c r="A35" i="60"/>
  <c r="C34" i="60"/>
  <c r="B34" i="60"/>
  <c r="A34" i="60"/>
  <c r="C33" i="60"/>
  <c r="B33" i="60"/>
  <c r="A33" i="60"/>
  <c r="C32" i="60"/>
  <c r="B32" i="60"/>
  <c r="A32" i="60"/>
  <c r="C31" i="60"/>
  <c r="B31" i="60"/>
  <c r="A31" i="60"/>
  <c r="C30" i="60"/>
  <c r="B30" i="60"/>
  <c r="A30" i="60"/>
  <c r="C29" i="60"/>
  <c r="B29" i="60"/>
  <c r="A29" i="60"/>
  <c r="C28" i="60"/>
  <c r="B28" i="60"/>
  <c r="A28" i="60"/>
  <c r="C27" i="60"/>
  <c r="B27" i="60"/>
  <c r="A27" i="60"/>
  <c r="C26" i="60"/>
  <c r="B26" i="60"/>
  <c r="A26" i="60"/>
  <c r="C25" i="60"/>
  <c r="B25" i="60"/>
  <c r="A25" i="60"/>
  <c r="C24" i="60"/>
  <c r="B24" i="60"/>
  <c r="A24" i="60"/>
  <c r="C23" i="60"/>
  <c r="B23" i="60"/>
  <c r="A23" i="60"/>
  <c r="C22" i="60"/>
  <c r="B22" i="60"/>
  <c r="A22" i="60"/>
  <c r="C21" i="60"/>
  <c r="B21" i="60"/>
  <c r="A21" i="60"/>
  <c r="C20" i="60"/>
  <c r="B20" i="60"/>
  <c r="A20" i="60"/>
  <c r="C19" i="60"/>
  <c r="B19" i="60"/>
  <c r="A19" i="60"/>
  <c r="C18" i="60"/>
  <c r="B18" i="60"/>
  <c r="A18" i="60"/>
  <c r="C17" i="60"/>
  <c r="B17" i="60"/>
  <c r="A17" i="60"/>
  <c r="C16" i="60"/>
  <c r="B16" i="60"/>
  <c r="A16" i="60"/>
  <c r="C15" i="60"/>
  <c r="B15" i="60"/>
  <c r="A15" i="60"/>
  <c r="C14" i="60"/>
  <c r="B14" i="60"/>
  <c r="A14" i="60"/>
  <c r="C13" i="60"/>
  <c r="B13" i="60"/>
  <c r="A13" i="60"/>
  <c r="C12" i="60"/>
  <c r="B12" i="60"/>
  <c r="A12" i="60"/>
  <c r="C11" i="60"/>
  <c r="B11" i="60"/>
  <c r="A11" i="60"/>
  <c r="C10" i="60"/>
  <c r="B10" i="60"/>
  <c r="A10" i="60"/>
  <c r="C9" i="60"/>
  <c r="B9" i="60"/>
  <c r="A9" i="60"/>
  <c r="C8" i="60"/>
  <c r="B8" i="60"/>
  <c r="A8" i="60"/>
  <c r="C7" i="60"/>
  <c r="B7" i="60"/>
  <c r="A7" i="60"/>
  <c r="C6" i="60"/>
  <c r="B6" i="60"/>
  <c r="A6" i="60"/>
  <c r="C5" i="60"/>
  <c r="B5" i="60"/>
  <c r="A5" i="60"/>
  <c r="C59" i="59"/>
  <c r="B59" i="59"/>
  <c r="A59" i="59"/>
  <c r="C58" i="59"/>
  <c r="B58" i="59"/>
  <c r="A58" i="59"/>
  <c r="C57" i="59"/>
  <c r="B57" i="59"/>
  <c r="A57" i="59"/>
  <c r="C56" i="59"/>
  <c r="B56" i="59"/>
  <c r="A56" i="59"/>
  <c r="C55" i="59"/>
  <c r="B55" i="59"/>
  <c r="A55" i="59"/>
  <c r="C54" i="59"/>
  <c r="B54" i="59"/>
  <c r="A54" i="59"/>
  <c r="C53" i="59"/>
  <c r="B53" i="59"/>
  <c r="A53" i="59"/>
  <c r="C52" i="59"/>
  <c r="B52" i="59"/>
  <c r="A52" i="59"/>
  <c r="C51" i="59"/>
  <c r="B51" i="59"/>
  <c r="A51" i="59"/>
  <c r="C50" i="59"/>
  <c r="B50" i="59"/>
  <c r="A50" i="59"/>
  <c r="C49" i="59"/>
  <c r="B49" i="59"/>
  <c r="A49" i="59"/>
  <c r="C48" i="59"/>
  <c r="B48" i="59"/>
  <c r="A48" i="59"/>
  <c r="C47" i="59"/>
  <c r="B47" i="59"/>
  <c r="A47" i="59"/>
  <c r="C46" i="59"/>
  <c r="B46" i="59"/>
  <c r="A46" i="59"/>
  <c r="C45" i="59"/>
  <c r="B45" i="59"/>
  <c r="A45" i="59"/>
  <c r="C44" i="59"/>
  <c r="B44" i="59"/>
  <c r="A44" i="59"/>
  <c r="C43" i="59"/>
  <c r="B43" i="59"/>
  <c r="A43" i="59"/>
  <c r="C42" i="59"/>
  <c r="B42" i="59"/>
  <c r="A42" i="59"/>
  <c r="C41" i="59"/>
  <c r="B41" i="59"/>
  <c r="A41" i="59"/>
  <c r="C40" i="59"/>
  <c r="B40" i="59"/>
  <c r="A40" i="59"/>
  <c r="C39" i="59"/>
  <c r="B39" i="59"/>
  <c r="A39" i="59"/>
  <c r="C38" i="59"/>
  <c r="B38" i="59"/>
  <c r="A38" i="59"/>
  <c r="C37" i="59"/>
  <c r="B37" i="59"/>
  <c r="A37" i="59"/>
  <c r="C36" i="59"/>
  <c r="B36" i="59"/>
  <c r="A36" i="59"/>
  <c r="C35" i="59"/>
  <c r="B35" i="59"/>
  <c r="A35" i="59"/>
  <c r="C34" i="59"/>
  <c r="B34" i="59"/>
  <c r="A34" i="59"/>
  <c r="C33" i="59"/>
  <c r="B33" i="59"/>
  <c r="A33" i="59"/>
  <c r="C32" i="59"/>
  <c r="B32" i="59"/>
  <c r="A32" i="59"/>
  <c r="C31" i="59"/>
  <c r="B31" i="59"/>
  <c r="A31" i="59"/>
  <c r="C30" i="59"/>
  <c r="B30" i="59"/>
  <c r="A30" i="59"/>
  <c r="C29" i="59"/>
  <c r="B29" i="59"/>
  <c r="A29" i="59"/>
  <c r="C28" i="59"/>
  <c r="B28" i="59"/>
  <c r="A28" i="59"/>
  <c r="C27" i="59"/>
  <c r="B27" i="59"/>
  <c r="A27" i="59"/>
  <c r="C26" i="59"/>
  <c r="B26" i="59"/>
  <c r="A26" i="59"/>
  <c r="C25" i="59"/>
  <c r="B25" i="59"/>
  <c r="A25" i="59"/>
  <c r="C24" i="59"/>
  <c r="B24" i="59"/>
  <c r="A24" i="59"/>
  <c r="C23" i="59"/>
  <c r="B23" i="59"/>
  <c r="A23" i="59"/>
  <c r="C22" i="59"/>
  <c r="B22" i="59"/>
  <c r="A22" i="59"/>
  <c r="C21" i="59"/>
  <c r="B21" i="59"/>
  <c r="A21" i="59"/>
  <c r="C20" i="59"/>
  <c r="B20" i="59"/>
  <c r="A20" i="59"/>
  <c r="C19" i="59"/>
  <c r="B19" i="59"/>
  <c r="A19" i="59"/>
  <c r="C18" i="59"/>
  <c r="B18" i="59"/>
  <c r="A18" i="59"/>
  <c r="C17" i="59"/>
  <c r="B17" i="59"/>
  <c r="A17" i="59"/>
  <c r="C16" i="59"/>
  <c r="B16" i="59"/>
  <c r="A16" i="59"/>
  <c r="C15" i="59"/>
  <c r="B15" i="59"/>
  <c r="A15" i="59"/>
  <c r="C14" i="59"/>
  <c r="B14" i="59"/>
  <c r="A14" i="59"/>
  <c r="C13" i="59"/>
  <c r="B13" i="59"/>
  <c r="A13" i="59"/>
  <c r="C12" i="59"/>
  <c r="B12" i="59"/>
  <c r="A12" i="59"/>
  <c r="C11" i="59"/>
  <c r="B11" i="59"/>
  <c r="A11" i="59"/>
  <c r="C10" i="59"/>
  <c r="B10" i="59"/>
  <c r="A10" i="59"/>
  <c r="C9" i="59"/>
  <c r="B9" i="59"/>
  <c r="A9" i="59"/>
  <c r="C8" i="59"/>
  <c r="B8" i="59"/>
  <c r="A8" i="59"/>
  <c r="C7" i="59"/>
  <c r="B7" i="59"/>
  <c r="A7" i="59"/>
  <c r="C6" i="59"/>
  <c r="B6" i="59"/>
  <c r="A6" i="59"/>
  <c r="C5" i="59"/>
  <c r="B5" i="59"/>
  <c r="A5" i="59"/>
  <c r="C59" i="68"/>
  <c r="B59" i="68"/>
  <c r="A59" i="68"/>
  <c r="C58" i="68"/>
  <c r="B58" i="68"/>
  <c r="A58" i="68"/>
  <c r="C57" i="68"/>
  <c r="B57" i="68"/>
  <c r="A57" i="68"/>
  <c r="C56" i="68"/>
  <c r="B56" i="68"/>
  <c r="A56" i="68"/>
  <c r="C55" i="68"/>
  <c r="B55" i="68"/>
  <c r="A55" i="68"/>
  <c r="C54" i="68"/>
  <c r="B54" i="68"/>
  <c r="A54" i="68"/>
  <c r="C53" i="68"/>
  <c r="B53" i="68"/>
  <c r="A53" i="68"/>
  <c r="C52" i="68"/>
  <c r="B52" i="68"/>
  <c r="A52" i="68"/>
  <c r="C51" i="68"/>
  <c r="B51" i="68"/>
  <c r="A51" i="68"/>
  <c r="C50" i="68"/>
  <c r="B50" i="68"/>
  <c r="A50" i="68"/>
  <c r="C49" i="68"/>
  <c r="B49" i="68"/>
  <c r="A49" i="68"/>
  <c r="C48" i="68"/>
  <c r="B48" i="68"/>
  <c r="A48" i="68"/>
  <c r="C47" i="68"/>
  <c r="B47" i="68"/>
  <c r="A47" i="68"/>
  <c r="C46" i="68"/>
  <c r="B46" i="68"/>
  <c r="A46" i="68"/>
  <c r="C45" i="68"/>
  <c r="B45" i="68"/>
  <c r="A45" i="68"/>
  <c r="C44" i="68"/>
  <c r="B44" i="68"/>
  <c r="A44" i="68"/>
  <c r="C43" i="68"/>
  <c r="B43" i="68"/>
  <c r="A43" i="68"/>
  <c r="C42" i="68"/>
  <c r="B42" i="68"/>
  <c r="A42" i="68"/>
  <c r="C41" i="68"/>
  <c r="B41" i="68"/>
  <c r="A41" i="68"/>
  <c r="C40" i="68"/>
  <c r="B40" i="68"/>
  <c r="A40" i="68"/>
  <c r="C39" i="68"/>
  <c r="B39" i="68"/>
  <c r="A39" i="68"/>
  <c r="C38" i="68"/>
  <c r="B38" i="68"/>
  <c r="A38" i="68"/>
  <c r="C37" i="68"/>
  <c r="B37" i="68"/>
  <c r="A37" i="68"/>
  <c r="C36" i="68"/>
  <c r="B36" i="68"/>
  <c r="A36" i="68"/>
  <c r="C35" i="68"/>
  <c r="B35" i="68"/>
  <c r="A35" i="68"/>
  <c r="C34" i="68"/>
  <c r="B34" i="68"/>
  <c r="A34" i="68"/>
  <c r="C33" i="68"/>
  <c r="B33" i="68"/>
  <c r="A33" i="68"/>
  <c r="C32" i="68"/>
  <c r="B32" i="68"/>
  <c r="A32" i="68"/>
  <c r="C31" i="68"/>
  <c r="B31" i="68"/>
  <c r="A31" i="68"/>
  <c r="C30" i="68"/>
  <c r="B30" i="68"/>
  <c r="A30" i="68"/>
  <c r="C29" i="68"/>
  <c r="B29" i="68"/>
  <c r="A29" i="68"/>
  <c r="C28" i="68"/>
  <c r="B28" i="68"/>
  <c r="A28" i="68"/>
  <c r="C27" i="68"/>
  <c r="B27" i="68"/>
  <c r="A27" i="68"/>
  <c r="C26" i="68"/>
  <c r="B26" i="68"/>
  <c r="A26" i="68"/>
  <c r="C25" i="68"/>
  <c r="B25" i="68"/>
  <c r="A25" i="68"/>
  <c r="C24" i="68"/>
  <c r="B24" i="68"/>
  <c r="A24" i="68"/>
  <c r="C23" i="68"/>
  <c r="B23" i="68"/>
  <c r="A23" i="68"/>
  <c r="C22" i="68"/>
  <c r="B22" i="68"/>
  <c r="A22" i="68"/>
  <c r="C21" i="68"/>
  <c r="B21" i="68"/>
  <c r="A21" i="68"/>
  <c r="C20" i="68"/>
  <c r="B20" i="68"/>
  <c r="A20" i="68"/>
  <c r="C19" i="68"/>
  <c r="B19" i="68"/>
  <c r="A19" i="68"/>
  <c r="C18" i="68"/>
  <c r="B18" i="68"/>
  <c r="A18" i="68"/>
  <c r="C17" i="68"/>
  <c r="B17" i="68"/>
  <c r="A17" i="68"/>
  <c r="C16" i="68"/>
  <c r="B16" i="68"/>
  <c r="A16" i="68"/>
  <c r="C15" i="68"/>
  <c r="B15" i="68"/>
  <c r="A15" i="68"/>
  <c r="C14" i="68"/>
  <c r="B14" i="68"/>
  <c r="A14" i="68"/>
  <c r="C13" i="68"/>
  <c r="B13" i="68"/>
  <c r="A13" i="68"/>
  <c r="C12" i="68"/>
  <c r="B12" i="68"/>
  <c r="A12" i="68"/>
  <c r="C11" i="68"/>
  <c r="B11" i="68"/>
  <c r="A11" i="68"/>
  <c r="C10" i="68"/>
  <c r="B10" i="68"/>
  <c r="A10" i="68"/>
  <c r="C9" i="68"/>
  <c r="B9" i="68"/>
  <c r="A9" i="68"/>
  <c r="C8" i="68"/>
  <c r="B8" i="68"/>
  <c r="A8" i="68"/>
  <c r="C7" i="68"/>
  <c r="B7" i="68"/>
  <c r="A7" i="68"/>
  <c r="C6" i="68"/>
  <c r="B6" i="68"/>
  <c r="A6" i="68"/>
  <c r="C5" i="68"/>
  <c r="B5" i="68"/>
  <c r="A5" i="68"/>
  <c r="C59" i="67"/>
  <c r="B59" i="67"/>
  <c r="A59" i="67"/>
  <c r="C58" i="67"/>
  <c r="B58" i="67"/>
  <c r="A58" i="67"/>
  <c r="C57" i="67"/>
  <c r="B57" i="67"/>
  <c r="A57" i="67"/>
  <c r="C56" i="67"/>
  <c r="B56" i="67"/>
  <c r="A56" i="67"/>
  <c r="C55" i="67"/>
  <c r="B55" i="67"/>
  <c r="A55" i="67"/>
  <c r="C54" i="67"/>
  <c r="B54" i="67"/>
  <c r="A54" i="67"/>
  <c r="C53" i="67"/>
  <c r="B53" i="67"/>
  <c r="A53" i="67"/>
  <c r="C52" i="67"/>
  <c r="B52" i="67"/>
  <c r="A52" i="67"/>
  <c r="C51" i="67"/>
  <c r="B51" i="67"/>
  <c r="A51" i="67"/>
  <c r="C50" i="67"/>
  <c r="B50" i="67"/>
  <c r="A50" i="67"/>
  <c r="C49" i="67"/>
  <c r="B49" i="67"/>
  <c r="A49" i="67"/>
  <c r="C48" i="67"/>
  <c r="B48" i="67"/>
  <c r="A48" i="67"/>
  <c r="C47" i="67"/>
  <c r="B47" i="67"/>
  <c r="A47" i="67"/>
  <c r="C46" i="67"/>
  <c r="B46" i="67"/>
  <c r="A46" i="67"/>
  <c r="C45" i="67"/>
  <c r="B45" i="67"/>
  <c r="A45" i="67"/>
  <c r="C44" i="67"/>
  <c r="B44" i="67"/>
  <c r="A44" i="67"/>
  <c r="C43" i="67"/>
  <c r="B43" i="67"/>
  <c r="A43" i="67"/>
  <c r="C42" i="67"/>
  <c r="B42" i="67"/>
  <c r="A42" i="67"/>
  <c r="C41" i="67"/>
  <c r="B41" i="67"/>
  <c r="A41" i="67"/>
  <c r="C40" i="67"/>
  <c r="B40" i="67"/>
  <c r="A40" i="67"/>
  <c r="C39" i="67"/>
  <c r="B39" i="67"/>
  <c r="A39" i="67"/>
  <c r="C38" i="67"/>
  <c r="B38" i="67"/>
  <c r="A38" i="67"/>
  <c r="C37" i="67"/>
  <c r="B37" i="67"/>
  <c r="A37" i="67"/>
  <c r="C36" i="67"/>
  <c r="B36" i="67"/>
  <c r="A36" i="67"/>
  <c r="C35" i="67"/>
  <c r="B35" i="67"/>
  <c r="A35" i="67"/>
  <c r="C34" i="67"/>
  <c r="B34" i="67"/>
  <c r="A34" i="67"/>
  <c r="C33" i="67"/>
  <c r="B33" i="67"/>
  <c r="A33" i="67"/>
  <c r="C32" i="67"/>
  <c r="B32" i="67"/>
  <c r="A32" i="67"/>
  <c r="C31" i="67"/>
  <c r="B31" i="67"/>
  <c r="A31" i="67"/>
  <c r="C30" i="67"/>
  <c r="B30" i="67"/>
  <c r="A30" i="67"/>
  <c r="C29" i="67"/>
  <c r="B29" i="67"/>
  <c r="A29" i="67"/>
  <c r="C28" i="67"/>
  <c r="B28" i="67"/>
  <c r="A28" i="67"/>
  <c r="C27" i="67"/>
  <c r="B27" i="67"/>
  <c r="A27" i="67"/>
  <c r="C26" i="67"/>
  <c r="B26" i="67"/>
  <c r="A26" i="67"/>
  <c r="C25" i="67"/>
  <c r="B25" i="67"/>
  <c r="A25" i="67"/>
  <c r="C24" i="67"/>
  <c r="B24" i="67"/>
  <c r="A24" i="67"/>
  <c r="C23" i="67"/>
  <c r="B23" i="67"/>
  <c r="A23" i="67"/>
  <c r="C22" i="67"/>
  <c r="B22" i="67"/>
  <c r="A22" i="67"/>
  <c r="C21" i="67"/>
  <c r="B21" i="67"/>
  <c r="A21" i="67"/>
  <c r="C20" i="67"/>
  <c r="B20" i="67"/>
  <c r="A20" i="67"/>
  <c r="C19" i="67"/>
  <c r="B19" i="67"/>
  <c r="A19" i="67"/>
  <c r="C18" i="67"/>
  <c r="B18" i="67"/>
  <c r="A18" i="67"/>
  <c r="C17" i="67"/>
  <c r="B17" i="67"/>
  <c r="A17" i="67"/>
  <c r="C16" i="67"/>
  <c r="B16" i="67"/>
  <c r="A16" i="67"/>
  <c r="C15" i="67"/>
  <c r="B15" i="67"/>
  <c r="A15" i="67"/>
  <c r="C14" i="67"/>
  <c r="B14" i="67"/>
  <c r="A14" i="67"/>
  <c r="C13" i="67"/>
  <c r="B13" i="67"/>
  <c r="A13" i="67"/>
  <c r="C12" i="67"/>
  <c r="B12" i="67"/>
  <c r="A12" i="67"/>
  <c r="C11" i="67"/>
  <c r="B11" i="67"/>
  <c r="A11" i="67"/>
  <c r="C10" i="67"/>
  <c r="B10" i="67"/>
  <c r="A10" i="67"/>
  <c r="C9" i="67"/>
  <c r="B9" i="67"/>
  <c r="A9" i="67"/>
  <c r="C8" i="67"/>
  <c r="B8" i="67"/>
  <c r="A8" i="67"/>
  <c r="C7" i="67"/>
  <c r="B7" i="67"/>
  <c r="A7" i="67"/>
  <c r="C6" i="67"/>
  <c r="B6" i="67"/>
  <c r="A6" i="67"/>
  <c r="C5" i="67"/>
  <c r="B5" i="67"/>
  <c r="A5" i="67"/>
  <c r="C59" i="73"/>
  <c r="B59" i="73"/>
  <c r="A59" i="73"/>
  <c r="C58" i="73"/>
  <c r="B58" i="73"/>
  <c r="A58" i="73"/>
  <c r="C57" i="73"/>
  <c r="B57" i="73"/>
  <c r="A57" i="73"/>
  <c r="C56" i="73"/>
  <c r="B56" i="73"/>
  <c r="A56" i="73"/>
  <c r="C55" i="73"/>
  <c r="B55" i="73"/>
  <c r="A55" i="73"/>
  <c r="C54" i="73"/>
  <c r="B54" i="73"/>
  <c r="A54" i="73"/>
  <c r="C53" i="73"/>
  <c r="B53" i="73"/>
  <c r="A53" i="73"/>
  <c r="C52" i="73"/>
  <c r="B52" i="73"/>
  <c r="A52" i="73"/>
  <c r="C51" i="73"/>
  <c r="B51" i="73"/>
  <c r="A51" i="73"/>
  <c r="C50" i="73"/>
  <c r="B50" i="73"/>
  <c r="A50" i="73"/>
  <c r="C49" i="73"/>
  <c r="B49" i="73"/>
  <c r="A49" i="73"/>
  <c r="C48" i="73"/>
  <c r="B48" i="73"/>
  <c r="A48" i="73"/>
  <c r="C47" i="73"/>
  <c r="B47" i="73"/>
  <c r="A47" i="73"/>
  <c r="C46" i="73"/>
  <c r="B46" i="73"/>
  <c r="A46" i="73"/>
  <c r="C45" i="73"/>
  <c r="B45" i="73"/>
  <c r="A45" i="73"/>
  <c r="C44" i="73"/>
  <c r="B44" i="73"/>
  <c r="A44" i="73"/>
  <c r="C43" i="73"/>
  <c r="B43" i="73"/>
  <c r="A43" i="73"/>
  <c r="C42" i="73"/>
  <c r="B42" i="73"/>
  <c r="A42" i="73"/>
  <c r="C41" i="73"/>
  <c r="B41" i="73"/>
  <c r="A41" i="73"/>
  <c r="C40" i="73"/>
  <c r="B40" i="73"/>
  <c r="A40" i="73"/>
  <c r="C39" i="73"/>
  <c r="B39" i="73"/>
  <c r="A39" i="73"/>
  <c r="C38" i="73"/>
  <c r="B38" i="73"/>
  <c r="A38" i="73"/>
  <c r="C37" i="73"/>
  <c r="B37" i="73"/>
  <c r="A37" i="73"/>
  <c r="C36" i="73"/>
  <c r="B36" i="73"/>
  <c r="A36" i="73"/>
  <c r="C35" i="73"/>
  <c r="B35" i="73"/>
  <c r="A35" i="73"/>
  <c r="C34" i="73"/>
  <c r="B34" i="73"/>
  <c r="A34" i="73"/>
  <c r="C33" i="73"/>
  <c r="B33" i="73"/>
  <c r="A33" i="73"/>
  <c r="C32" i="73"/>
  <c r="B32" i="73"/>
  <c r="A32" i="73"/>
  <c r="C31" i="73"/>
  <c r="B31" i="73"/>
  <c r="A31" i="73"/>
  <c r="C30" i="73"/>
  <c r="B30" i="73"/>
  <c r="A30" i="73"/>
  <c r="C29" i="73"/>
  <c r="B29" i="73"/>
  <c r="A29" i="73"/>
  <c r="C28" i="73"/>
  <c r="B28" i="73"/>
  <c r="A28" i="73"/>
  <c r="C27" i="73"/>
  <c r="B27" i="73"/>
  <c r="A27" i="73"/>
  <c r="C26" i="73"/>
  <c r="B26" i="73"/>
  <c r="A26" i="73"/>
  <c r="C25" i="73"/>
  <c r="B25" i="73"/>
  <c r="A25" i="73"/>
  <c r="C24" i="73"/>
  <c r="B24" i="73"/>
  <c r="A24" i="73"/>
  <c r="C23" i="73"/>
  <c r="B23" i="73"/>
  <c r="A23" i="73"/>
  <c r="C22" i="73"/>
  <c r="B22" i="73"/>
  <c r="A22" i="73"/>
  <c r="C21" i="73"/>
  <c r="B21" i="73"/>
  <c r="A21" i="73"/>
  <c r="C20" i="73"/>
  <c r="B20" i="73"/>
  <c r="A20" i="73"/>
  <c r="C19" i="73"/>
  <c r="B19" i="73"/>
  <c r="A19" i="73"/>
  <c r="C18" i="73"/>
  <c r="B18" i="73"/>
  <c r="A18" i="73"/>
  <c r="C17" i="73"/>
  <c r="B17" i="73"/>
  <c r="A17" i="73"/>
  <c r="C16" i="73"/>
  <c r="B16" i="73"/>
  <c r="A16" i="73"/>
  <c r="C15" i="73"/>
  <c r="B15" i="73"/>
  <c r="A15" i="73"/>
  <c r="C14" i="73"/>
  <c r="B14" i="73"/>
  <c r="A14" i="73"/>
  <c r="C13" i="73"/>
  <c r="B13" i="73"/>
  <c r="A13" i="73"/>
  <c r="C12" i="73"/>
  <c r="B12" i="73"/>
  <c r="A12" i="73"/>
  <c r="C11" i="73"/>
  <c r="B11" i="73"/>
  <c r="A11" i="73"/>
  <c r="C10" i="73"/>
  <c r="B10" i="73"/>
  <c r="A10" i="73"/>
  <c r="C9" i="73"/>
  <c r="B9" i="73"/>
  <c r="A9" i="73"/>
  <c r="C8" i="73"/>
  <c r="B8" i="73"/>
  <c r="A8" i="73"/>
  <c r="C7" i="73"/>
  <c r="B7" i="73"/>
  <c r="A7" i="73"/>
  <c r="C6" i="73"/>
  <c r="B6" i="73"/>
  <c r="A6" i="73"/>
  <c r="C5" i="73"/>
  <c r="B5" i="73"/>
  <c r="A5" i="73"/>
  <c r="C59" i="72"/>
  <c r="B59" i="72"/>
  <c r="A59" i="72"/>
  <c r="C58" i="72"/>
  <c r="B58" i="72"/>
  <c r="A58" i="72"/>
  <c r="C57" i="72"/>
  <c r="B57" i="72"/>
  <c r="A57" i="72"/>
  <c r="C56" i="72"/>
  <c r="B56" i="72"/>
  <c r="A56" i="72"/>
  <c r="C55" i="72"/>
  <c r="B55" i="72"/>
  <c r="A55" i="72"/>
  <c r="C54" i="72"/>
  <c r="B54" i="72"/>
  <c r="A54" i="72"/>
  <c r="C53" i="72"/>
  <c r="B53" i="72"/>
  <c r="A53" i="72"/>
  <c r="C52" i="72"/>
  <c r="B52" i="72"/>
  <c r="A52" i="72"/>
  <c r="C51" i="72"/>
  <c r="B51" i="72"/>
  <c r="A51" i="72"/>
  <c r="C50" i="72"/>
  <c r="B50" i="72"/>
  <c r="A50" i="72"/>
  <c r="C49" i="72"/>
  <c r="B49" i="72"/>
  <c r="A49" i="72"/>
  <c r="C48" i="72"/>
  <c r="B48" i="72"/>
  <c r="A48" i="72"/>
  <c r="C47" i="72"/>
  <c r="B47" i="72"/>
  <c r="A47" i="72"/>
  <c r="C46" i="72"/>
  <c r="B46" i="72"/>
  <c r="A46" i="72"/>
  <c r="C45" i="72"/>
  <c r="B45" i="72"/>
  <c r="A45" i="72"/>
  <c r="C44" i="72"/>
  <c r="B44" i="72"/>
  <c r="A44" i="72"/>
  <c r="C43" i="72"/>
  <c r="B43" i="72"/>
  <c r="A43" i="72"/>
  <c r="C42" i="72"/>
  <c r="B42" i="72"/>
  <c r="A42" i="72"/>
  <c r="C41" i="72"/>
  <c r="B41" i="72"/>
  <c r="A41" i="72"/>
  <c r="C40" i="72"/>
  <c r="B40" i="72"/>
  <c r="A40" i="72"/>
  <c r="C39" i="72"/>
  <c r="B39" i="72"/>
  <c r="A39" i="72"/>
  <c r="C38" i="72"/>
  <c r="B38" i="72"/>
  <c r="A38" i="72"/>
  <c r="C37" i="72"/>
  <c r="B37" i="72"/>
  <c r="A37" i="72"/>
  <c r="C36" i="72"/>
  <c r="B36" i="72"/>
  <c r="A36" i="72"/>
  <c r="C35" i="72"/>
  <c r="B35" i="72"/>
  <c r="A35" i="72"/>
  <c r="C34" i="72"/>
  <c r="B34" i="72"/>
  <c r="A34" i="72"/>
  <c r="C33" i="72"/>
  <c r="B33" i="72"/>
  <c r="A33" i="72"/>
  <c r="C32" i="72"/>
  <c r="B32" i="72"/>
  <c r="A32" i="72"/>
  <c r="C31" i="72"/>
  <c r="B31" i="72"/>
  <c r="A31" i="72"/>
  <c r="C30" i="72"/>
  <c r="B30" i="72"/>
  <c r="A30" i="72"/>
  <c r="C29" i="72"/>
  <c r="B29" i="72"/>
  <c r="A29" i="72"/>
  <c r="C28" i="72"/>
  <c r="B28" i="72"/>
  <c r="A28" i="72"/>
  <c r="C27" i="72"/>
  <c r="B27" i="72"/>
  <c r="A27" i="72"/>
  <c r="C26" i="72"/>
  <c r="B26" i="72"/>
  <c r="A26" i="72"/>
  <c r="C25" i="72"/>
  <c r="B25" i="72"/>
  <c r="A25" i="72"/>
  <c r="C24" i="72"/>
  <c r="B24" i="72"/>
  <c r="A24" i="72"/>
  <c r="C23" i="72"/>
  <c r="B23" i="72"/>
  <c r="A23" i="72"/>
  <c r="C22" i="72"/>
  <c r="B22" i="72"/>
  <c r="A22" i="72"/>
  <c r="C21" i="72"/>
  <c r="B21" i="72"/>
  <c r="A21" i="72"/>
  <c r="C20" i="72"/>
  <c r="B20" i="72"/>
  <c r="A20" i="72"/>
  <c r="C19" i="72"/>
  <c r="B19" i="72"/>
  <c r="A19" i="72"/>
  <c r="C18" i="72"/>
  <c r="B18" i="72"/>
  <c r="A18" i="72"/>
  <c r="C17" i="72"/>
  <c r="B17" i="72"/>
  <c r="A17" i="72"/>
  <c r="C16" i="72"/>
  <c r="B16" i="72"/>
  <c r="A16" i="72"/>
  <c r="C15" i="72"/>
  <c r="B15" i="72"/>
  <c r="A15" i="72"/>
  <c r="C14" i="72"/>
  <c r="B14" i="72"/>
  <c r="A14" i="72"/>
  <c r="C13" i="72"/>
  <c r="B13" i="72"/>
  <c r="A13" i="72"/>
  <c r="C12" i="72"/>
  <c r="B12" i="72"/>
  <c r="A12" i="72"/>
  <c r="C11" i="72"/>
  <c r="B11" i="72"/>
  <c r="A11" i="72"/>
  <c r="C10" i="72"/>
  <c r="B10" i="72"/>
  <c r="A10" i="72"/>
  <c r="C9" i="72"/>
  <c r="B9" i="72"/>
  <c r="A9" i="72"/>
  <c r="C8" i="72"/>
  <c r="B8" i="72"/>
  <c r="A8" i="72"/>
  <c r="C7" i="72"/>
  <c r="B7" i="72"/>
  <c r="A7" i="72"/>
  <c r="C6" i="72"/>
  <c r="B6" i="72"/>
  <c r="A6" i="72"/>
  <c r="C5" i="72"/>
  <c r="B5" i="72"/>
  <c r="A5" i="72"/>
  <c r="C5" i="28"/>
  <c r="C6" i="28"/>
  <c r="C7" i="28"/>
  <c r="C8" i="28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C5" i="58"/>
  <c r="C6" i="58"/>
  <c r="C7" i="58"/>
  <c r="C8" i="58"/>
  <c r="C9" i="58"/>
  <c r="C10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B5" i="58"/>
  <c r="B6" i="58"/>
  <c r="B7" i="58"/>
  <c r="B8" i="58"/>
  <c r="B9" i="58"/>
  <c r="B10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A5" i="58"/>
  <c r="A6" i="58"/>
  <c r="A7" i="58"/>
  <c r="A8" i="58"/>
  <c r="A9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C5" i="25"/>
  <c r="C6" i="25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B7" i="25"/>
  <c r="B11" i="25"/>
  <c r="B12" i="25"/>
  <c r="B15" i="25"/>
  <c r="B19" i="25"/>
  <c r="B20" i="25"/>
  <c r="B23" i="25"/>
  <c r="B27" i="25"/>
  <c r="B28" i="25"/>
  <c r="B31" i="25"/>
  <c r="B35" i="25"/>
  <c r="B36" i="25"/>
  <c r="B39" i="25"/>
  <c r="B43" i="25"/>
  <c r="B44" i="25"/>
  <c r="B47" i="25"/>
  <c r="B51" i="25"/>
  <c r="B52" i="25"/>
  <c r="B55" i="25"/>
  <c r="B59" i="25"/>
  <c r="A5" i="25"/>
  <c r="B5" i="25" s="1"/>
  <c r="A6" i="25"/>
  <c r="B6" i="25" s="1"/>
  <c r="A7" i="25"/>
  <c r="A8" i="25"/>
  <c r="B8" i="25" s="1"/>
  <c r="A9" i="25"/>
  <c r="B9" i="25" s="1"/>
  <c r="A10" i="25"/>
  <c r="B10" i="25" s="1"/>
  <c r="A11" i="25"/>
  <c r="A12" i="25"/>
  <c r="A13" i="25"/>
  <c r="B13" i="25" s="1"/>
  <c r="A14" i="25"/>
  <c r="B14" i="25" s="1"/>
  <c r="A15" i="25"/>
  <c r="A16" i="25"/>
  <c r="B16" i="25" s="1"/>
  <c r="A17" i="25"/>
  <c r="B17" i="25" s="1"/>
  <c r="A18" i="25"/>
  <c r="B18" i="25" s="1"/>
  <c r="A19" i="25"/>
  <c r="A20" i="25"/>
  <c r="A21" i="25"/>
  <c r="B21" i="25" s="1"/>
  <c r="A22" i="25"/>
  <c r="B22" i="25" s="1"/>
  <c r="A23" i="25"/>
  <c r="A24" i="25"/>
  <c r="B24" i="25" s="1"/>
  <c r="A25" i="25"/>
  <c r="B25" i="25" s="1"/>
  <c r="A26" i="25"/>
  <c r="B26" i="25" s="1"/>
  <c r="A27" i="25"/>
  <c r="A28" i="25"/>
  <c r="A29" i="25"/>
  <c r="B29" i="25" s="1"/>
  <c r="A30" i="25"/>
  <c r="B30" i="25" s="1"/>
  <c r="A31" i="25"/>
  <c r="A32" i="25"/>
  <c r="B32" i="25" s="1"/>
  <c r="A33" i="25"/>
  <c r="B33" i="25" s="1"/>
  <c r="A34" i="25"/>
  <c r="B34" i="25" s="1"/>
  <c r="A35" i="25"/>
  <c r="A36" i="25"/>
  <c r="A37" i="25"/>
  <c r="B37" i="25" s="1"/>
  <c r="A38" i="25"/>
  <c r="B38" i="25" s="1"/>
  <c r="A39" i="25"/>
  <c r="A40" i="25"/>
  <c r="B40" i="25" s="1"/>
  <c r="A41" i="25"/>
  <c r="B41" i="25" s="1"/>
  <c r="A42" i="25"/>
  <c r="B42" i="25" s="1"/>
  <c r="A43" i="25"/>
  <c r="A44" i="25"/>
  <c r="A45" i="25"/>
  <c r="B45" i="25" s="1"/>
  <c r="A46" i="25"/>
  <c r="B46" i="25" s="1"/>
  <c r="A47" i="25"/>
  <c r="A48" i="25"/>
  <c r="B48" i="25" s="1"/>
  <c r="A49" i="25"/>
  <c r="B49" i="25" s="1"/>
  <c r="A50" i="25"/>
  <c r="B50" i="25" s="1"/>
  <c r="A51" i="25"/>
  <c r="A52" i="25"/>
  <c r="A53" i="25"/>
  <c r="B53" i="25" s="1"/>
  <c r="A54" i="25"/>
  <c r="B54" i="25" s="1"/>
  <c r="A55" i="25"/>
  <c r="A56" i="25"/>
  <c r="B56" i="25" s="1"/>
  <c r="A57" i="25"/>
  <c r="B57" i="25" s="1"/>
  <c r="A58" i="25"/>
  <c r="B58" i="25" s="1"/>
  <c r="A5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779BC7-3B60-4691-92F2-BB2C5F8AEC8B}" keepAlive="1" name="Requête - extractTable" description="Connexion à la requête « extractTable » dans le classeur." type="5" refreshedVersion="0" background="1">
    <dbPr connection="Provider=Microsoft.Mashup.OleDb.1;Data Source=$Workbook$;Location=extractTable;Extended Properties=&quot;&quot;" command="SELECT * FROM [extractTable]"/>
  </connection>
  <connection id="2" xr16:uid="{4BA6ABAA-C950-48BD-920F-2C06DF1A3100}" name="Requête - Résultats" description="Connexion à la requête « Résultats » dans le classeur." type="100" refreshedVersion="8" minRefreshableVersion="5">
    <extLst>
      <ext xmlns:x15="http://schemas.microsoft.com/office/spreadsheetml/2010/11/main" uri="{DE250136-89BD-433C-8126-D09CA5730AF9}">
        <x15:connection id="0f972bfc-2f20-458a-9e95-c6770ad75eac"/>
      </ext>
    </extLst>
  </connection>
  <connection id="3" xr16:uid="{98F9D7E7-0750-453B-B5E8-476C73A50D79}" name="Requête - tListing" description="Connexion à la requête « tListing » dans le classeur." type="100" refreshedVersion="8" minRefreshableVersion="5">
    <extLst>
      <ext xmlns:x15="http://schemas.microsoft.com/office/spreadsheetml/2010/11/main" uri="{DE250136-89BD-433C-8126-D09CA5730AF9}">
        <x15:connection id="80c4173f-4875-40b1-b50d-048222c3ce94"/>
      </ext>
    </extLst>
  </connection>
  <connection id="4" xr16:uid="{326EB8DD-F351-4641-AF71-83283876B15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<sst xmlns="http://schemas.openxmlformats.org/spreadsheetml/2006/main" count="587" uniqueCount="192">
  <si>
    <t>Poste</t>
  </si>
  <si>
    <t>INT</t>
  </si>
  <si>
    <t>G</t>
  </si>
  <si>
    <t>P</t>
  </si>
  <si>
    <t>C</t>
  </si>
  <si>
    <t>RIEN</t>
  </si>
  <si>
    <t>POLE TOULOUSE</t>
  </si>
  <si>
    <t>POLE AIX</t>
  </si>
  <si>
    <t>POLE REUNION</t>
  </si>
  <si>
    <t>POLE LYON</t>
  </si>
  <si>
    <t>OUTRE MER</t>
  </si>
  <si>
    <t>PACA</t>
  </si>
  <si>
    <t>NOM PRENOM</t>
  </si>
  <si>
    <t>CURSUS BB</t>
  </si>
  <si>
    <t>REGION</t>
  </si>
  <si>
    <t>NVELLE AQUITAINE</t>
  </si>
  <si>
    <t>POLE MONTPELLIER</t>
  </si>
  <si>
    <t>OCCITANIE</t>
  </si>
  <si>
    <t>POLE MONT DE MARSAN</t>
  </si>
  <si>
    <t>POLE FRANCE BB</t>
  </si>
  <si>
    <t>AURA</t>
  </si>
  <si>
    <t>PRENOM</t>
  </si>
  <si>
    <t>TAILLE</t>
  </si>
  <si>
    <t>POIDS</t>
  </si>
  <si>
    <t>F</t>
  </si>
  <si>
    <t>POSTE</t>
  </si>
  <si>
    <t>NA</t>
  </si>
  <si>
    <t>DATE NSSCE</t>
  </si>
  <si>
    <t>AIL</t>
  </si>
  <si>
    <t>AR</t>
  </si>
  <si>
    <t>GRAND EST</t>
  </si>
  <si>
    <t>POLE DE STRASBOURG</t>
  </si>
  <si>
    <t>PAYS DE LA LOIRE</t>
  </si>
  <si>
    <t>Colonne1</t>
  </si>
  <si>
    <t>Colonne2</t>
  </si>
  <si>
    <t>Colonne3</t>
  </si>
  <si>
    <t>Colonne4</t>
  </si>
  <si>
    <t>Colonne6</t>
  </si>
  <si>
    <t>CHEM H</t>
  </si>
  <si>
    <t>DECH O</t>
  </si>
  <si>
    <t>DOS U</t>
  </si>
  <si>
    <t>POUSS M</t>
  </si>
  <si>
    <t>BROU M</t>
  </si>
  <si>
    <t>CA I</t>
  </si>
  <si>
    <t>TORT J</t>
  </si>
  <si>
    <t>ALLO A</t>
  </si>
  <si>
    <t>MON T</t>
  </si>
  <si>
    <t>RAT R</t>
  </si>
  <si>
    <t>ARTE O</t>
  </si>
  <si>
    <t>LENO T</t>
  </si>
  <si>
    <t>GUEN J</t>
  </si>
  <si>
    <t>REIRA T</t>
  </si>
  <si>
    <t>RENNE A</t>
  </si>
  <si>
    <t>WA C</t>
  </si>
  <si>
    <t>BOUC K</t>
  </si>
  <si>
    <t>CORPS Q</t>
  </si>
  <si>
    <t>LANNE E</t>
  </si>
  <si>
    <t>TIL O</t>
  </si>
  <si>
    <t>COME N</t>
  </si>
  <si>
    <t>VRAN A</t>
  </si>
  <si>
    <t>RAC N</t>
  </si>
  <si>
    <t>BERRY H</t>
  </si>
  <si>
    <t>KA I</t>
  </si>
  <si>
    <t>RAST E</t>
  </si>
  <si>
    <t>PERIS D</t>
  </si>
  <si>
    <t>POU L</t>
  </si>
  <si>
    <t>ROU F</t>
  </si>
  <si>
    <t>DENAL T</t>
  </si>
  <si>
    <t>SON M</t>
  </si>
  <si>
    <t>DAN J</t>
  </si>
  <si>
    <t>PLAN Q</t>
  </si>
  <si>
    <t>BEGA S</t>
  </si>
  <si>
    <t>GAUDE Y</t>
  </si>
  <si>
    <t>DOM D</t>
  </si>
  <si>
    <t>HUR K</t>
  </si>
  <si>
    <t>QUET R</t>
  </si>
  <si>
    <t>YER C</t>
  </si>
  <si>
    <t>RUS M</t>
  </si>
  <si>
    <t>RAU Z</t>
  </si>
  <si>
    <t>MEHA R</t>
  </si>
  <si>
    <t>RIS G</t>
  </si>
  <si>
    <t>NOU T</t>
  </si>
  <si>
    <t>CA J</t>
  </si>
  <si>
    <t>DROAT A</t>
  </si>
  <si>
    <t>GOIRE M</t>
  </si>
  <si>
    <t>LABA V</t>
  </si>
  <si>
    <t>PAR P</t>
  </si>
  <si>
    <t>juin-24</t>
  </si>
  <si>
    <t>nov.-23</t>
  </si>
  <si>
    <t>juin-23</t>
  </si>
  <si>
    <t>janv.-23</t>
  </si>
  <si>
    <t>sept.-22</t>
  </si>
  <si>
    <t>mai-22</t>
  </si>
  <si>
    <t>févr.-22</t>
  </si>
  <si>
    <t>sept.-21</t>
  </si>
  <si>
    <t>PORT D</t>
  </si>
  <si>
    <t>CAN C</t>
  </si>
  <si>
    <t>MER F</t>
  </si>
  <si>
    <t>BAR A</t>
  </si>
  <si>
    <t>LAMB A</t>
  </si>
  <si>
    <t>Athlète</t>
  </si>
  <si>
    <t/>
  </si>
  <si>
    <t>Taille</t>
  </si>
  <si>
    <t>Poids</t>
  </si>
  <si>
    <t>%</t>
  </si>
  <si>
    <t>Best</t>
  </si>
  <si>
    <t>Profil de l'athlète</t>
  </si>
  <si>
    <t>Date Nssce</t>
  </si>
  <si>
    <t>D</t>
  </si>
  <si>
    <t>A</t>
  </si>
  <si>
    <t>H</t>
  </si>
  <si>
    <t>O</t>
  </si>
  <si>
    <t>U</t>
  </si>
  <si>
    <t>M</t>
  </si>
  <si>
    <t>I</t>
  </si>
  <si>
    <t>J</t>
  </si>
  <si>
    <t>T</t>
  </si>
  <si>
    <t>R</t>
  </si>
  <si>
    <t>K</t>
  </si>
  <si>
    <t>Q</t>
  </si>
  <si>
    <t>E</t>
  </si>
  <si>
    <t>N</t>
  </si>
  <si>
    <t>L</t>
  </si>
  <si>
    <t>S</t>
  </si>
  <si>
    <t>Y</t>
  </si>
  <si>
    <t>Z</t>
  </si>
  <si>
    <t xml:space="preserve"> J</t>
  </si>
  <si>
    <t>V</t>
  </si>
  <si>
    <t>Nom Prénom</t>
  </si>
  <si>
    <t>TESTS</t>
  </si>
  <si>
    <t>Ateliers</t>
  </si>
  <si>
    <t>1er Test</t>
  </si>
  <si>
    <t>Dernier Test</t>
  </si>
  <si>
    <t>Date</t>
  </si>
  <si>
    <t>Musculation Lycée</t>
  </si>
  <si>
    <t>Musculation Club</t>
  </si>
  <si>
    <t>Résultats individuels, progression &amp; classements</t>
  </si>
  <si>
    <t>Moy/Pos</t>
  </si>
  <si>
    <t>Dern. Test</t>
  </si>
  <si>
    <t>U18</t>
  </si>
  <si>
    <t>Espoirs</t>
  </si>
  <si>
    <t>Moy CDF</t>
  </si>
  <si>
    <t>Étiquettes de lignes</t>
  </si>
  <si>
    <t>DATE :</t>
  </si>
  <si>
    <t>juin-22</t>
  </si>
  <si>
    <t>déc.-22</t>
  </si>
  <si>
    <t>nov.-22</t>
  </si>
  <si>
    <t>janv.-22</t>
  </si>
  <si>
    <t>déc.-23</t>
  </si>
  <si>
    <t>Colonne5</t>
  </si>
  <si>
    <t>Listing</t>
  </si>
  <si>
    <t>DEP</t>
  </si>
  <si>
    <t>NDY O</t>
  </si>
  <si>
    <t>Saisons CDF</t>
  </si>
  <si>
    <t>U18 &amp; Espoirs</t>
  </si>
  <si>
    <t>sept.-23</t>
  </si>
  <si>
    <t>janv.-24</t>
  </si>
  <si>
    <t>août-21</t>
  </si>
  <si>
    <t>30-15 IFT</t>
  </si>
  <si>
    <t>Départ au palier 8 km/h incrémenté de 0,5 km/h par palier</t>
  </si>
  <si>
    <t>Test prend fin quand incapacité d'arriver 3 fois de suite au bip dans la zone concernée</t>
  </si>
  <si>
    <t>Choix pied avant + longo</t>
  </si>
  <si>
    <t>?</t>
  </si>
  <si>
    <t>IFT</t>
  </si>
  <si>
    <t>NOM</t>
  </si>
  <si>
    <t>NAISS</t>
  </si>
  <si>
    <t>Feuille</t>
  </si>
  <si>
    <t>Tableau</t>
  </si>
  <si>
    <t>V15m</t>
  </si>
  <si>
    <t>Ttest</t>
  </si>
  <si>
    <t>BRD_JUMP</t>
  </si>
  <si>
    <t>EMBP</t>
  </si>
  <si>
    <t>t_V15m14</t>
  </si>
  <si>
    <t>EMBF</t>
  </si>
  <si>
    <t>t_V15m1416</t>
  </si>
  <si>
    <t>SH_D</t>
  </si>
  <si>
    <t>SH_G</t>
  </si>
  <si>
    <t>DC</t>
  </si>
  <si>
    <t>TIR_H</t>
  </si>
  <si>
    <t>TIR_V</t>
  </si>
  <si>
    <t>SD_TRAP</t>
  </si>
  <si>
    <t>HIP_THRUST</t>
  </si>
  <si>
    <t>SQUAT</t>
  </si>
  <si>
    <t>2022</t>
  </si>
  <si>
    <t>2023</t>
  </si>
  <si>
    <t>2024</t>
  </si>
  <si>
    <t>Moyenne de Score</t>
  </si>
  <si>
    <t>Dates</t>
  </si>
  <si>
    <t>RAPPORT D'ÉVALUATION PP</t>
  </si>
  <si>
    <r>
      <t>1</t>
    </r>
    <r>
      <rPr>
        <vertAlign val="superscript"/>
        <sz val="14"/>
        <color theme="1"/>
        <rFont val="Calibri"/>
        <family val="2"/>
        <scheme val="minor"/>
      </rPr>
      <t>er</t>
    </r>
    <r>
      <rPr>
        <sz val="14"/>
        <color theme="1"/>
        <rFont val="Calibri"/>
        <family val="2"/>
        <scheme val="minor"/>
      </rPr>
      <t xml:space="preserve"> Test</t>
    </r>
  </si>
  <si>
    <t>Équipe</t>
  </si>
  <si>
    <t>Périodes de courses de 30 s entrecoupées de récup de 15 s (marche)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</si>
</sst>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3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0C]mmm\-yy;@"/>
    <numFmt numFmtId="165" formatCode="0.0%"/>
    <numFmt numFmtId="166" formatCode="dd/mm/yy;@"/>
    <numFmt numFmtId="167" formatCode="[$-40C]mmmm\-yy;@"/>
    <numFmt numFmtId="168" formatCode="d/m;@"/>
    <numFmt numFmtId="169" formatCode="General\ &quot;cm&quot;"/>
    <numFmt numFmtId="170" formatCode="General&quot; kg&quot;"/>
    <numFmt numFmtId="172" formatCode="#,##0&quot; m/s²&quot;"/>
    <numFmt numFmtId="173" formatCode="#,##0&quot; daN·m&quot;"/>
    <numFmt numFmtId="174" formatCode="#,##0&quot; N·m&quot;"/>
    <numFmt numFmtId="175" formatCode="#,##0&quot; ℓ/min&quot;"/>
    <numFmt numFmtId="176" formatCode="#,##0&quot; ℓ/s&quot;"/>
    <numFmt numFmtId="177" formatCode="#,##0&quot; m³/h&quot;"/>
    <numFmt numFmtId="178" formatCode="#,##0&quot; cm&quot;"/>
    <numFmt numFmtId="179" formatCode="#,##0&quot; m&quot;"/>
    <numFmt numFmtId="180" formatCode="#,##0&quot; mm&quot;"/>
    <numFmt numFmtId="181" formatCode="#,##0&quot; km&quot;"/>
    <numFmt numFmtId="182" formatCode="#,##0&quot; µm&quot;"/>
    <numFmt numFmtId="183" formatCode="#,##0&quot; V&quot;"/>
    <numFmt numFmtId="184" formatCode="#,##0&quot; daN&quot;"/>
    <numFmt numFmtId="185" formatCode="#,##0&quot; N&quot;"/>
    <numFmt numFmtId="186" formatCode="#,##0&quot; kN&quot;"/>
    <numFmt numFmtId="187" formatCode="#,##0&quot; rpm&quot;"/>
    <numFmt numFmtId="188" formatCode="#,##0&quot; tr/min&quot;"/>
    <numFmt numFmtId="189" formatCode="#,##0&quot; kg&quot;"/>
    <numFmt numFmtId="190" formatCode="#,##0&quot; t&quot;"/>
    <numFmt numFmtId="191" formatCode="#,##0&quot; kg/m³&quot;"/>
    <numFmt numFmtId="192" formatCode="#,##0&quot; k€&quot;"/>
    <numFmt numFmtId="193" formatCode="#,##0&quot; M€&quot;"/>
    <numFmt numFmtId="194" formatCode="#,##0&quot; Pa&quot;"/>
    <numFmt numFmtId="195" formatCode="#,##0&quot; kW&quot;"/>
    <numFmt numFmtId="196" formatCode="#,##0&quot; m²&quot;"/>
    <numFmt numFmtId="197" formatCode="#,##0&quot; cm²&quot;"/>
    <numFmt numFmtId="198" formatCode="#,##0&quot; mm²&quot;"/>
    <numFmt numFmtId="199" formatCode="#,##0&quot; °C&quot;"/>
    <numFmt numFmtId="200" formatCode="#,##0&quot; h&quot;"/>
    <numFmt numFmtId="201" formatCode="#,##0&quot; j&quot;"/>
    <numFmt numFmtId="202" formatCode="#,##0&quot; min&quot;"/>
    <numFmt numFmtId="203" formatCode="#,##0&quot; mois&quot;"/>
    <numFmt numFmtId="204" formatCode="#,##0&quot; s&quot;"/>
    <numFmt numFmtId="205" formatCode="#,##0&quot; sem.&quot;"/>
    <numFmt numFmtId="206" formatCode="#,##0&quot; an(s)&quot;"/>
    <numFmt numFmtId="207" formatCode="#,##0&quot; km/h&quot;"/>
    <numFmt numFmtId="208" formatCode="#,##0&quot; m/s&quot;"/>
    <numFmt numFmtId="209" formatCode="#,##0&quot; m/min&quot;"/>
    <numFmt numFmtId="210" formatCode="#,##0&quot; cm/min&quot;"/>
    <numFmt numFmtId="211" formatCode="#,##0&quot; mm/min&quot;"/>
    <numFmt numFmtId="212" formatCode="#,##0&quot; mm/s&quot;"/>
    <numFmt numFmtId="213" formatCode="#,##0&quot; L&quot;"/>
    <numFmt numFmtId="214" formatCode="#,##0&quot; ℓ&quot;"/>
    <numFmt numFmtId="215" formatCode="#,##0&quot; m³&quot;"/>
    <numFmt numFmtId="216" formatCode="#,##0&quot; cm³&quot;"/>
    <numFmt numFmtId="217" formatCode="#,##0&quot; dm³&quot;"/>
    <numFmt numFmtId="218" formatCode="#,##0,&quot; k€&quot;"/>
    <numFmt numFmtId="219" formatCode="@\ *.\ \:"/>
    <numFmt numFmtId="220" formatCode="[$-40C]\ ddd\ dd\ mmm\ yy;@"/>
    <numFmt numFmtId="221" formatCode="#,##0.0&quot; cm&quot;"/>
    <numFmt numFmtId="222" formatCode="00"/>
    <numFmt numFmtId="223" formatCode="#,##0.0"/>
  </numFmts>
  <fonts count="29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57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5"/>
      <color theme="3"/>
      <name val="Calibri Light"/>
      <family val="2"/>
      <scheme val="major"/>
    </font>
    <font>
      <b/>
      <sz val="13"/>
      <color theme="3"/>
      <name val="Calibri Light"/>
      <family val="2"/>
      <scheme val="major"/>
    </font>
    <font>
      <b/>
      <sz val="11"/>
      <color theme="3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EA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Dashed">
        <color auto="1"/>
      </right>
      <top/>
      <bottom style="hair">
        <color auto="1"/>
      </bottom>
      <diagonal/>
    </border>
    <border>
      <left style="medium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/>
      <bottom style="hair">
        <color auto="1"/>
      </bottom>
      <diagonal/>
    </border>
    <border>
      <left style="mediumDashed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/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 style="mediumDashed">
        <color auto="1"/>
      </right>
      <top/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2" fillId="0" borderId="50" applyNumberFormat="0" applyFill="0" applyAlignment="0" applyProtection="0"/>
    <xf numFmtId="0" fontId="23" fillId="0" borderId="51" applyNumberFormat="0" applyFill="0" applyAlignment="0" applyProtection="0"/>
    <xf numFmtId="0" fontId="24" fillId="0" borderId="52" applyNumberFormat="0" applyFill="0" applyAlignment="0" applyProtection="0"/>
    <xf numFmtId="0" fontId="24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53" applyNumberFormat="0" applyAlignment="0" applyProtection="0"/>
    <xf numFmtId="0" fontId="14" fillId="14" borderId="54" applyNumberFormat="0" applyAlignment="0" applyProtection="0"/>
    <xf numFmtId="0" fontId="15" fillId="14" borderId="53" applyNumberFormat="0" applyAlignment="0" applyProtection="0"/>
    <xf numFmtId="0" fontId="16" fillId="0" borderId="55" applyNumberFormat="0" applyFill="0" applyAlignment="0" applyProtection="0"/>
    <xf numFmtId="0" fontId="17" fillId="15" borderId="56" applyNumberFormat="0" applyAlignment="0" applyProtection="0"/>
    <xf numFmtId="0" fontId="18" fillId="0" borderId="0" applyNumberFormat="0" applyFill="0" applyBorder="0" applyAlignment="0" applyProtection="0"/>
    <xf numFmtId="0" fontId="0" fillId="16" borderId="57" applyNumberFormat="0" applyFont="0" applyAlignment="0" applyProtection="0"/>
    <xf numFmtId="0" fontId="19" fillId="0" borderId="0" applyNumberFormat="0" applyFill="0" applyBorder="0" applyAlignment="0" applyProtection="0"/>
    <xf numFmtId="0" fontId="25" fillId="0" borderId="58" applyNumberFormat="0" applyFill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0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0" xfId="0" applyFill="1"/>
    <xf numFmtId="49" fontId="0" fillId="0" borderId="0" xfId="0" applyNumberFormat="1"/>
    <xf numFmtId="14" fontId="0" fillId="0" borderId="0" xfId="0" applyNumberForma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left"/>
    </xf>
    <xf numFmtId="0" fontId="0" fillId="3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4" fontId="0" fillId="0" borderId="0" xfId="0" applyNumberFormat="1"/>
    <xf numFmtId="0" fontId="2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0" fillId="6" borderId="5" xfId="0" applyFill="1" applyBorder="1" applyAlignment="1" applyProtection="1">
      <alignment horizontal="center"/>
      <protection locked="0"/>
    </xf>
    <xf numFmtId="165" fontId="0" fillId="4" borderId="1" xfId="0" applyNumberFormat="1" applyFill="1" applyBorder="1" applyAlignment="1" applyProtection="1">
      <alignment horizontal="center"/>
      <protection hidden="1"/>
    </xf>
    <xf numFmtId="0" fontId="0" fillId="6" borderId="6" xfId="0" applyFill="1" applyBorder="1" applyAlignment="1" applyProtection="1">
      <alignment horizontal="center"/>
      <protection locked="0"/>
    </xf>
    <xf numFmtId="165" fontId="0" fillId="4" borderId="14" xfId="0" applyNumberFormat="1" applyFill="1" applyBorder="1" applyAlignment="1" applyProtection="1">
      <alignment horizontal="center"/>
      <protection hidden="1"/>
    </xf>
    <xf numFmtId="0" fontId="5" fillId="6" borderId="3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0" fillId="6" borderId="15" xfId="0" applyFill="1" applyBorder="1" applyAlignment="1">
      <alignment horizontal="center"/>
    </xf>
    <xf numFmtId="168" fontId="0" fillId="4" borderId="27" xfId="0" applyNumberFormat="1" applyFill="1" applyBorder="1" applyAlignment="1" applyProtection="1">
      <alignment horizontal="center" vertical="center"/>
      <protection locked="0"/>
    </xf>
    <xf numFmtId="168" fontId="0" fillId="4" borderId="28" xfId="0" applyNumberFormat="1" applyFill="1" applyBorder="1" applyAlignment="1" applyProtection="1">
      <alignment horizontal="center" vertical="center"/>
      <protection locked="0"/>
    </xf>
    <xf numFmtId="168" fontId="0" fillId="4" borderId="29" xfId="0" applyNumberFormat="1" applyFill="1" applyBorder="1" applyAlignment="1" applyProtection="1">
      <alignment horizontal="center" vertical="center"/>
      <protection locked="0"/>
    </xf>
    <xf numFmtId="168" fontId="0" fillId="4" borderId="30" xfId="0" applyNumberFormat="1" applyFill="1" applyBorder="1" applyAlignment="1" applyProtection="1">
      <alignment horizontal="center" vertical="center"/>
      <protection locked="0"/>
    </xf>
    <xf numFmtId="168" fontId="0" fillId="4" borderId="31" xfId="0" applyNumberFormat="1" applyFill="1" applyBorder="1" applyAlignment="1" applyProtection="1">
      <alignment horizontal="center" vertical="center"/>
      <protection locked="0"/>
    </xf>
    <xf numFmtId="0" fontId="5" fillId="6" borderId="32" xfId="0" applyFont="1" applyFill="1" applyBorder="1" applyAlignment="1">
      <alignment horizontal="center" vertical="center"/>
    </xf>
    <xf numFmtId="168" fontId="0" fillId="2" borderId="29" xfId="0" applyNumberFormat="1" applyFill="1" applyBorder="1" applyAlignment="1" applyProtection="1">
      <alignment horizontal="center" vertical="center"/>
      <protection locked="0"/>
    </xf>
    <xf numFmtId="168" fontId="0" fillId="2" borderId="30" xfId="0" applyNumberFormat="1" applyFill="1" applyBorder="1" applyAlignment="1" applyProtection="1">
      <alignment horizontal="center" vertical="center"/>
      <protection locked="0"/>
    </xf>
    <xf numFmtId="168" fontId="0" fillId="2" borderId="31" xfId="0" applyNumberFormat="1" applyFill="1" applyBorder="1" applyAlignment="1" applyProtection="1">
      <alignment horizontal="center" vertical="center"/>
      <protection locked="0"/>
    </xf>
    <xf numFmtId="0" fontId="5" fillId="6" borderId="33" xfId="0" applyFont="1" applyFill="1" applyBorder="1" applyAlignment="1">
      <alignment horizontal="center" vertical="center"/>
    </xf>
    <xf numFmtId="168" fontId="0" fillId="2" borderId="34" xfId="0" applyNumberFormat="1" applyFill="1" applyBorder="1" applyAlignment="1" applyProtection="1">
      <alignment horizontal="center" vertical="center"/>
      <protection locked="0"/>
    </xf>
    <xf numFmtId="168" fontId="0" fillId="2" borderId="35" xfId="0" applyNumberFormat="1" applyFill="1" applyBorder="1" applyAlignment="1" applyProtection="1">
      <alignment horizontal="center" vertical="center"/>
      <protection locked="0"/>
    </xf>
    <xf numFmtId="0" fontId="5" fillId="6" borderId="4" xfId="0" applyFont="1" applyFill="1" applyBorder="1" applyAlignment="1">
      <alignment horizontal="center" vertical="center"/>
    </xf>
    <xf numFmtId="0" fontId="0" fillId="8" borderId="36" xfId="0" applyFill="1" applyBorder="1" applyAlignment="1" applyProtection="1">
      <alignment horizontal="center" vertical="center"/>
      <protection hidden="1"/>
    </xf>
    <xf numFmtId="0" fontId="0" fillId="8" borderId="37" xfId="0" applyFill="1" applyBorder="1" applyAlignment="1" applyProtection="1">
      <alignment horizontal="center" vertical="center"/>
      <protection hidden="1"/>
    </xf>
    <xf numFmtId="0" fontId="0" fillId="8" borderId="38" xfId="0" applyFill="1" applyBorder="1" applyAlignment="1" applyProtection="1">
      <alignment horizontal="center" vertical="center"/>
      <protection hidden="1"/>
    </xf>
    <xf numFmtId="2" fontId="0" fillId="8" borderId="36" xfId="0" applyNumberFormat="1" applyFill="1" applyBorder="1" applyAlignment="1" applyProtection="1">
      <alignment horizontal="center" vertical="center"/>
      <protection hidden="1"/>
    </xf>
    <xf numFmtId="2" fontId="0" fillId="8" borderId="38" xfId="0" applyNumberFormat="1" applyFill="1" applyBorder="1" applyAlignment="1" applyProtection="1">
      <alignment horizontal="center" vertical="center"/>
      <protection hidden="1"/>
    </xf>
    <xf numFmtId="0" fontId="0" fillId="5" borderId="16" xfId="0" applyFill="1" applyBorder="1" applyAlignment="1" applyProtection="1">
      <alignment horizontal="center" vertical="center"/>
      <protection hidden="1"/>
    </xf>
    <xf numFmtId="0" fontId="0" fillId="5" borderId="17" xfId="0" applyFill="1" applyBorder="1" applyAlignment="1" applyProtection="1">
      <alignment horizontal="center" vertical="center"/>
      <protection hidden="1"/>
    </xf>
    <xf numFmtId="0" fontId="5" fillId="6" borderId="42" xfId="0" applyFont="1" applyFill="1" applyBorder="1" applyAlignment="1">
      <alignment horizontal="center" vertical="center"/>
    </xf>
    <xf numFmtId="0" fontId="0" fillId="8" borderId="43" xfId="0" applyFill="1" applyBorder="1" applyAlignment="1" applyProtection="1">
      <alignment horizontal="center" vertical="center"/>
      <protection hidden="1"/>
    </xf>
    <xf numFmtId="0" fontId="0" fillId="8" borderId="44" xfId="0" applyFill="1" applyBorder="1" applyAlignment="1" applyProtection="1">
      <alignment horizontal="center" vertical="center"/>
      <protection hidden="1"/>
    </xf>
    <xf numFmtId="0" fontId="0" fillId="8" borderId="45" xfId="0" applyFill="1" applyBorder="1" applyAlignment="1" applyProtection="1">
      <alignment horizontal="center" vertical="center"/>
      <protection hidden="1"/>
    </xf>
    <xf numFmtId="9" fontId="0" fillId="0" borderId="20" xfId="0" applyNumberFormat="1" applyBorder="1" applyAlignment="1" applyProtection="1">
      <alignment horizontal="center"/>
      <protection hidden="1"/>
    </xf>
    <xf numFmtId="9" fontId="0" fillId="0" borderId="23" xfId="0" applyNumberFormat="1" applyBorder="1" applyAlignment="1" applyProtection="1">
      <alignment horizontal="center"/>
      <protection hidden="1"/>
    </xf>
    <xf numFmtId="9" fontId="0" fillId="9" borderId="13" xfId="0" applyNumberFormat="1" applyFill="1" applyBorder="1" applyAlignment="1" applyProtection="1">
      <alignment horizontal="center"/>
      <protection hidden="1"/>
    </xf>
    <xf numFmtId="9" fontId="0" fillId="9" borderId="46" xfId="0" applyNumberFormat="1" applyFill="1" applyBorder="1" applyAlignment="1" applyProtection="1">
      <alignment horizontal="center"/>
      <protection hidden="1"/>
    </xf>
    <xf numFmtId="9" fontId="0" fillId="9" borderId="47" xfId="0" applyNumberFormat="1" applyFill="1" applyBorder="1" applyAlignment="1" applyProtection="1">
      <alignment horizontal="center"/>
      <protection hidden="1"/>
    </xf>
    <xf numFmtId="0" fontId="0" fillId="0" borderId="0" xfId="0" pivotButton="1"/>
    <xf numFmtId="0" fontId="0" fillId="0" borderId="0" xfId="0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0" fontId="0" fillId="6" borderId="0" xfId="0" applyFont="1" applyFill="1" applyAlignment="1">
      <alignment horizontal="center" vertical="center"/>
    </xf>
    <xf numFmtId="0" fontId="0" fillId="6" borderId="0" xfId="0" applyFill="1"/>
    <xf numFmtId="0" fontId="0" fillId="3" borderId="0" xfId="0" applyFill="1"/>
    <xf numFmtId="9" fontId="0" fillId="0" borderId="48" xfId="0" applyNumberFormat="1" applyBorder="1" applyAlignment="1" applyProtection="1">
      <alignment horizontal="center"/>
      <protection hidden="1"/>
    </xf>
    <xf numFmtId="9" fontId="0" fillId="0" borderId="49" xfId="0" applyNumberFormat="1" applyBorder="1" applyAlignment="1" applyProtection="1">
      <alignment horizontal="center"/>
      <protection hidden="1"/>
    </xf>
    <xf numFmtId="0" fontId="5" fillId="6" borderId="21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49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7" borderId="8" xfId="0" applyFont="1" applyFill="1" applyBorder="1" applyAlignment="1" applyProtection="1">
      <alignment horizontal="center" vertical="center"/>
      <protection hidden="1"/>
    </xf>
    <xf numFmtId="0" fontId="5" fillId="7" borderId="9" xfId="0" applyFont="1" applyFill="1" applyBorder="1" applyAlignment="1" applyProtection="1">
      <alignment horizontal="center" vertical="center"/>
      <protection hidden="1"/>
    </xf>
    <xf numFmtId="0" fontId="5" fillId="7" borderId="10" xfId="0" applyFont="1" applyFill="1" applyBorder="1" applyAlignment="1" applyProtection="1">
      <alignment horizontal="center" vertical="center"/>
      <protection hidden="1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6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/>
    </xf>
    <xf numFmtId="0" fontId="5" fillId="7" borderId="18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21" fillId="0" borderId="0" xfId="0" applyNumberFormat="1" applyFont="1" applyAlignment="1">
      <alignment horizontal="center" vertical="center"/>
    </xf>
    <xf numFmtId="0" fontId="6" fillId="0" borderId="0" xfId="0" applyFont="1"/>
    <xf numFmtId="167" fontId="21" fillId="6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2" fillId="0" borderId="0" xfId="0" applyFont="1" applyAlignment="1"/>
    <xf numFmtId="1" fontId="2" fillId="0" borderId="0" xfId="0" applyNumberFormat="1" applyFont="1" applyAlignment="1">
      <alignment vertical="center"/>
    </xf>
    <xf numFmtId="0" fontId="6" fillId="0" borderId="0" xfId="0" applyFont="1" applyAlignment="1"/>
    <xf numFmtId="14" fontId="2" fillId="0" borderId="0" xfId="0" applyNumberFormat="1" applyFont="1" applyAlignment="1"/>
    <xf numFmtId="1" fontId="2" fillId="0" borderId="0" xfId="0" applyNumberFormat="1" applyFont="1" applyAlignment="1"/>
    <xf numFmtId="14" fontId="6" fillId="0" borderId="0" xfId="0" applyNumberFormat="1" applyFont="1" applyAlignment="1"/>
    <xf numFmtId="221" fontId="2" fillId="0" borderId="0" xfId="53" applyNumberFormat="1" applyFont="1" applyAlignment="1"/>
    <xf numFmtId="221" fontId="6" fillId="0" borderId="0" xfId="53" applyNumberFormat="1" applyFont="1" applyAlignment="1"/>
    <xf numFmtId="189" fontId="2" fillId="0" borderId="0" xfId="64" applyFont="1" applyAlignment="1"/>
    <xf numFmtId="189" fontId="6" fillId="0" borderId="0" xfId="64" applyFont="1" applyAlignment="1"/>
    <xf numFmtId="222" fontId="2" fillId="0" borderId="0" xfId="0" applyNumberFormat="1" applyFont="1" applyAlignment="1"/>
    <xf numFmtId="222" fontId="2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21" fillId="3" borderId="0" xfId="0" applyNumberFormat="1" applyFont="1" applyFill="1" applyAlignment="1">
      <alignment vertical="top" wrapText="1"/>
    </xf>
    <xf numFmtId="166" fontId="7" fillId="0" borderId="0" xfId="0" applyNumberFormat="1" applyFont="1" applyAlignment="1">
      <alignment vertical="top" wrapText="1"/>
    </xf>
    <xf numFmtId="0" fontId="26" fillId="0" borderId="0" xfId="0" applyFont="1" applyAlignment="1">
      <alignment vertical="top" wrapText="1"/>
    </xf>
    <xf numFmtId="49" fontId="26" fillId="0" borderId="0" xfId="0" applyNumberFormat="1" applyFont="1" applyAlignment="1">
      <alignment vertical="top" wrapText="1"/>
    </xf>
    <xf numFmtId="164" fontId="26" fillId="0" borderId="0" xfId="0" applyNumberFormat="1" applyFont="1" applyAlignment="1">
      <alignment vertical="top" wrapText="1"/>
    </xf>
    <xf numFmtId="164" fontId="27" fillId="3" borderId="0" xfId="0" applyNumberFormat="1" applyFont="1" applyFill="1" applyAlignment="1">
      <alignment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left" vertical="center"/>
    </xf>
    <xf numFmtId="0" fontId="0" fillId="0" borderId="0" xfId="0" applyAlignment="1">
      <alignment vertical="top"/>
    </xf>
    <xf numFmtId="0" fontId="0" fillId="41" borderId="0" xfId="0" applyFill="1" applyAlignment="1">
      <alignment vertical="top"/>
    </xf>
    <xf numFmtId="223" fontId="0" fillId="0" borderId="0" xfId="0" applyNumberFormat="1"/>
    <xf numFmtId="0" fontId="0" fillId="0" borderId="26" xfId="0" applyBorder="1" applyAlignment="1" applyProtection="1">
      <alignment horizontal="left" vertical="center" indent="2"/>
      <protection hidden="1"/>
    </xf>
    <xf numFmtId="0" fontId="0" fillId="0" borderId="39" xfId="0" applyBorder="1" applyAlignment="1" applyProtection="1">
      <alignment horizontal="left" vertical="center" indent="2"/>
      <protection hidden="1"/>
    </xf>
    <xf numFmtId="0" fontId="0" fillId="8" borderId="26" xfId="0" applyFill="1" applyBorder="1" applyAlignment="1" applyProtection="1">
      <alignment horizontal="left" vertical="center" indent="2"/>
      <protection hidden="1"/>
    </xf>
    <xf numFmtId="0" fontId="0" fillId="8" borderId="39" xfId="0" applyFill="1" applyBorder="1" applyAlignment="1" applyProtection="1">
      <alignment horizontal="left" vertical="center" indent="2"/>
      <protection hidden="1"/>
    </xf>
    <xf numFmtId="14" fontId="0" fillId="8" borderId="26" xfId="0" applyNumberFormat="1" applyFill="1" applyBorder="1" applyAlignment="1" applyProtection="1">
      <alignment horizontal="left" vertical="center" indent="2"/>
      <protection hidden="1"/>
    </xf>
    <xf numFmtId="14" fontId="0" fillId="8" borderId="39" xfId="0" applyNumberFormat="1" applyFill="1" applyBorder="1" applyAlignment="1" applyProtection="1">
      <alignment horizontal="left" vertical="center" indent="2"/>
      <protection hidden="1"/>
    </xf>
    <xf numFmtId="169" fontId="0" fillId="8" borderId="26" xfId="0" applyNumberFormat="1" applyFill="1" applyBorder="1" applyAlignment="1" applyProtection="1">
      <alignment horizontal="left" vertical="center" indent="2"/>
      <protection hidden="1"/>
    </xf>
    <xf numFmtId="169" fontId="0" fillId="8" borderId="39" xfId="0" applyNumberFormat="1" applyFill="1" applyBorder="1" applyAlignment="1" applyProtection="1">
      <alignment horizontal="left" vertical="center" indent="2"/>
      <protection hidden="1"/>
    </xf>
    <xf numFmtId="170" fontId="0" fillId="8" borderId="40" xfId="0" applyNumberFormat="1" applyFill="1" applyBorder="1" applyAlignment="1" applyProtection="1">
      <alignment horizontal="left" vertical="center" indent="2"/>
      <protection hidden="1"/>
    </xf>
    <xf numFmtId="170" fontId="0" fillId="8" borderId="41" xfId="0" applyNumberFormat="1" applyFill="1" applyBorder="1" applyAlignment="1" applyProtection="1">
      <alignment horizontal="left" vertical="center" indent="2"/>
      <protection hidden="1"/>
    </xf>
    <xf numFmtId="0" fontId="0" fillId="6" borderId="2" xfId="0" applyFill="1" applyBorder="1" applyAlignment="1">
      <alignment vertical="center"/>
    </xf>
    <xf numFmtId="0" fontId="0" fillId="6" borderId="7" xfId="0" applyFill="1" applyBorder="1" applyAlignment="1">
      <alignment vertical="center"/>
    </xf>
  </cellXfs>
  <cellStyles count="96">
    <cellStyle name="°C" xfId="74" xr:uid="{E16A1E8F-4FF6-4467-B545-EC1FC38372FB}"/>
    <cellStyle name="µm" xfId="57" xr:uid="{8D2E76E6-025F-4EFB-9DA8-5D579C13A897}"/>
    <cellStyle name="… :" xfId="94" xr:uid="{A46B2E2B-60E6-4F56-9F60-7EAC214B68CE}"/>
    <cellStyle name="20 % - Accent1" xfId="26" builtinId="30" customBuiltin="1"/>
    <cellStyle name="20 % - Accent2" xfId="30" builtinId="34" customBuiltin="1"/>
    <cellStyle name="20 % - Accent3" xfId="34" builtinId="38" customBuiltin="1"/>
    <cellStyle name="20 % - Accent4" xfId="38" builtinId="42" customBuiltin="1"/>
    <cellStyle name="20 % - Accent5" xfId="42" builtinId="46" customBuiltin="1"/>
    <cellStyle name="20 % - Accent6" xfId="46" builtinId="50" customBuiltin="1"/>
    <cellStyle name="40 % - Accent1" xfId="27" builtinId="31" customBuiltin="1"/>
    <cellStyle name="40 % - Accent2" xfId="31" builtinId="35" customBuiltin="1"/>
    <cellStyle name="40 % - Accent3" xfId="35" builtinId="39" customBuiltin="1"/>
    <cellStyle name="40 % - Accent4" xfId="39" builtinId="43" customBuiltin="1"/>
    <cellStyle name="40 % - Accent5" xfId="43" builtinId="47" customBuiltin="1"/>
    <cellStyle name="40 % - Accent6" xfId="47" builtinId="51" customBuiltin="1"/>
    <cellStyle name="60 % - Accent1" xfId="28" builtinId="32" customBuiltin="1"/>
    <cellStyle name="60 % - Accent2" xfId="32" builtinId="36" customBuiltin="1"/>
    <cellStyle name="60 % - Accent3" xfId="36" builtinId="40" customBuiltin="1"/>
    <cellStyle name="60 % - Accent4" xfId="40" builtinId="44" customBuiltin="1"/>
    <cellStyle name="60 % - Accent5" xfId="44" builtinId="48" customBuiltin="1"/>
    <cellStyle name="60 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nnée" xfId="81" xr:uid="{78D851B3-C29D-412C-B2F9-6D96EBACE319}"/>
    <cellStyle name="Avertissement" xfId="21" builtinId="11" customBuiltin="1"/>
    <cellStyle name="Calcul" xfId="18" builtinId="22" customBuiltin="1"/>
    <cellStyle name="Cellule liée" xfId="19" builtinId="24" customBuiltin="1"/>
    <cellStyle name="cm" xfId="53" xr:uid="{36458953-9107-4A3F-91F6-D78A2055204D}"/>
    <cellStyle name="cm/min" xfId="85" xr:uid="{345CA643-1FA1-45AF-A688-95765DBC213B}"/>
    <cellStyle name="cm²" xfId="72" xr:uid="{C3F90450-658E-4E3D-83C3-1629EFFD1869}"/>
    <cellStyle name="cm³" xfId="91" xr:uid="{5D9488BC-A2DA-4070-888D-7C301EC8E5B1}"/>
    <cellStyle name="daN" xfId="59" xr:uid="{C2DDB266-3A65-4481-B287-D698F31F9F43}"/>
    <cellStyle name="daN·m" xfId="2" xr:uid="{847676D6-7C49-4D8C-9A9D-EE6BF04CF9A7}"/>
    <cellStyle name="Date semi-longue" xfId="95" xr:uid="{BC0B9195-F200-4033-897D-70F429189757}"/>
    <cellStyle name="dm³" xfId="92" xr:uid="{44211318-A02E-4DF2-A670-038EADBF7ED2}"/>
    <cellStyle name="Entrée" xfId="16" builtinId="20" customBuiltin="1"/>
    <cellStyle name="h" xfId="75" xr:uid="{630F3141-2AC2-476B-B855-A30530382FB1}"/>
    <cellStyle name="Insatisfaisant" xfId="14" builtinId="27" customBuiltin="1"/>
    <cellStyle name="jours" xfId="76" xr:uid="{A86F6856-9F24-45E5-BC93-A1B2339DA714}"/>
    <cellStyle name="k€" xfId="67" xr:uid="{AD9EB1EC-8FA1-4E1F-B260-6E1DD1F626C4}"/>
    <cellStyle name="k€ (valeur en €)" xfId="93" xr:uid="{2DFC3CFA-19ED-4C68-A241-480488E1C95E}"/>
    <cellStyle name="kg" xfId="64" xr:uid="{301F8C0D-4CC6-46F9-B7AD-71EC81927B8A}"/>
    <cellStyle name="kg/m³" xfId="66" xr:uid="{C1AE2FBC-EDD6-4689-A971-C36B095355D5}"/>
    <cellStyle name="km" xfId="56" xr:uid="{9A89D92D-EFF2-4960-9652-8393CFDC2953}"/>
    <cellStyle name="km/h" xfId="82" xr:uid="{6741D149-2127-4EC3-8E23-3026550C08D3}"/>
    <cellStyle name="kN" xfId="61" xr:uid="{F9025D9D-61A2-4F07-A0F2-2A57EEADB2EE}"/>
    <cellStyle name="kW" xfId="70" xr:uid="{D6DF1486-DC09-4F98-8C73-5819286ADFC7}"/>
    <cellStyle name="L" xfId="88" xr:uid="{B19566C7-BAB5-4257-9213-803C1A86E039}"/>
    <cellStyle name="ℓ" xfId="89" xr:uid="{C0122646-BA4A-4632-83F7-A806773FE15F}"/>
    <cellStyle name="ℓ/min" xfId="50" xr:uid="{B5CA05CE-8FA0-4357-9E42-1C60D73CE201}"/>
    <cellStyle name="ℓ/s" xfId="51" xr:uid="{8E3E2A41-12EE-484D-AFCA-CA92C8AE976E}"/>
    <cellStyle name="m" xfId="54" xr:uid="{5D744CE0-B9D4-4BF1-8651-EA75E8FDE3B0}"/>
    <cellStyle name="m/min" xfId="84" xr:uid="{A13F99B3-8EC3-4F9A-BE88-5D366FD2EC1C}"/>
    <cellStyle name="m/s" xfId="83" xr:uid="{1152EFE7-8890-4423-B791-F82F1466BE6C}"/>
    <cellStyle name="m/s²" xfId="1" xr:uid="{0D729D02-ED6D-4219-B914-F245262FF355}"/>
    <cellStyle name="M€" xfId="68" xr:uid="{0D8841AD-9E69-477D-8617-3D9A269B3746}"/>
    <cellStyle name="m²" xfId="71" xr:uid="{376998E4-3D50-4C90-AEF9-D5415F7FA7CC}"/>
    <cellStyle name="m³" xfId="90" xr:uid="{C9628C53-7386-49E2-BA1F-0B9773986757}"/>
    <cellStyle name="m³/h" xfId="52" xr:uid="{97671C8E-B99B-44C4-B826-6D3F48A38710}"/>
    <cellStyle name="Milliers" xfId="3" builtinId="3" customBuiltin="1"/>
    <cellStyle name="Milliers [0]" xfId="4" builtinId="6" customBuiltin="1"/>
    <cellStyle name="minute" xfId="77" xr:uid="{EB7660ED-0142-4D4C-AC97-530453D0D5A3}"/>
    <cellStyle name="mm" xfId="55" xr:uid="{A1601502-5AA8-446C-A5D0-E5F2BAD2F34E}"/>
    <cellStyle name="mm/min" xfId="86" xr:uid="{1BDDE1D3-4139-4B9D-9D70-E51AE7CCFFEA}"/>
    <cellStyle name="mm/s" xfId="87" xr:uid="{B2BD9596-F1AC-47C6-B43C-F3B93A3327B6}"/>
    <cellStyle name="mm²" xfId="73" xr:uid="{1C704E49-913E-447D-8478-97113C42011E}"/>
    <cellStyle name="mois" xfId="78" xr:uid="{6AE46687-744C-4A7C-875E-EF84A56FABB4}"/>
    <cellStyle name="Monétaire" xfId="5" builtinId="4" customBuiltin="1"/>
    <cellStyle name="Monétaire [0]" xfId="6" builtinId="7" customBuiltin="1"/>
    <cellStyle name="N" xfId="60" xr:uid="{EFBD133E-3EB6-43AC-AF5A-F70971D0DE65}"/>
    <cellStyle name="N·m" xfId="49" xr:uid="{D74F0046-9E7B-45CB-AD58-63EDC28CB8C1}"/>
    <cellStyle name="Neutre" xfId="15" builtinId="28" customBuiltin="1"/>
    <cellStyle name="Normal" xfId="0" builtinId="0" customBuiltin="1"/>
    <cellStyle name="Note" xfId="22" builtinId="10" customBuiltin="1"/>
    <cellStyle name="Pa" xfId="69" xr:uid="{5AA74199-A0BE-4277-A1B5-9D4F03213243}"/>
    <cellStyle name="Pourcentage" xfId="7" builtinId="5" customBuiltin="1"/>
    <cellStyle name="rpm" xfId="62" xr:uid="{8C3E1162-66A9-457E-9DD3-D887CDF2D458}"/>
    <cellStyle name="s" xfId="79" xr:uid="{0AD904B0-16D4-4D8B-B46B-8308703E6E4F}"/>
    <cellStyle name="Satisfaisant" xfId="13" builtinId="26" customBuiltin="1"/>
    <cellStyle name="semaine" xfId="80" xr:uid="{FD942A86-FF5A-43E1-AD6D-5DF9789EDF16}"/>
    <cellStyle name="Sortie" xfId="17" builtinId="21" customBuiltin="1"/>
    <cellStyle name="Texte explicatif" xfId="23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nne" xfId="65" xr:uid="{A06FEB71-9E98-45C8-B481-4252F8EFE97A}"/>
    <cellStyle name="Total" xfId="24" builtinId="25" customBuiltin="1"/>
    <cellStyle name="tr/min" xfId="63" xr:uid="{8651D3AE-D653-4883-AC29-04B6FCBF17FE}"/>
    <cellStyle name="V" xfId="58" xr:uid="{E89DB8A2-0029-4FAB-9AB2-101778FC41F6}"/>
    <cellStyle name="Vérification" xfId="20" builtinId="23" customBuiltin="1"/>
  </cellStyles>
  <dxfs count="189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fgColor indexed="64"/>
          <bgColor auto="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1"/>
      </font>
      <border>
        <top style="double">
          <color theme="0" tint="-0.24994659260841701"/>
        </top>
      </border>
    </dxf>
    <dxf>
      <font>
        <b/>
        <i val="0"/>
        <color auto="1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/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22" formatCode="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21" formatCode="#,##0.0&quot; cm&quot;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1" defaultTableStyle="TableStyleMedium9" defaultPivotStyle="PivotStyleMedium7">
    <tableStyle name="SNCF simple" pivot="0" count="6" xr9:uid="{707D4B33-959E-4A5A-86BB-E86D42C6E013}">
      <tableStyleElement type="wholeTable" dxfId="7"/>
      <tableStyleElement type="headerRow" dxfId="6"/>
      <tableStyleElement type="totalRow" dxfId="5"/>
      <tableStyleElement type="firstRowStripe" size="4" dxfId="4"/>
      <tableStyleElement type="secondRowStripe" dxfId="3"/>
      <tableStyleElement type="firstColumnStripe" dxfId="2"/>
    </tableStyle>
  </tableStyles>
  <colors>
    <mruColors>
      <color rgb="FFFF6E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9" Type="http://schemas.openxmlformats.org/officeDocument/2006/relationships/customXml" Target="../customXml/item7.xml"/><Relationship Id="rId21" Type="http://schemas.openxmlformats.org/officeDocument/2006/relationships/externalLink" Target="externalLinks/externalLink2.xml"/><Relationship Id="rId34" Type="http://schemas.openxmlformats.org/officeDocument/2006/relationships/customXml" Target="../customXml/item2.xml"/><Relationship Id="rId42" Type="http://schemas.openxmlformats.org/officeDocument/2006/relationships/customXml" Target="../customXml/item10.xml"/><Relationship Id="rId47" Type="http://schemas.openxmlformats.org/officeDocument/2006/relationships/customXml" Target="../customXml/item15.xml"/><Relationship Id="rId50" Type="http://schemas.openxmlformats.org/officeDocument/2006/relationships/customXml" Target="../customXml/item1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styles" Target="styles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openxmlformats.org/officeDocument/2006/relationships/calcChain" Target="calcChain.xml"/><Relationship Id="rId37" Type="http://schemas.openxmlformats.org/officeDocument/2006/relationships/customXml" Target="../customXml/item5.xml"/><Relationship Id="rId40" Type="http://schemas.openxmlformats.org/officeDocument/2006/relationships/customXml" Target="../customXml/item8.xml"/><Relationship Id="rId45" Type="http://schemas.openxmlformats.org/officeDocument/2006/relationships/customXml" Target="../customXml/item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connections" Target="connections.xml"/><Relationship Id="rId36" Type="http://schemas.openxmlformats.org/officeDocument/2006/relationships/customXml" Target="../customXml/item4.xml"/><Relationship Id="rId49" Type="http://schemas.openxmlformats.org/officeDocument/2006/relationships/customXml" Target="../customXml/item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owerPivotData" Target="model/item.data"/><Relationship Id="rId44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theme" Target="theme/theme1.xml"/><Relationship Id="rId30" Type="http://schemas.openxmlformats.org/officeDocument/2006/relationships/sharedStrings" Target="sharedStrings.xml"/><Relationship Id="rId35" Type="http://schemas.openxmlformats.org/officeDocument/2006/relationships/customXml" Target="../customXml/item3.xml"/><Relationship Id="rId43" Type="http://schemas.openxmlformats.org/officeDocument/2006/relationships/customXml" Target="../customXml/item11.xml"/><Relationship Id="rId48" Type="http://schemas.openxmlformats.org/officeDocument/2006/relationships/customXml" Target="../customXml/item1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customXml" Target="../customXml/item1.xml"/><Relationship Id="rId38" Type="http://schemas.openxmlformats.org/officeDocument/2006/relationships/customXml" Target="../customXml/item6.xml"/><Relationship Id="rId46" Type="http://schemas.openxmlformats.org/officeDocument/2006/relationships/customXml" Target="../customXml/item14.xml"/><Relationship Id="rId20" Type="http://schemas.openxmlformats.org/officeDocument/2006/relationships/externalLink" Target="externalLinks/externalLink1.xml"/><Relationship Id="rId41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v>Pré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Lit>
              <c:formatCode>General</c:formatCode>
              <c:ptCount val="5"/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22-B44E-9A52-9A2B29B66B6F}"/>
            </c:ext>
          </c:extLst>
        </c:ser>
        <c:ser>
          <c:idx val="0"/>
          <c:order val="1"/>
          <c:tx>
            <c:v>Post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Lit>
              <c:formatCode>General</c:formatCode>
              <c:ptCount val="5"/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C922-B44E-9A52-9A2B29B66B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25086271"/>
        <c:axId val="1824567567"/>
      </c:radarChart>
      <c:catAx>
        <c:axId val="182508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4567567"/>
        <c:crosses val="autoZero"/>
        <c:auto val="1"/>
        <c:lblAlgn val="ctr"/>
        <c:lblOffset val="100"/>
        <c:noMultiLvlLbl val="0"/>
      </c:catAx>
      <c:valAx>
        <c:axId val="1824567567"/>
        <c:scaling>
          <c:orientation val="minMax"/>
          <c:min val="0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crossAx val="1825086271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14</xdr:col>
      <xdr:colOff>0</xdr:colOff>
      <xdr:row>15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POSTE">
              <a:extLst>
                <a:ext uri="{FF2B5EF4-FFF2-40B4-BE49-F238E27FC236}">
                  <a16:creationId xmlns:a16="http://schemas.microsoft.com/office/drawing/2014/main" id="{C93759FE-C331-A0A1-5B09-1A6C37AB28C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4250" y="393700"/>
              <a:ext cx="1517650" cy="255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0</xdr:colOff>
      <xdr:row>2</xdr:row>
      <xdr:rowOff>0</xdr:rowOff>
    </xdr:from>
    <xdr:to>
      <xdr:col>18</xdr:col>
      <xdr:colOff>0</xdr:colOff>
      <xdr:row>15</xdr:row>
      <xdr:rowOff>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Année naiss.">
              <a:extLst>
                <a:ext uri="{FF2B5EF4-FFF2-40B4-BE49-F238E27FC236}">
                  <a16:creationId xmlns:a16="http://schemas.microsoft.com/office/drawing/2014/main" id="{E75ECDF2-E627-F912-19AB-7BDB983E87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naiss.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78750" y="393700"/>
              <a:ext cx="1517650" cy="25590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0</xdr:colOff>
      <xdr:row>2</xdr:row>
      <xdr:rowOff>0</xdr:rowOff>
    </xdr:from>
    <xdr:to>
      <xdr:col>10</xdr:col>
      <xdr:colOff>0</xdr:colOff>
      <xdr:row>15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Épreuve">
              <a:extLst>
                <a:ext uri="{FF2B5EF4-FFF2-40B4-BE49-F238E27FC236}">
                  <a16:creationId xmlns:a16="http://schemas.microsoft.com/office/drawing/2014/main" id="{0630A3C3-9F74-B5B1-310C-5D00AD98B3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29050" y="393700"/>
              <a:ext cx="2032000" cy="255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85746</xdr:colOff>
      <xdr:row>4</xdr:row>
      <xdr:rowOff>228600</xdr:rowOff>
    </xdr:from>
    <xdr:ext cx="727054" cy="926994"/>
    <xdr:pic>
      <xdr:nvPicPr>
        <xdr:cNvPr id="3" name="Image 2">
          <a:extLst>
            <a:ext uri="{FF2B5EF4-FFF2-40B4-BE49-F238E27FC236}">
              <a16:creationId xmlns:a16="http://schemas.microsoft.com/office/drawing/2014/main" id="{35617EC3-740E-DD44-96D9-7FAA30DF7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246" y="1257300"/>
          <a:ext cx="727054" cy="926994"/>
        </a:xfrm>
        <a:prstGeom prst="rect">
          <a:avLst/>
        </a:prstGeom>
      </xdr:spPr>
    </xdr:pic>
    <xdr:clientData/>
  </xdr:oneCellAnchor>
  <xdr:twoCellAnchor>
    <xdr:from>
      <xdr:col>1</xdr:col>
      <xdr:colOff>94593</xdr:colOff>
      <xdr:row>30</xdr:row>
      <xdr:rowOff>12700</xdr:rowOff>
    </xdr:from>
    <xdr:to>
      <xdr:col>8</xdr:col>
      <xdr:colOff>700689</xdr:colOff>
      <xdr:row>48</xdr:row>
      <xdr:rowOff>165100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ADC5B09-B54F-E043-83F0-84D2276C1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</xdr:row>
      <xdr:rowOff>151476</xdr:rowOff>
    </xdr:from>
    <xdr:to>
      <xdr:col>5</xdr:col>
      <xdr:colOff>774700</xdr:colOff>
      <xdr:row>20</xdr:row>
      <xdr:rowOff>165099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23B92F-BD5F-9D4D-917D-790B1C6D7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67476"/>
          <a:ext cx="4864100" cy="30616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esktop/BL/CDF/CD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ownloads/Rapport%20de%20testing%20vier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GEO"/>
      <sheetName val="essai"/>
      <sheetName val="CDF YR"/>
      <sheetName val="Matos"/>
      <sheetName val="Testing"/>
      <sheetName val="IFT"/>
      <sheetName val="Sprint"/>
      <sheetName val="T-test"/>
      <sheetName val="BRD JUMP"/>
      <sheetName val="VMA-Vo2max-VIFT"/>
      <sheetName val="Planif PP"/>
      <sheetName val="Blessures"/>
      <sheetName val="ANTHROPO"/>
      <sheetName val="Aérobie"/>
      <sheetName val="Musculation"/>
      <sheetName val="Max"/>
      <sheetName val="Test"/>
      <sheetName val="C Stabilité"/>
      <sheetName val="C FAMI"/>
      <sheetName val="C E-F"/>
      <sheetName val="C H"/>
      <sheetName val="C F-H"/>
      <sheetName val="C Puissance"/>
      <sheetName val="Bonds"/>
      <sheetName val="Prép été"/>
      <sheetName val="Prép reprise"/>
      <sheetName val="Fiche joueuse"/>
      <sheetName val="Feuil1"/>
      <sheetName val="Feuil2"/>
      <sheetName val="Vis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Q4">
            <v>1</v>
          </cell>
        </row>
        <row r="5">
          <cell r="Q5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pport d'évaluation"/>
    </sheetNames>
    <sheetDataSet>
      <sheetData sheetId="0" refreshError="1">
        <row r="1">
          <cell r="T1" t="str">
            <v>Dates</v>
          </cell>
        </row>
        <row r="2">
          <cell r="N2" t="str">
            <v>VIFT</v>
          </cell>
        </row>
        <row r="3">
          <cell r="N3" t="str">
            <v>20M</v>
          </cell>
        </row>
        <row r="4">
          <cell r="N4" t="str">
            <v>DC</v>
          </cell>
        </row>
        <row r="5">
          <cell r="N5" t="str">
            <v>TIRAGE V</v>
          </cell>
        </row>
        <row r="6">
          <cell r="N6" t="str">
            <v>TIRAGE H</v>
          </cell>
        </row>
        <row r="7">
          <cell r="N7" t="str">
            <v>MB P</v>
          </cell>
        </row>
        <row r="8">
          <cell r="N8" t="str">
            <v>MB F</v>
          </cell>
        </row>
        <row r="9">
          <cell r="N9"/>
        </row>
        <row r="10">
          <cell r="N10"/>
        </row>
        <row r="11">
          <cell r="N11"/>
        </row>
        <row r="12">
          <cell r="N12"/>
        </row>
        <row r="13">
          <cell r="N13"/>
        </row>
        <row r="14">
          <cell r="N14"/>
        </row>
        <row r="15">
          <cell r="N15"/>
        </row>
        <row r="16">
          <cell r="N16"/>
        </row>
      </sheetData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3.978905787037" backgroundQuery="1" createdVersion="8" refreshedVersion="8" minRefreshableVersion="3" recordCount="0" supportSubquery="1" supportAdvancedDrill="1" xr:uid="{5E9D266D-F306-4C65-A00C-3F719C2E0E67}">
  <cacheSource type="external" connectionId="4"/>
  <cacheFields count="5">
    <cacheField name="[Résultats].[NOM].[NOM]" caption="NOM" numFmtId="0" level="1">
      <sharedItems count="22">
        <s v="ALLO A"/>
        <s v="ARTE O"/>
        <s v="BAR A"/>
        <s v="BROU M"/>
        <s v="CA I"/>
        <s v="CHEM H"/>
        <s v="DECH O"/>
        <s v="DOS U"/>
        <s v="GUEN J"/>
        <s v="KA I"/>
        <s v="LANNE E"/>
        <s v="LENO T"/>
        <s v="MER F"/>
        <s v="MON T"/>
        <s v="PLAN Q"/>
        <s v="POUSS M"/>
        <s v="RAT R"/>
        <s v="REIRA T"/>
        <s v="RENNE A"/>
        <s v="TORT J"/>
        <s v="VRAN A"/>
        <s v="WA C"/>
      </sharedItems>
    </cacheField>
    <cacheField name="[Résultats].[Date (mois)].[Date (mois)]" caption="Date (mois)" numFmtId="0" hierarchy="5" level="1">
      <sharedItems count="4">
        <s v="juin"/>
        <s v="sept"/>
        <s v="nov"/>
        <s v="déc"/>
      </sharedItems>
    </cacheField>
    <cacheField name="[Résultats].[Date (année)].[Date (année)]" caption="Date (année)" numFmtId="0" hierarchy="4" level="1">
      <sharedItems count="3">
        <s v="2022"/>
        <s v="2023"/>
        <s v="2024"/>
      </sharedItems>
    </cacheField>
    <cacheField name="[Measures].[Moyenne de Score]" caption="Moyenne de Score" numFmtId="0" hierarchy="21" level="32767"/>
    <cacheField name="[Résultats].[Épreuve].[Épreuve]" caption="Épreuve" numFmtId="0" hierarchy="1" level="1">
      <sharedItems containsSemiMixedTypes="0" containsNonDate="0" containsString="0"/>
    </cacheField>
  </cacheFields>
  <cacheHierarchies count="22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4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2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3.931012731482" backgroundQuery="1" createdVersion="3" refreshedVersion="8" minRefreshableVersion="3" recordCount="0" supportSubquery="1" supportAdvancedDrill="1" xr:uid="{57A421EE-BC95-40A4-AAED-E4EBE278868C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2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564347654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4770CA-7F32-44DA-A97A-D138AC945225}" name="Tableau croisé dynamique1" cacheId="132" applyNumberFormats="0" applyBorderFormats="0" applyFontFormats="0" applyPatternFormats="0" applyAlignmentFormats="0" applyWidthHeightFormats="1" dataCaption="Valeurs" tag="c4cebacc-8e4f-468d-91c5-47554319551c" updatedVersion="8" minRefreshableVersion="3" useAutoFormatting="1" subtotalHiddenItems="1" rowGrandTotals="0" colGrandTotals="0" itemPrintTitles="1" createdVersion="8" indent="0" outline="1" outlineData="1" multipleFieldFilters="0" colHeaderCaption="Dates">
  <location ref="A3:D27" firstHeaderRow="1" firstDataRow="3" firstDataCol="1"/>
  <pivotFields count="5">
    <pivotField axis="axisRow" allDrilled="1" subtotalTop="0" showAll="0" dataSourceSort="1" defaultSubtotal="0" defaultAttributeDrillState="1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>
      <items count="3">
        <item x="0" e="0"/>
        <item x="1" e="0"/>
        <item x="2" e="0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</rowItems>
  <colFields count="2">
    <field x="2"/>
    <field x="1"/>
  </colFields>
  <colItems count="3">
    <i>
      <x/>
    </i>
    <i>
      <x v="1"/>
    </i>
    <i>
      <x v="2"/>
    </i>
  </colItems>
  <dataFields count="1">
    <dataField name="Moyenne de Score" fld="3" subtotal="average" baseField="0" baseItem="1" numFmtId="223"/>
  </dataFields>
  <pivotHierarchies count="22">
    <pivotHierarchy dragToData="1"/>
    <pivotHierarchy multipleItemSelectionAllowed="1" dragToData="1">
      <members count="1" level="1">
        <member name="[Résultats].[Épreuve].&amp;[SDT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Moyenne de Score"/>
  </pivotHierarchies>
  <pivotTableStyleInfo name="PivotStyleMedium2" showRowHeaders="1" showColHeaders="1" showRowStripes="0" showColStripes="0" showLastColumn="1"/>
  <rowHierarchiesUsage count="1">
    <rowHierarchyUsage hierarchyUsage="0"/>
  </rowHierarchiesUsage>
  <colHierarchiesUsage count="2">
    <colHierarchyUsage hierarchyUsage="4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D21025FE-C3FD-4D6C-ACFF-CD4AD7630F5A}" sourceName="[tListing].[POSTE]">
  <pivotTables>
    <pivotTable tabId="56" name="Tableau croisé dynamique1"/>
  </pivotTables>
  <data>
    <olap pivotCacheId="564347654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 nd="1"/>
            </range>
          </ranges>
        </level>
      </levels>
      <selections count="1">
        <selection n="[tListing].[POST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naiss." xr10:uid="{13FD48C5-0640-417A-9A74-4A837E67C021}" sourceName="[tListing].[Année naiss.]">
  <pivotTables>
    <pivotTable tabId="56" name="Tableau croisé dynamique1"/>
  </pivotTables>
  <data>
    <olap pivotCacheId="564347654">
      <levels count="2">
        <level uniqueName="[tListing].[Année naiss.].[(All)]" sourceCaption="(All)" count="0"/>
        <level uniqueName="[tListing].[Année naiss.].[Année naiss.]" sourceCaption="Année naiss." count="10">
          <ranges>
            <range startItem="0">
              <i n="[tListing].[Année naiss.].&amp;[2002]" c="2002"/>
              <i n="[tListing].[Année naiss.].&amp;[2003]" c="2003"/>
              <i n="[tListing].[Année naiss.].&amp;[2004]" c="2004"/>
              <i n="[tListing].[Année naiss.].&amp;[2005]" c="2005"/>
              <i n="[tListing].[Année naiss.].&amp;[2006]" c="2006"/>
              <i n="[tListing].[Année naiss.].&amp;[2007]" c="2007"/>
              <i n="[tListing].[Année naiss.].&amp;[2008]" c="2008"/>
              <i n="[tListing].[Année naiss.].&amp;[1999]" c="1999" nd="1"/>
              <i n="[tListing].[Année naiss.].&amp;[2000]" c="2000" nd="1"/>
              <i n="[tListing].[Année naiss.].&amp;[2001]" c="2001" nd="1"/>
            </range>
          </ranges>
        </level>
      </levels>
      <selections count="1">
        <selection n="[tListing].[Année naiss.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" xr10:uid="{156BD014-F686-4539-B8C6-B70026234C5C}" sourceName="[Résultats].[Épreuve]">
  <pivotTables>
    <pivotTable tabId="56" name="Tableau croisé dynamique1"/>
  </pivotTables>
  <data>
    <olap pivotCacheId="564347654">
      <levels count="2">
        <level uniqueName="[Résultats].[Épreuve].[(All)]" sourceCaption="(All)" count="0"/>
        <level uniqueName="[Résultats].[Épreuve].[Épreuve]" sourceCaption="Épreuve" count="13">
          <ranges>
            <range startItem="0">
              <i n="[Résultats].[Épreuve].&amp;[BRD_JUMP]" c="BRD_JUMP"/>
              <i n="[Résultats].[Épreuve].&amp;[DC]" c="DC"/>
              <i n="[Résultats].[Épreuve].&amp;[EMBF]" c="EMBF"/>
              <i n="[Résultats].[Épreuve].&amp;[EMBP]" c="EMBP"/>
              <i n="[Résultats].[Épreuve].&amp;[HIP_THRUST]" c="HIP_THRUST"/>
              <i n="[Résultats].[Épreuve].&amp;[IFT]" c="IFT"/>
              <i n="[Résultats].[Épreuve].&amp;[SDT]" c="SDT"/>
              <i n="[Résultats].[Épreuve].&amp;[SDT_TRAP]" c="SDT_TRAP"/>
              <i n="[Résultats].[Épreuve].&amp;[SH_D]" c="SH_D"/>
              <i n="[Résultats].[Épreuve].&amp;[SH_G]" c="SH_G"/>
              <i n="[Résultats].[Épreuve].&amp;[TIR_H]" c="TIR_H"/>
              <i n="[Résultats].[Épreuve].&amp;[TIR_V]" c="TIR_V"/>
              <i n="[Résultats].[Épreuve].&amp;[V15m]" c="V15m"/>
            </range>
          </ranges>
        </level>
      </levels>
      <selections count="1">
        <selection n="[Résultats].[Épreuve].&amp;[SDT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STE" xr10:uid="{1585AE28-40B9-4601-AAE5-E202C92125DE}" cache="Segment_POSTE" caption="POSTE" level="1" rowHeight="262466"/>
  <slicer name="Année naiss." xr10:uid="{C09ACA32-3F91-4EDC-8CA8-37B681150B6E}" cache="Segment_Année_naiss." caption="Année naiss." level="1" rowHeight="262466"/>
  <slicer name="Épreuve" xr10:uid="{4A65DD63-4E83-4E89-AFEC-79720F7E2188}" cache="Segment_Épreuve" caption="Épreuve" columnCount="2" level="1" rowHeight="262466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B391771-F1F5-D546-B48B-EA343BF8BA99}" name="tListing" displayName="tListing" ref="A4:I59" totalsRowShown="0" dataDxfId="63">
  <autoFilter ref="A4:I59" xr:uid="{EDADD62F-E2D2-334A-8C9A-31D4B7A74179}"/>
  <tableColumns count="9">
    <tableColumn id="1" xr3:uid="{4AD7A864-02DC-B143-9376-0254B276687C}" name="NOM PRENOM" dataDxfId="68"/>
    <tableColumn id="2" xr3:uid="{AE679257-3FC9-9E42-B3F1-C3F52FAEAA52}" name="PRENOM" dataDxfId="67"/>
    <tableColumn id="3" xr3:uid="{48FD1F82-4099-D14C-92D2-46B52BD34EB5}" name="DATE NSSCE" dataDxfId="66"/>
    <tableColumn id="4" xr3:uid="{A1FF4348-CBA3-2A42-B739-C87085392E18}" name="POSTE" dataDxfId="62"/>
    <tableColumn id="5" xr3:uid="{F9771869-D9E0-8B44-AAAC-33CFA151B565}" name="TAILLE" dataDxfId="60" dataCellStyle="cm"/>
    <tableColumn id="6" xr3:uid="{D65EE31A-09EE-E347-B02E-490E5E8363D7}" name="POIDS" dataDxfId="61" dataCellStyle="kg"/>
    <tableColumn id="7" xr3:uid="{265AEE8E-5611-1B4F-9781-8C230381AD5F}" name="DEP" dataDxfId="59"/>
    <tableColumn id="8" xr3:uid="{F6DC7C38-1B5D-F440-9506-8C49FF632E47}" name="REGION" dataDxfId="65"/>
    <tableColumn id="9" xr3:uid="{A3B14839-943A-1547-B86B-2E734A6951B3}" name="CURSUS BB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5A225C-255B-5344-A3FB-C37EA2FB8555}" name="t_IFT" displayName="t_IFT" ref="A4:L59" totalsRowShown="0" headerRowDxfId="57" dataDxfId="69">
  <tableColumns count="12">
    <tableColumn id="1" xr3:uid="{FF95AB18-AB5E-B64F-A44F-2A463EFA871B}" name="NOM" dataDxfId="52">
      <calculatedColumnFormula>tListing[[#This Row],[NOM PRENOM]]</calculatedColumnFormula>
    </tableColumn>
    <tableColumn id="2" xr3:uid="{A8713AEA-981E-6D46-98AF-506647522B27}" name="NAISS" dataDxfId="51">
      <calculatedColumnFormula>YEAR(_xlfn.XLOOKUP(t_IFT[[#This Row],[NOM]],tListing[NOM PRENOM],tListing[DATE NSSCE],"Non trouvée"))</calculatedColumnFormula>
    </tableColumn>
    <tableColumn id="3" xr3:uid="{16D1A284-2466-7446-B11C-BF8E974FD8A3}" name="POSTE" dataDxfId="49">
      <calculatedColumnFormula>_xlfn.XLOOKUP(t_IFT[[#This Row],[NOM]],tListing[NOM PRENOM],tListing[POSTE],"Non trouvée")</calculatedColumnFormula>
    </tableColumn>
    <tableColumn id="12" xr3:uid="{34D7888B-B2B4-B545-8B71-91FC4A784602}" name="juin-24" dataDxfId="50"/>
    <tableColumn id="10" xr3:uid="{FCF7889C-7BF4-A943-9696-0409BF3AEE17}" name="janv.-24" dataDxfId="77"/>
    <tableColumn id="11" xr3:uid="{264F3227-7BFD-7D46-BD86-AB9A6388FF63}" name="nov.-23" dataDxfId="76"/>
    <tableColumn id="4" xr3:uid="{13027D33-9635-AE4D-ABD1-3065264B6927}" name="juin-23" dataDxfId="75"/>
    <tableColumn id="5" xr3:uid="{719E3F00-E42D-5742-81EC-BC4CC9D9B543}" name="janv.-23" dataDxfId="74"/>
    <tableColumn id="6" xr3:uid="{7F51CF38-74EB-5A41-B11C-F454D298B7BB}" name="sept.-22" dataDxfId="73"/>
    <tableColumn id="7" xr3:uid="{32FF4F6A-A56B-F242-BB42-0592F02F9DB9}" name="mai-22" dataDxfId="72"/>
    <tableColumn id="8" xr3:uid="{AAF85A92-EF8A-A44D-8068-8E4B4797995A}" name="févr.-22" dataDxfId="71"/>
    <tableColumn id="9" xr3:uid="{2B81AB41-3AAD-A549-87AD-EE034844C382}" name="sept.-21" dataDxfId="7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46A1DE-A248-CE4C-8639-011B022E9B7C}" name="t_V15m" displayName="t_V15m" ref="A4:K59" totalsRowShown="0" headerRowDxfId="58" dataDxfId="188">
  <autoFilter ref="A4:K59" xr:uid="{E8143A2F-D822-1344-B8B3-21B563AC4585}"/>
  <tableColumns count="11">
    <tableColumn id="1" xr3:uid="{09DFF175-E97F-EC49-9267-E670061A44AD}" name="NOM" dataDxfId="40">
      <calculatedColumnFormula>tListing[[#This Row],[NOM PRENOM]]</calculatedColumnFormula>
    </tableColumn>
    <tableColumn id="2" xr3:uid="{FF22B5CF-9DDC-3846-8BF6-79592F6AD52F}" name="NAISS" dataDxfId="39">
      <calculatedColumnFormula>YEAR(_xlfn.XLOOKUP(t_IFT[[#This Row],[NOM]],tListing[NOM PRENOM],tListing[DATE NSSCE],"Non trouvée"))</calculatedColumnFormula>
    </tableColumn>
    <tableColumn id="3" xr3:uid="{866BE801-7211-794B-A48A-2DA9A1D51CA7}" name="POSTE" dataDxfId="37">
      <calculatedColumnFormula>_xlfn.XLOOKUP(t_IFT[[#This Row],[NOM]],tListing[NOM PRENOM],tListing[POSTE],"Non trouvée")</calculatedColumnFormula>
    </tableColumn>
    <tableColumn id="10" xr3:uid="{F748B793-CA78-A248-B7D7-AA2222175063}" name="Colonne1" dataDxfId="38"/>
    <tableColumn id="4" xr3:uid="{15CCDA13-EC5F-6D41-AA44-0A5C6F632D84}" name="Colonne2" dataDxfId="187"/>
    <tableColumn id="5" xr3:uid="{72E27026-9D75-A94A-9BA3-F79EA2D3CBCE}" name="Colonne3" dataDxfId="186"/>
    <tableColumn id="6" xr3:uid="{2793D877-1A9C-D748-8D60-F1D1530E3F18}" name="juin-24" dataDxfId="185"/>
    <tableColumn id="7" xr3:uid="{1C6C5B10-9D71-A24E-9AB4-C48FA954224D}" name="sept.-23" dataDxfId="184"/>
    <tableColumn id="11" xr3:uid="{85245262-818F-B34A-AE43-FE522BE74EC7}" name="sept.-22" dataDxfId="183"/>
    <tableColumn id="8" xr3:uid="{6AB6DB24-5051-5A45-9464-7A4BA39B70B9}" name="juin-22" dataDxfId="182"/>
    <tableColumn id="9" xr3:uid="{FCBF74FB-16DE-CE46-A625-E77B4EE5B28D}" name="août-21" dataDxfId="18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5D5811-AFBB-3042-97C3-2BC0E51A0C3A}" name="t_TTest" displayName="t_TTest" ref="A4:J59" totalsRowShown="0" headerRowDxfId="180" dataDxfId="179">
  <autoFilter ref="A4:J59" xr:uid="{E8143A2F-D822-1344-B8B3-21B563AC4585}"/>
  <tableColumns count="10">
    <tableColumn id="1" xr3:uid="{C153B1F3-1543-A24B-B69E-E2B3366EABFE}" name="NOM" dataDxfId="44">
      <calculatedColumnFormula>tListing[[#This Row],[NOM PRENOM]]</calculatedColumnFormula>
    </tableColumn>
    <tableColumn id="2" xr3:uid="{F90C8462-D867-804F-BEF7-66F1B7EA0EEF}" name="NAISS" dataDxfId="43">
      <calculatedColumnFormula>YEAR(_xlfn.XLOOKUP(t_IFT[[#This Row],[NOM]],tListing[NOM PRENOM],tListing[DATE NSSCE],"Non trouvée"))</calculatedColumnFormula>
    </tableColumn>
    <tableColumn id="3" xr3:uid="{82561A06-E1CC-7A40-BEFF-BEB0A4454003}" name="POSTE" dataDxfId="41">
      <calculatedColumnFormula>_xlfn.XLOOKUP(t_IFT[[#This Row],[NOM]],tListing[NOM PRENOM],tListing[POSTE],"Non trouvée")</calculatedColumnFormula>
    </tableColumn>
    <tableColumn id="10" xr3:uid="{52C64156-D147-574D-8E36-4061C8834759}" name="Colonne1" dataDxfId="42"/>
    <tableColumn id="4" xr3:uid="{DA8EC56D-E89C-9943-B8E4-B62A01261305}" name="Colonne2" dataDxfId="178"/>
    <tableColumn id="5" xr3:uid="{E7A3DB79-883A-D64E-AD73-036F18990A4F}" name="Colonne3" dataDxfId="177"/>
    <tableColumn id="6" xr3:uid="{062EC0CA-0354-3E48-BD40-390B983BC243}" name="Colonne4" dataDxfId="176"/>
    <tableColumn id="7" xr3:uid="{F67E69FB-9349-9348-BC7E-FBCFA91AC807}" name="juin-24" dataDxfId="175"/>
    <tableColumn id="8" xr3:uid="{A09E5B35-ADD3-8C41-AC1C-7006A9D29525}" name="Colonne6" dataDxfId="174"/>
    <tableColumn id="9" xr3:uid="{DEDAA0EF-2F65-7643-9E2B-947259678E44}" name="juin-22" dataDxfId="17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3FAD8B-FB1B-F047-8871-71823065EC9A}" name="t_BRD_JUMP" displayName="t_BRD_JUMP" ref="A4:J59" totalsRowShown="0" headerRowDxfId="36" dataDxfId="172">
  <autoFilter ref="A4:J59" xr:uid="{C4B76236-166E-4F48-B57E-2897F1FB893A}"/>
  <tableColumns count="10">
    <tableColumn id="1" xr3:uid="{BC328EA5-18AD-0643-80F6-939362724924}" name="NOM" dataDxfId="48">
      <calculatedColumnFormula>tListing[[#This Row],[NOM PRENOM]]</calculatedColumnFormula>
    </tableColumn>
    <tableColumn id="2" xr3:uid="{CAB3DB83-6DBF-A44C-920D-B06FF37C3D22}" name="NAISS" dataDxfId="47">
      <calculatedColumnFormula>YEAR(_xlfn.XLOOKUP(t_IFT[[#This Row],[NOM]],tListing[NOM PRENOM],tListing[DATE NSSCE],"Non trouvée"))</calculatedColumnFormula>
    </tableColumn>
    <tableColumn id="3" xr3:uid="{F5B41EC4-4CC5-BD4C-B71A-9E6C198B2371}" name="POSTE" dataDxfId="45">
      <calculatedColumnFormula>_xlfn.XLOOKUP(t_IFT[[#This Row],[NOM]],tListing[NOM PRENOM],tListing[POSTE],"Non trouvée")</calculatedColumnFormula>
    </tableColumn>
    <tableColumn id="10" xr3:uid="{5AB9C89A-BBEC-3044-9FBE-D2068FE16D9C}" name="Colonne1" dataDxfId="46"/>
    <tableColumn id="4" xr3:uid="{7D7A86B4-1AC4-D447-92C5-BBB6239F2EFA}" name="Colonne2" dataDxfId="171"/>
    <tableColumn id="5" xr3:uid="{BCEC4AFD-DD08-1245-BA05-C1E705FD00FC}" name="juin-24" dataDxfId="170"/>
    <tableColumn id="6" xr3:uid="{101F62A7-A847-154A-B8CB-3F2696BB6377}" name="sept.-23" dataDxfId="169"/>
    <tableColumn id="7" xr3:uid="{F37B3D29-92F6-F642-9030-151A23312CD9}" name="juin-23" dataDxfId="168"/>
    <tableColumn id="8" xr3:uid="{00519DDB-32A4-0646-94AD-DE3B76D41755}" name="sept.-22" dataDxfId="167"/>
    <tableColumn id="9" xr3:uid="{C030858B-659F-1B4E-9124-1A5FA8A4FC39}" name="juin-22" dataDxfId="1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293AAF4-A7FE-424F-A1F7-030A64AF1D10}" name="t_EMBP" displayName="t_EMBP" ref="A4:J59" totalsRowShown="0" headerRowDxfId="165" dataDxfId="164">
  <autoFilter ref="A4:J59" xr:uid="{E8143A2F-D822-1344-B8B3-21B563AC4585}"/>
  <tableColumns count="10">
    <tableColumn id="1" xr3:uid="{35BD3E13-BECC-D641-91B6-DB66FE83FCB7}" name="NOM" dataDxfId="56">
      <calculatedColumnFormula>tListing[[#This Row],[NOM PRENOM]]</calculatedColumnFormula>
    </tableColumn>
    <tableColumn id="2" xr3:uid="{8710D230-EEA6-1249-BFB1-415D4DFB30E9}" name="NAISS" dataDxfId="55">
      <calculatedColumnFormula>YEAR(_xlfn.XLOOKUP(t_IFT[[#This Row],[NOM]],tListing[NOM PRENOM],tListing[DATE NSSCE],"Non trouvée"))</calculatedColumnFormula>
    </tableColumn>
    <tableColumn id="3" xr3:uid="{DE4CF897-DE0B-984E-B89C-A1B4A05B30DB}" name="POSTE" dataDxfId="53">
      <calculatedColumnFormula>_xlfn.XLOOKUP(t_IFT[[#This Row],[NOM]],tListing[NOM PRENOM],tListing[POSTE],"Non trouvée")</calculatedColumnFormula>
    </tableColumn>
    <tableColumn id="10" xr3:uid="{6E701504-C00E-244F-86CE-6F4AF3163157}" name="Colonne1" dataDxfId="54"/>
    <tableColumn id="4" xr3:uid="{42B4D82B-BAAE-074D-ADCA-93F4BB7EF91C}" name="Colonne2" dataDxfId="163"/>
    <tableColumn id="5" xr3:uid="{D4CE7F18-BE66-C141-8D40-C3C04C110E69}" name="Colonne3" dataDxfId="162"/>
    <tableColumn id="6" xr3:uid="{BAB727C7-C0DA-4841-B2FC-5057B64CCA4A}" name="juin-24" dataDxfId="161"/>
    <tableColumn id="7" xr3:uid="{76BFACA4-EEF0-EA4A-B935-FEB4FC7496B1}" name="sept.-22" dataDxfId="160"/>
    <tableColumn id="8" xr3:uid="{7303E5E4-647E-FA4F-8516-E30EBAC74783}" name="juin-22" dataDxfId="159"/>
    <tableColumn id="9" xr3:uid="{FFE582CA-1DCB-9D4E-92CF-C71AE22384E7}" name="août-21" dataDxfId="158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BF212DD-ED79-4F43-8C64-BAEA81A6AB19}" name="t_EMBF" displayName="t_EMBF" ref="A4:J59" totalsRowShown="0" headerRowDxfId="157" dataDxfId="156">
  <autoFilter ref="A4:J59" xr:uid="{E8143A2F-D822-1344-B8B3-21B563AC4585}"/>
  <tableColumns count="10">
    <tableColumn id="1" xr3:uid="{3041F114-7874-DC44-8376-70DC78B0CB13}" name="NOM" dataDxfId="35">
      <calculatedColumnFormula>tListing[[#This Row],[NOM PRENOM]]</calculatedColumnFormula>
    </tableColumn>
    <tableColumn id="2" xr3:uid="{CB7BCB95-2646-F14C-B7CB-78C08FD8A130}" name="NAISS" dataDxfId="34">
      <calculatedColumnFormula>YEAR(_xlfn.XLOOKUP(t_IFT[[#This Row],[NOM]],tListing[NOM PRENOM],tListing[DATE NSSCE],"Non trouvée"))</calculatedColumnFormula>
    </tableColumn>
    <tableColumn id="3" xr3:uid="{600F57F1-1767-B844-AA5C-A70EB62887B2}" name="POSTE" dataDxfId="33">
      <calculatedColumnFormula>_xlfn.XLOOKUP(t_IFT[[#This Row],[NOM]],tListing[NOM PRENOM],tListing[POSTE],"Non trouvée")</calculatedColumnFormula>
    </tableColumn>
    <tableColumn id="10" xr3:uid="{FCC5D95C-C192-CF47-B601-453CCC17BA8D}" name="Colonne1" dataDxfId="155"/>
    <tableColumn id="4" xr3:uid="{9F978E5A-60DA-0340-9D93-C50DA46337F2}" name="Colonne2" dataDxfId="154"/>
    <tableColumn id="5" xr3:uid="{DEC9E2B5-2C5E-7143-8650-ECA7763973B8}" name="Colonne3" dataDxfId="153"/>
    <tableColumn id="6" xr3:uid="{C5B4C5ED-DF1E-5B43-9803-CB1083985B65}" name="juin-24" dataDxfId="152"/>
    <tableColumn id="7" xr3:uid="{95E9920E-9C1B-9640-86C3-2194A185AFC6}" name="sept.-22" dataDxfId="151"/>
    <tableColumn id="8" xr3:uid="{83A5A503-ADB4-2049-B78E-D418624C5231}" name="juin-22" dataDxfId="150"/>
    <tableColumn id="9" xr3:uid="{3F6D317F-D280-124C-B8F6-76487916EFFB}" name="août-21" dataDxfId="149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241E941-5424-634C-A074-5332D4C119AB}" name="t_SH_D" displayName="t_SH_D" ref="A4:J59" totalsRowShown="0" headerRowDxfId="148" dataDxfId="147">
  <autoFilter ref="A4:J59" xr:uid="{E8143A2F-D822-1344-B8B3-21B563AC4585}"/>
  <tableColumns count="10">
    <tableColumn id="1" xr3:uid="{333688ED-E7AB-CE46-8DCC-1042213EC112}" name="NOM" dataDxfId="32">
      <calculatedColumnFormula>tListing[[#This Row],[NOM PRENOM]]</calculatedColumnFormula>
    </tableColumn>
    <tableColumn id="2" xr3:uid="{D53F4150-B42E-F64D-BE2F-BB230B96117A}" name="NAISS" dataDxfId="31">
      <calculatedColumnFormula>YEAR(_xlfn.XLOOKUP(t_IFT[[#This Row],[NOM]],tListing[NOM PRENOM],tListing[DATE NSSCE],"Non trouvée"))</calculatedColumnFormula>
    </tableColumn>
    <tableColumn id="3" xr3:uid="{6567AAE2-53D5-B149-B5F7-30E8E6162A59}" name="POSTE" dataDxfId="30">
      <calculatedColumnFormula>_xlfn.XLOOKUP(t_IFT[[#This Row],[NOM]],tListing[NOM PRENOM],tListing[POSTE],"Non trouvée")</calculatedColumnFormula>
    </tableColumn>
    <tableColumn id="10" xr3:uid="{C84CD4AB-1A26-0140-A70F-26C1E3345A0A}" name="Colonne4" dataDxfId="146"/>
    <tableColumn id="4" xr3:uid="{09252E32-BD4E-3C47-B2F4-993749017B4C}" name="Colonne3" dataDxfId="145"/>
    <tableColumn id="5" xr3:uid="{E4BA2B2D-0D9A-E44D-AB40-00E835C621AC}" name="Colonne2" dataDxfId="144"/>
    <tableColumn id="6" xr3:uid="{7C36730F-34BF-D344-AFB4-D9A647AFF526}" name="Colonne1" dataDxfId="143"/>
    <tableColumn id="7" xr3:uid="{CC6A3A63-D6CC-9248-8CF3-7181F3A68001}" name="Colonne5" dataDxfId="142"/>
    <tableColumn id="8" xr3:uid="{A7468509-23D7-0149-940B-5138DFFFFFBB}" name="Colonne6" dataDxfId="141"/>
    <tableColumn id="9" xr3:uid="{C9186E9B-14C4-1A47-A866-3AF71469DBA6}" name="juin-24" dataDxfId="140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532A8D8-7FA5-FA47-AF30-AF925F434860}" name="t_SH_G" displayName="t_SH_G" ref="A4:J59" totalsRowShown="0" headerRowDxfId="139" dataDxfId="138">
  <autoFilter ref="A4:J59" xr:uid="{E8143A2F-D822-1344-B8B3-21B563AC4585}"/>
  <tableColumns count="10">
    <tableColumn id="1" xr3:uid="{96C3DC90-3287-FB4F-BA26-0B86EDA18B07}" name="NOM" dataDxfId="29">
      <calculatedColumnFormula>tListing[[#This Row],[NOM PRENOM]]</calculatedColumnFormula>
    </tableColumn>
    <tableColumn id="2" xr3:uid="{A2F725DF-6FB5-0B4F-B7ED-191C45F2E9F9}" name="NAISS" dataDxfId="28">
      <calculatedColumnFormula>YEAR(_xlfn.XLOOKUP(t_IFT[[#This Row],[NOM]],tListing[NOM PRENOM],tListing[DATE NSSCE],"Non trouvée"))</calculatedColumnFormula>
    </tableColumn>
    <tableColumn id="3" xr3:uid="{26668DF4-0E8F-784B-BE2C-77A0AF445C5E}" name="POSTE" dataDxfId="27">
      <calculatedColumnFormula>_xlfn.XLOOKUP(t_IFT[[#This Row],[NOM]],tListing[NOM PRENOM],tListing[POSTE],"Non trouvée")</calculatedColumnFormula>
    </tableColumn>
    <tableColumn id="10" xr3:uid="{3FB9925D-3206-294E-A872-5A3F4E4C2697}" name="Colonne4" dataDxfId="137"/>
    <tableColumn id="4" xr3:uid="{66A92014-AD75-CC43-ABDF-D50927B114A8}" name="Colonne3" dataDxfId="136"/>
    <tableColumn id="5" xr3:uid="{DC24018D-8B93-C54B-9B22-44F23F518DD4}" name="Colonne2" dataDxfId="135"/>
    <tableColumn id="6" xr3:uid="{C1D8798D-01F1-3947-87EC-6B6795EF4050}" name="Colonne1" dataDxfId="134"/>
    <tableColumn id="7" xr3:uid="{F8AD1BE7-648C-9E42-ADF3-24949F7BD548}" name="Colonne5" dataDxfId="133"/>
    <tableColumn id="8" xr3:uid="{DE314182-7C78-F147-BE2B-52AC79C854B1}" name="déc.-23" dataDxfId="132"/>
    <tableColumn id="9" xr3:uid="{345AEFE5-6FBE-A146-94F8-3312B3637E39}" name="juin-24" dataDxfId="131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438375-4438-B545-8324-EB7C747F6ACA}" name="t_DC" displayName="t_DC" ref="A4:J59" totalsRowShown="0" headerRowDxfId="130" dataDxfId="129">
  <autoFilter ref="A4:J59" xr:uid="{E8143A2F-D822-1344-B8B3-21B563AC4585}"/>
  <tableColumns count="10">
    <tableColumn id="1" xr3:uid="{88335DF3-26D0-704D-8364-62E56C284058}" name="NOM" dataDxfId="26">
      <calculatedColumnFormula>tListing[[#This Row],[NOM PRENOM]]</calculatedColumnFormula>
    </tableColumn>
    <tableColumn id="2" xr3:uid="{C8E68D40-4EBE-A644-BD86-296747E86777}" name="NAISS" dataDxfId="25">
      <calculatedColumnFormula>YEAR(_xlfn.XLOOKUP(t_IFT[[#This Row],[NOM]],tListing[NOM PRENOM],tListing[DATE NSSCE],"Non trouvée"))</calculatedColumnFormula>
    </tableColumn>
    <tableColumn id="3" xr3:uid="{BC6509C5-FFE7-6740-80B8-B93570E4050D}" name="POSTE" dataDxfId="24">
      <calculatedColumnFormula>_xlfn.XLOOKUP(t_IFT[[#This Row],[NOM]],tListing[NOM PRENOM],tListing[POSTE],"Non trouvée")</calculatedColumnFormula>
    </tableColumn>
    <tableColumn id="10" xr3:uid="{74E410E6-EF87-AC44-8EA4-E2153C192311}" name="juin-24" dataDxfId="78"/>
    <tableColumn id="4" xr3:uid="{D2A85671-F497-0241-B406-55D137ADB87A}" name="nov.-23" dataDxfId="79"/>
    <tableColumn id="5" xr3:uid="{6413862F-39B5-9A4E-BFEA-7688D3636340}" name="juin-23" dataDxfId="128"/>
    <tableColumn id="6" xr3:uid="{271CEADF-F2FE-E94D-91BC-743A829C1055}" name="déc.-22" dataDxfId="127"/>
    <tableColumn id="7" xr3:uid="{964EBDE3-1D47-6947-B1B0-E5A443B58169}" name="nov.-22" dataDxfId="126"/>
    <tableColumn id="8" xr3:uid="{9167388A-67A6-E946-A130-6B19C3FA8F2A}" name="juin-22" dataDxfId="125"/>
    <tableColumn id="9" xr3:uid="{F46AD0A6-5CFE-9345-89DE-A8C25F3E2919}" name="janv.-22" dataDxfId="124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0430BB-5346-CE4B-ABD3-47485993000E}" name="t_TIR_H" displayName="t_TIR_H" ref="A4:J59" totalsRowShown="0" headerRowDxfId="123" dataDxfId="122">
  <autoFilter ref="A4:J59" xr:uid="{E8143A2F-D822-1344-B8B3-21B563AC4585}"/>
  <tableColumns count="10">
    <tableColumn id="1" xr3:uid="{F89919A6-1303-8043-9A32-7F343A3EA247}" name="NOM" dataDxfId="23">
      <calculatedColumnFormula>tListing[[#This Row],[NOM PRENOM]]</calculatedColumnFormula>
    </tableColumn>
    <tableColumn id="2" xr3:uid="{F243E221-6BD4-6547-917A-EAF1A5825628}" name="NAISS" dataDxfId="22">
      <calculatedColumnFormula>YEAR(_xlfn.XLOOKUP(t_IFT[[#This Row],[NOM]],tListing[NOM PRENOM],tListing[DATE NSSCE],"Non trouvée"))</calculatedColumnFormula>
    </tableColumn>
    <tableColumn id="3" xr3:uid="{D0D73202-2238-084E-8122-1E7AAAC12299}" name="POSTE" dataDxfId="21">
      <calculatedColumnFormula>_xlfn.XLOOKUP(t_IFT[[#This Row],[NOM]],tListing[NOM PRENOM],tListing[POSTE],"Non trouvée")</calculatedColumnFormula>
    </tableColumn>
    <tableColumn id="10" xr3:uid="{1872D80B-9154-7849-9FB5-1238976515F1}" name="juin-24" dataDxfId="121"/>
    <tableColumn id="4" xr3:uid="{6980CB8B-956A-C746-917D-F5F98F9EAB57}" name="nov.-23" dataDxfId="120"/>
    <tableColumn id="5" xr3:uid="{B1A0E6F7-43E6-B949-926A-5B6002C8FCE5}" name="juin-23" dataDxfId="119"/>
    <tableColumn id="6" xr3:uid="{A8C45F53-9C99-C140-998B-A0E8F11B2859}" name="déc.-22" dataDxfId="118"/>
    <tableColumn id="7" xr3:uid="{FEEE970B-A694-7843-83E8-8AED34A0D850}" name="nov.-22" dataDxfId="117"/>
    <tableColumn id="8" xr3:uid="{046C45C9-6E77-074A-AF50-98CA3E55584F}" name="juin-22" dataDxfId="116"/>
    <tableColumn id="9" xr3:uid="{C05CFA2A-E001-F740-B2A7-2EA9C2C97C59}" name="janv.-22" dataDxfId="115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94B6708-5DEE-8D48-88A3-FDAF7EDAA9BB}" name="t_TIR_V" displayName="t_TIR_V" ref="A4:J59" totalsRowShown="0" headerRowDxfId="114" dataDxfId="113">
  <autoFilter ref="A4:J59" xr:uid="{E8143A2F-D822-1344-B8B3-21B563AC4585}"/>
  <tableColumns count="10">
    <tableColumn id="1" xr3:uid="{70B9C80A-C4D7-2B40-A05A-57405E9EC78A}" name="NOM" dataDxfId="20">
      <calculatedColumnFormula>tListing[[#This Row],[NOM PRENOM]]</calculatedColumnFormula>
    </tableColumn>
    <tableColumn id="2" xr3:uid="{E2FCE5A4-31DD-AF40-9AEA-5361DEC96609}" name="NAISS" dataDxfId="19">
      <calculatedColumnFormula>YEAR(_xlfn.XLOOKUP(t_IFT[[#This Row],[NOM]],tListing[NOM PRENOM],tListing[DATE NSSCE],"Non trouvée"))</calculatedColumnFormula>
    </tableColumn>
    <tableColumn id="3" xr3:uid="{2ABCD5E2-C510-A043-821A-49D9587E7A0E}" name="POSTE" dataDxfId="18">
      <calculatedColumnFormula>_xlfn.XLOOKUP(t_IFT[[#This Row],[NOM]],tListing[NOM PRENOM],tListing[POSTE],"Non trouvée")</calculatedColumnFormula>
    </tableColumn>
    <tableColumn id="10" xr3:uid="{D3BA3AE2-D858-2546-AFD2-97C2E714B16B}" name="juin-24" dataDxfId="112"/>
    <tableColumn id="4" xr3:uid="{1E77FA69-DB02-1043-9D5A-2062F2298EF7}" name="nov.-23" dataDxfId="111"/>
    <tableColumn id="5" xr3:uid="{1778423B-B973-4E45-A626-D763DF9D68F1}" name="juin-23" dataDxfId="110"/>
    <tableColumn id="6" xr3:uid="{C10CAA06-6164-A34A-8E7B-7EB75D34B125}" name="déc.-22" dataDxfId="109"/>
    <tableColumn id="7" xr3:uid="{289DA109-EFAB-3440-AA9C-E5110B95A24D}" name="nov.-22" dataDxfId="108"/>
    <tableColumn id="8" xr3:uid="{B2DFE476-C722-A040-AC41-62D2E724D97E}" name="juin-22" dataDxfId="107"/>
    <tableColumn id="9" xr3:uid="{D8A1D1FB-C7EC-C140-BC17-AE86F8B26604}" name="janv.-22" dataDxfId="106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53EAF6-4419-F94E-9D64-84433D89FA28}" name="t_SDT" displayName="t_SDT" ref="A4:J59" totalsRowShown="0" headerRowDxfId="105" dataDxfId="104">
  <autoFilter ref="A4:J59" xr:uid="{E8143A2F-D822-1344-B8B3-21B563AC4585}"/>
  <tableColumns count="10">
    <tableColumn id="1" xr3:uid="{B7062D27-0893-6D4C-BE77-8CAD6233B1E1}" name="NOM" dataDxfId="17">
      <calculatedColumnFormula>tListing[[#This Row],[NOM PRENOM]]</calculatedColumnFormula>
    </tableColumn>
    <tableColumn id="2" xr3:uid="{C200B4A2-99B3-7F4D-8867-D9DD0A444282}" name="NAISS" dataDxfId="16">
      <calculatedColumnFormula>YEAR(_xlfn.XLOOKUP(t_IFT[[#This Row],[NOM]],tListing[NOM PRENOM],tListing[DATE NSSCE],"Non trouvée"))</calculatedColumnFormula>
    </tableColumn>
    <tableColumn id="3" xr3:uid="{E4AB6376-6048-A443-A554-C5D38522BEC6}" name="POSTE" dataDxfId="15">
      <calculatedColumnFormula>_xlfn.XLOOKUP(t_IFT[[#This Row],[NOM]],tListing[NOM PRENOM],tListing[POSTE],"Non trouvée")</calculatedColumnFormula>
    </tableColumn>
    <tableColumn id="10" xr3:uid="{FF839A74-0533-DA45-A46B-9AE6092A61CF}" name="juin-24" dataDxfId="103"/>
    <tableColumn id="4" xr3:uid="{818810BC-89A3-BE44-B4A3-84DDE1A7D071}" name="nov.-23" dataDxfId="102"/>
    <tableColumn id="5" xr3:uid="{1B6B210E-70D1-6B47-97FE-80D7D2AB8291}" name="juin-23" dataDxfId="101"/>
    <tableColumn id="6" xr3:uid="{64581A26-469B-4247-B603-CB07B6B4E7C0}" name="déc.-22" dataDxfId="100"/>
    <tableColumn id="7" xr3:uid="{6092541B-CD30-1745-AB3A-FE8BBF5783E1}" name="nov.-22" dataDxfId="99"/>
    <tableColumn id="8" xr3:uid="{067268AA-DD58-9C40-9D3E-32803AD985D6}" name="sept.-22" dataDxfId="98"/>
    <tableColumn id="9" xr3:uid="{7CF512ED-4D41-0049-9BD7-94C1D024BAB7}" name="juin-22" dataDxfId="97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A8C136C-C384-684C-84D0-442110A81BFF}" name="t_SDT_TRAP" displayName="t_SDT_TRAP" ref="A4:J59" totalsRowShown="0" headerRowDxfId="96" dataDxfId="95">
  <autoFilter ref="A4:J59" xr:uid="{E8143A2F-D822-1344-B8B3-21B563AC4585}"/>
  <tableColumns count="10">
    <tableColumn id="1" xr3:uid="{928CE945-97F9-2746-A8CD-97B3A262DC51}" name="NOM" dataDxfId="14">
      <calculatedColumnFormula>tListing[[#This Row],[NOM PRENOM]]</calculatedColumnFormula>
    </tableColumn>
    <tableColumn id="2" xr3:uid="{CB1365A6-7699-5347-BA68-AF977BE911FD}" name="NAISS" dataDxfId="13">
      <calculatedColumnFormula>YEAR(_xlfn.XLOOKUP(t_IFT[[#This Row],[NOM]],tListing[NOM PRENOM],tListing[DATE NSSCE],"Non trouvée"))</calculatedColumnFormula>
    </tableColumn>
    <tableColumn id="3" xr3:uid="{FD7AB898-75AA-5749-89D1-A5FBE5B1AB2C}" name="POSTE" dataDxfId="12">
      <calculatedColumnFormula>_xlfn.XLOOKUP(t_IFT[[#This Row],[NOM]],tListing[NOM PRENOM],tListing[POSTE],"Non trouvée")</calculatedColumnFormula>
    </tableColumn>
    <tableColumn id="10" xr3:uid="{BBA3BFCB-91E7-904F-B4D4-DCA51ED76D1E}" name="Colonne4" dataDxfId="11"/>
    <tableColumn id="4" xr3:uid="{C5A5710C-1176-3842-9EB7-DE2F43840489}" name="Colonne3" dataDxfId="94"/>
    <tableColumn id="5" xr3:uid="{7A1F2872-DAAE-174C-8003-53C18EE6ABD4}" name="Colonne2" dataDxfId="93"/>
    <tableColumn id="6" xr3:uid="{92A004B9-971C-5A4E-BAF2-365CABF8CD06}" name="Colonne1" dataDxfId="92"/>
    <tableColumn id="7" xr3:uid="{B2DA1112-C436-3946-A9C7-2424D22AD0C5}" name="juin-24" dataDxfId="91"/>
    <tableColumn id="8" xr3:uid="{E31C3FAA-B2A2-6B41-99F5-AB723CD6AD5B}" name="déc.-23" dataDxfId="90"/>
    <tableColumn id="9" xr3:uid="{D136C5FB-25AC-E243-AF85-8AEA1064F498}" name="nov.-23" dataDxfId="89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4431EDA-B7D8-F341-B0FB-5518CE339954}" name="t_HIP_THRUST" displayName="t_HIP_THRUST" ref="A4:J59" totalsRowShown="0" headerRowDxfId="88" dataDxfId="87">
  <autoFilter ref="A4:J59" xr:uid="{E8143A2F-D822-1344-B8B3-21B563AC4585}"/>
  <tableColumns count="10">
    <tableColumn id="1" xr3:uid="{22E87D09-998D-7A41-8D81-DA849C593272}" name="NOM" dataDxfId="10">
      <calculatedColumnFormula>tListing[[#This Row],[NOM PRENOM]]</calculatedColumnFormula>
    </tableColumn>
    <tableColumn id="2" xr3:uid="{8D1B40F9-B44B-6B4D-AEB0-E90FA7A77872}" name="NAISS" dataDxfId="9">
      <calculatedColumnFormula>YEAR(_xlfn.XLOOKUP(t_IFT[[#This Row],[NOM]],tListing[NOM PRENOM],tListing[DATE NSSCE],"Non trouvée"))</calculatedColumnFormula>
    </tableColumn>
    <tableColumn id="3" xr3:uid="{3109038D-F5D7-344A-ACC6-DE20D2CA69F0}" name="POSTE" dataDxfId="8">
      <calculatedColumnFormula>_xlfn.XLOOKUP(t_IFT[[#This Row],[NOM]],tListing[NOM PRENOM],tListing[POSTE],"Non trouvée")</calculatedColumnFormula>
    </tableColumn>
    <tableColumn id="10" xr3:uid="{CD5493EA-56D8-6946-A1C5-B567544B6940}" name="Colonne6" dataDxfId="86"/>
    <tableColumn id="4" xr3:uid="{5DCB66A2-69AB-6F4C-A5A9-837EF0F2789C}" name="Colonne5" dataDxfId="85"/>
    <tableColumn id="5" xr3:uid="{0C251DBB-CD26-F64B-80B1-2857C27C36BA}" name="Colonne4" dataDxfId="84"/>
    <tableColumn id="6" xr3:uid="{12DE2A5A-E558-6240-9724-A05D6BF5DB6A}" name="Colonne3" dataDxfId="83"/>
    <tableColumn id="7" xr3:uid="{8CC46A0D-70E2-DB44-BBF3-BC15D49C7332}" name="juin-24" dataDxfId="82"/>
    <tableColumn id="8" xr3:uid="{B8A992A4-2190-6444-BD3D-C873A9837DC1}" name="déc.-23" dataDxfId="81"/>
    <tableColumn id="9" xr3:uid="{5043C575-2545-1F4A-A6A9-9C877AEAD36C}" name="nov.-23" dataDxfId="80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0215D04-E595-4C01-8C33-2FA0AE9133EE}" name="Tableau1" displayName="Tableau1" ref="C3:D17" totalsRowShown="0">
  <autoFilter ref="C3:D17" xr:uid="{20215D04-E595-4C01-8C33-2FA0AE9133EE}"/>
  <tableColumns count="2">
    <tableColumn id="1" xr3:uid="{BF12EB15-F508-47F0-8F29-2053011FA5B2}" name="Feuille"/>
    <tableColumn id="2" xr3:uid="{1F144102-E3C4-4822-AEA5-DFF48EB30A81}" name="Tableau">
      <calculatedColumnFormula>"t_"&amp;C4</calculatedColumnFormula>
    </tableColumn>
  </tableColumns>
  <tableStyleInfo name="SNCF simple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86F3-AB5E-A946-B840-6C73FCCF97A9}">
  <sheetPr codeName="Feuil1">
    <tabColor rgb="FF00B0F0"/>
  </sheetPr>
  <dimension ref="A1:S61"/>
  <sheetViews>
    <sheetView showGridLines="0" zoomScale="90" zoomScaleNormal="90" workbookViewId="0">
      <selection activeCell="A4" sqref="A4"/>
    </sheetView>
  </sheetViews>
  <sheetFormatPr baseColWidth="10" defaultRowHeight="15.5" x14ac:dyDescent="0.35"/>
  <cols>
    <col min="1" max="1" width="15.75" bestFit="1" customWidth="1"/>
    <col min="2" max="2" width="11.1640625" customWidth="1"/>
    <col min="3" max="3" width="13.6640625" style="25" customWidth="1"/>
    <col min="4" max="4" width="9" style="25" customWidth="1"/>
    <col min="5" max="5" width="9.83203125" style="7" customWidth="1"/>
    <col min="6" max="6" width="8.6640625" style="7" customWidth="1"/>
    <col min="7" max="7" width="6.83203125" customWidth="1"/>
    <col min="8" max="8" width="20" customWidth="1"/>
    <col min="9" max="9" width="23" customWidth="1"/>
    <col min="11" max="11" width="31.6640625" customWidth="1"/>
    <col min="13" max="13" width="14.33203125" customWidth="1"/>
  </cols>
  <sheetData>
    <row r="1" spans="1:19" x14ac:dyDescent="0.35">
      <c r="A1" s="72" t="s">
        <v>150</v>
      </c>
    </row>
    <row r="2" spans="1:19" s="1" customFormat="1" x14ac:dyDescent="0.35">
      <c r="A2" s="72"/>
      <c r="C2" s="8"/>
      <c r="D2" s="8"/>
      <c r="E2" s="19"/>
      <c r="F2" s="19"/>
    </row>
    <row r="3" spans="1:19" x14ac:dyDescent="0.35">
      <c r="A3" s="72"/>
    </row>
    <row r="4" spans="1:19" x14ac:dyDescent="0.35">
      <c r="A4" t="s">
        <v>12</v>
      </c>
      <c r="B4" t="s">
        <v>21</v>
      </c>
      <c r="C4" s="25" t="s">
        <v>27</v>
      </c>
      <c r="D4" s="25" t="s">
        <v>25</v>
      </c>
      <c r="E4" s="7" t="s">
        <v>22</v>
      </c>
      <c r="F4" s="7" t="s">
        <v>23</v>
      </c>
      <c r="G4" t="s">
        <v>151</v>
      </c>
      <c r="H4" t="s">
        <v>14</v>
      </c>
      <c r="I4" t="s">
        <v>13</v>
      </c>
    </row>
    <row r="5" spans="1:19" x14ac:dyDescent="0.35">
      <c r="A5" s="27" t="s">
        <v>95</v>
      </c>
      <c r="B5" s="27" t="s">
        <v>108</v>
      </c>
      <c r="C5" s="120">
        <v>39574</v>
      </c>
      <c r="D5" s="120" t="s">
        <v>28</v>
      </c>
      <c r="E5" s="123">
        <v>179</v>
      </c>
      <c r="F5" s="125">
        <v>67</v>
      </c>
      <c r="G5" s="127">
        <v>33</v>
      </c>
      <c r="H5" s="117" t="s">
        <v>15</v>
      </c>
      <c r="I5" s="117" t="s">
        <v>18</v>
      </c>
      <c r="L5" s="9"/>
      <c r="M5" s="16"/>
      <c r="N5" s="16"/>
      <c r="O5" s="16"/>
      <c r="P5" s="16"/>
      <c r="Q5" s="9"/>
      <c r="R5" s="9"/>
      <c r="S5" s="9"/>
    </row>
    <row r="6" spans="1:19" x14ac:dyDescent="0.35">
      <c r="A6" s="27" t="s">
        <v>96</v>
      </c>
      <c r="B6" s="27" t="s">
        <v>4</v>
      </c>
      <c r="C6" s="120">
        <v>39596</v>
      </c>
      <c r="D6" s="120" t="s">
        <v>1</v>
      </c>
      <c r="E6" s="123"/>
      <c r="F6" s="125">
        <v>73</v>
      </c>
      <c r="G6" s="127">
        <v>67</v>
      </c>
      <c r="H6" s="117" t="s">
        <v>30</v>
      </c>
      <c r="I6" s="117" t="s">
        <v>31</v>
      </c>
      <c r="L6" s="9"/>
      <c r="M6" s="16"/>
      <c r="N6" s="16"/>
      <c r="O6" s="16"/>
      <c r="P6" s="16"/>
      <c r="Q6" s="9"/>
      <c r="R6" s="9"/>
      <c r="S6" s="9"/>
    </row>
    <row r="7" spans="1:19" x14ac:dyDescent="0.35">
      <c r="A7" s="27" t="s">
        <v>97</v>
      </c>
      <c r="B7" s="27" t="s">
        <v>24</v>
      </c>
      <c r="C7" s="120">
        <v>39802</v>
      </c>
      <c r="D7" s="120" t="s">
        <v>29</v>
      </c>
      <c r="E7" s="123">
        <v>175.5</v>
      </c>
      <c r="F7" s="125">
        <v>60</v>
      </c>
      <c r="G7" s="127">
        <v>44</v>
      </c>
      <c r="H7" s="117" t="s">
        <v>32</v>
      </c>
      <c r="I7" s="117" t="s">
        <v>5</v>
      </c>
      <c r="L7" s="9"/>
      <c r="M7" s="16"/>
      <c r="N7" s="16"/>
      <c r="O7" s="16"/>
      <c r="P7" s="16"/>
      <c r="Q7" s="9"/>
      <c r="R7" s="9"/>
      <c r="S7" s="9"/>
    </row>
    <row r="8" spans="1:19" x14ac:dyDescent="0.35">
      <c r="A8" s="27" t="s">
        <v>98</v>
      </c>
      <c r="B8" s="27" t="s">
        <v>109</v>
      </c>
      <c r="C8" s="120">
        <v>39659</v>
      </c>
      <c r="D8" s="120" t="s">
        <v>28</v>
      </c>
      <c r="E8" s="123">
        <v>178.5</v>
      </c>
      <c r="F8" s="125">
        <v>63</v>
      </c>
      <c r="G8" s="127">
        <v>40</v>
      </c>
      <c r="H8" s="117" t="s">
        <v>15</v>
      </c>
      <c r="I8" s="117" t="s">
        <v>18</v>
      </c>
      <c r="L8" s="9"/>
      <c r="M8" s="16"/>
      <c r="N8" s="16"/>
      <c r="O8" s="16"/>
      <c r="P8" s="16"/>
      <c r="Q8" s="9"/>
      <c r="R8" s="9"/>
      <c r="S8" s="9"/>
    </row>
    <row r="9" spans="1:19" x14ac:dyDescent="0.35">
      <c r="A9" s="27" t="s">
        <v>99</v>
      </c>
      <c r="B9" s="27" t="s">
        <v>109</v>
      </c>
      <c r="C9" s="120">
        <v>39574</v>
      </c>
      <c r="D9" s="120" t="s">
        <v>28</v>
      </c>
      <c r="E9" s="123">
        <v>184</v>
      </c>
      <c r="F9" s="125">
        <v>83</v>
      </c>
      <c r="G9" s="127">
        <v>33</v>
      </c>
      <c r="H9" s="117" t="s">
        <v>15</v>
      </c>
      <c r="I9" s="117" t="s">
        <v>18</v>
      </c>
      <c r="L9" s="9"/>
      <c r="M9" s="16"/>
      <c r="N9" s="16"/>
      <c r="O9" s="16"/>
      <c r="P9" s="16"/>
      <c r="Q9" s="9"/>
      <c r="R9" s="9"/>
      <c r="S9" s="9"/>
    </row>
    <row r="10" spans="1:19" x14ac:dyDescent="0.35">
      <c r="A10" s="117" t="s">
        <v>38</v>
      </c>
      <c r="B10" s="117" t="s">
        <v>110</v>
      </c>
      <c r="C10" s="120">
        <v>39154</v>
      </c>
      <c r="D10" s="120" t="s">
        <v>28</v>
      </c>
      <c r="E10" s="123">
        <v>186</v>
      </c>
      <c r="F10" s="125">
        <v>70</v>
      </c>
      <c r="G10" s="127">
        <v>40</v>
      </c>
      <c r="H10" s="117" t="s">
        <v>15</v>
      </c>
      <c r="I10" s="117" t="s">
        <v>18</v>
      </c>
      <c r="R10" s="1"/>
    </row>
    <row r="11" spans="1:19" x14ac:dyDescent="0.35">
      <c r="A11" s="117" t="s">
        <v>39</v>
      </c>
      <c r="B11" s="117" t="s">
        <v>111</v>
      </c>
      <c r="C11" s="120">
        <v>39144</v>
      </c>
      <c r="D11" s="120" t="s">
        <v>29</v>
      </c>
      <c r="E11" s="123"/>
      <c r="F11" s="125">
        <v>63</v>
      </c>
      <c r="G11" s="127">
        <v>84</v>
      </c>
      <c r="H11" s="117" t="s">
        <v>11</v>
      </c>
      <c r="I11" s="117" t="s">
        <v>7</v>
      </c>
      <c r="R11" s="2"/>
    </row>
    <row r="12" spans="1:19" x14ac:dyDescent="0.35">
      <c r="A12" s="117" t="s">
        <v>40</v>
      </c>
      <c r="B12" s="117" t="s">
        <v>112</v>
      </c>
      <c r="C12" s="120">
        <v>39174</v>
      </c>
      <c r="D12" s="120" t="s">
        <v>29</v>
      </c>
      <c r="E12" s="123">
        <v>174</v>
      </c>
      <c r="F12" s="125">
        <v>62</v>
      </c>
      <c r="G12" s="127">
        <v>34</v>
      </c>
      <c r="H12" s="117" t="s">
        <v>17</v>
      </c>
      <c r="I12" s="117" t="s">
        <v>16</v>
      </c>
      <c r="R12" s="2"/>
    </row>
    <row r="13" spans="1:19" x14ac:dyDescent="0.35">
      <c r="A13" s="117" t="s">
        <v>41</v>
      </c>
      <c r="B13" s="117" t="s">
        <v>113</v>
      </c>
      <c r="C13" s="120">
        <v>39163</v>
      </c>
      <c r="D13" s="120" t="s">
        <v>28</v>
      </c>
      <c r="E13" s="123">
        <v>176</v>
      </c>
      <c r="F13" s="125"/>
      <c r="G13" s="128">
        <v>40</v>
      </c>
      <c r="H13" s="117" t="s">
        <v>15</v>
      </c>
      <c r="I13" s="117" t="s">
        <v>5</v>
      </c>
      <c r="R13" s="2"/>
    </row>
    <row r="14" spans="1:19" x14ac:dyDescent="0.35">
      <c r="A14" s="117" t="s">
        <v>42</v>
      </c>
      <c r="B14" s="117" t="s">
        <v>113</v>
      </c>
      <c r="C14" s="120">
        <v>38871</v>
      </c>
      <c r="D14" s="120" t="s">
        <v>29</v>
      </c>
      <c r="E14" s="123"/>
      <c r="F14" s="125"/>
      <c r="G14" s="127">
        <v>976</v>
      </c>
      <c r="H14" s="117" t="s">
        <v>10</v>
      </c>
      <c r="I14" s="117" t="s">
        <v>8</v>
      </c>
      <c r="R14" s="2"/>
    </row>
    <row r="15" spans="1:19" x14ac:dyDescent="0.35">
      <c r="A15" s="117" t="s">
        <v>43</v>
      </c>
      <c r="B15" s="117" t="s">
        <v>114</v>
      </c>
      <c r="C15" s="120">
        <v>38850</v>
      </c>
      <c r="D15" s="120" t="s">
        <v>1</v>
      </c>
      <c r="E15" s="123">
        <v>183</v>
      </c>
      <c r="F15" s="125">
        <v>78</v>
      </c>
      <c r="G15" s="127">
        <v>6</v>
      </c>
      <c r="H15" s="117" t="s">
        <v>11</v>
      </c>
      <c r="I15" s="117" t="s">
        <v>7</v>
      </c>
      <c r="R15" s="2"/>
    </row>
    <row r="16" spans="1:19" x14ac:dyDescent="0.35">
      <c r="A16" s="117" t="s">
        <v>44</v>
      </c>
      <c r="B16" s="117" t="s">
        <v>115</v>
      </c>
      <c r="C16" s="120">
        <v>38764</v>
      </c>
      <c r="D16" s="120" t="s">
        <v>28</v>
      </c>
      <c r="E16" s="123"/>
      <c r="F16" s="125">
        <v>69</v>
      </c>
      <c r="G16" s="127">
        <v>40</v>
      </c>
      <c r="H16" s="117" t="s">
        <v>15</v>
      </c>
      <c r="I16" s="117" t="s">
        <v>18</v>
      </c>
      <c r="R16" s="2"/>
    </row>
    <row r="17" spans="1:18" x14ac:dyDescent="0.35">
      <c r="A17" s="117" t="s">
        <v>45</v>
      </c>
      <c r="B17" s="117" t="s">
        <v>109</v>
      </c>
      <c r="C17" s="120">
        <v>38745</v>
      </c>
      <c r="D17" s="120" t="s">
        <v>29</v>
      </c>
      <c r="E17" s="123">
        <v>172</v>
      </c>
      <c r="F17" s="125">
        <v>56</v>
      </c>
      <c r="G17" s="127">
        <v>32</v>
      </c>
      <c r="H17" s="117" t="s">
        <v>17</v>
      </c>
      <c r="I17" s="117" t="s">
        <v>6</v>
      </c>
      <c r="R17" s="2"/>
    </row>
    <row r="18" spans="1:18" x14ac:dyDescent="0.35">
      <c r="A18" s="117" t="s">
        <v>46</v>
      </c>
      <c r="B18" s="117" t="s">
        <v>116</v>
      </c>
      <c r="C18" s="120">
        <v>38756</v>
      </c>
      <c r="D18" s="120" t="s">
        <v>29</v>
      </c>
      <c r="E18" s="123"/>
      <c r="F18" s="125"/>
      <c r="G18" s="127">
        <v>40</v>
      </c>
      <c r="H18" s="117" t="s">
        <v>15</v>
      </c>
      <c r="I18" s="117" t="s">
        <v>5</v>
      </c>
      <c r="R18" s="2"/>
    </row>
    <row r="19" spans="1:18" x14ac:dyDescent="0.35">
      <c r="A19" s="117" t="s">
        <v>47</v>
      </c>
      <c r="B19" s="117" t="s">
        <v>117</v>
      </c>
      <c r="C19" s="120">
        <v>39078</v>
      </c>
      <c r="D19" s="120" t="s">
        <v>1</v>
      </c>
      <c r="E19" s="123"/>
      <c r="F19" s="125"/>
      <c r="G19" s="127">
        <v>31</v>
      </c>
      <c r="H19" s="117" t="s">
        <v>17</v>
      </c>
      <c r="I19" s="117" t="s">
        <v>6</v>
      </c>
      <c r="R19" s="2"/>
    </row>
    <row r="20" spans="1:18" x14ac:dyDescent="0.35">
      <c r="A20" s="117" t="s">
        <v>48</v>
      </c>
      <c r="B20" s="117" t="s">
        <v>111</v>
      </c>
      <c r="C20" s="120">
        <v>38883</v>
      </c>
      <c r="D20" s="120" t="s">
        <v>28</v>
      </c>
      <c r="E20" s="123">
        <v>180</v>
      </c>
      <c r="F20" s="125">
        <v>72</v>
      </c>
      <c r="G20" s="127">
        <v>65</v>
      </c>
      <c r="H20" s="117" t="s">
        <v>17</v>
      </c>
      <c r="I20" s="117" t="s">
        <v>6</v>
      </c>
      <c r="R20" s="2"/>
    </row>
    <row r="21" spans="1:18" x14ac:dyDescent="0.35">
      <c r="A21" s="119" t="s">
        <v>49</v>
      </c>
      <c r="B21" s="119" t="s">
        <v>116</v>
      </c>
      <c r="C21" s="120">
        <v>38355</v>
      </c>
      <c r="D21" s="120" t="s">
        <v>29</v>
      </c>
      <c r="E21" s="123"/>
      <c r="F21" s="125">
        <v>60</v>
      </c>
      <c r="G21" s="127">
        <v>32</v>
      </c>
      <c r="H21" s="118" t="s">
        <v>17</v>
      </c>
      <c r="I21" s="117" t="s">
        <v>6</v>
      </c>
      <c r="R21" s="2"/>
    </row>
    <row r="22" spans="1:18" x14ac:dyDescent="0.35">
      <c r="A22" s="119" t="s">
        <v>152</v>
      </c>
      <c r="B22" s="119" t="s">
        <v>111</v>
      </c>
      <c r="C22" s="120">
        <v>38573</v>
      </c>
      <c r="D22" s="120" t="s">
        <v>1</v>
      </c>
      <c r="E22" s="123"/>
      <c r="F22" s="125">
        <v>88</v>
      </c>
      <c r="G22" s="127">
        <v>31</v>
      </c>
      <c r="H22" s="118" t="s">
        <v>17</v>
      </c>
      <c r="I22" s="117" t="s">
        <v>19</v>
      </c>
      <c r="R22" s="2"/>
    </row>
    <row r="23" spans="1:18" x14ac:dyDescent="0.35">
      <c r="A23" s="117" t="s">
        <v>50</v>
      </c>
      <c r="B23" s="117" t="s">
        <v>115</v>
      </c>
      <c r="C23" s="120">
        <v>38356</v>
      </c>
      <c r="D23" s="120" t="s">
        <v>1</v>
      </c>
      <c r="E23" s="123"/>
      <c r="F23" s="125"/>
      <c r="G23" s="127">
        <v>33</v>
      </c>
      <c r="H23" s="117" t="s">
        <v>15</v>
      </c>
      <c r="I23" s="117" t="s">
        <v>18</v>
      </c>
      <c r="R23" s="2"/>
    </row>
    <row r="24" spans="1:18" x14ac:dyDescent="0.35">
      <c r="A24" s="119" t="s">
        <v>51</v>
      </c>
      <c r="B24" s="119" t="s">
        <v>116</v>
      </c>
      <c r="C24" s="122">
        <v>38701</v>
      </c>
      <c r="D24" s="122" t="s">
        <v>28</v>
      </c>
      <c r="E24" s="124"/>
      <c r="F24" s="126"/>
      <c r="G24" s="127">
        <v>40</v>
      </c>
      <c r="H24" s="118" t="s">
        <v>15</v>
      </c>
      <c r="I24" s="117" t="s">
        <v>5</v>
      </c>
      <c r="R24" s="2"/>
    </row>
    <row r="25" spans="1:18" x14ac:dyDescent="0.35">
      <c r="A25" s="119" t="s">
        <v>52</v>
      </c>
      <c r="B25" s="119" t="s">
        <v>109</v>
      </c>
      <c r="C25" s="122">
        <v>38386</v>
      </c>
      <c r="D25" s="122" t="s">
        <v>28</v>
      </c>
      <c r="E25" s="124"/>
      <c r="F25" s="126"/>
      <c r="G25" s="127">
        <v>82</v>
      </c>
      <c r="H25" s="118" t="s">
        <v>17</v>
      </c>
      <c r="I25" s="117" t="s">
        <v>6</v>
      </c>
      <c r="R25" s="2"/>
    </row>
    <row r="26" spans="1:18" x14ac:dyDescent="0.35">
      <c r="A26" s="117" t="s">
        <v>53</v>
      </c>
      <c r="B26" s="117" t="s">
        <v>4</v>
      </c>
      <c r="C26" s="120">
        <v>38688</v>
      </c>
      <c r="D26" s="120" t="s">
        <v>28</v>
      </c>
      <c r="E26" s="123"/>
      <c r="F26" s="125"/>
      <c r="G26" s="127">
        <v>47</v>
      </c>
      <c r="H26" s="117" t="s">
        <v>15</v>
      </c>
      <c r="I26" s="117" t="s">
        <v>5</v>
      </c>
      <c r="R26" s="2"/>
    </row>
    <row r="27" spans="1:18" x14ac:dyDescent="0.35">
      <c r="A27" s="119" t="s">
        <v>54</v>
      </c>
      <c r="B27" s="119" t="s">
        <v>118</v>
      </c>
      <c r="C27" s="120">
        <v>37987</v>
      </c>
      <c r="D27" s="120" t="s">
        <v>29</v>
      </c>
      <c r="E27" s="123"/>
      <c r="F27" s="125"/>
      <c r="G27" s="127">
        <v>47</v>
      </c>
      <c r="H27" s="118" t="s">
        <v>15</v>
      </c>
      <c r="I27" s="117" t="s">
        <v>18</v>
      </c>
      <c r="R27" s="2"/>
    </row>
    <row r="28" spans="1:18" x14ac:dyDescent="0.35">
      <c r="A28" s="117" t="s">
        <v>55</v>
      </c>
      <c r="B28" s="117" t="s">
        <v>119</v>
      </c>
      <c r="C28" s="120">
        <v>37987</v>
      </c>
      <c r="D28" s="120" t="s">
        <v>26</v>
      </c>
      <c r="E28" s="123"/>
      <c r="F28" s="125"/>
      <c r="G28" s="127">
        <v>40</v>
      </c>
      <c r="H28" s="117" t="s">
        <v>15</v>
      </c>
      <c r="I28" s="117" t="s">
        <v>18</v>
      </c>
      <c r="R28" s="2"/>
    </row>
    <row r="29" spans="1:18" x14ac:dyDescent="0.35">
      <c r="A29" s="117" t="s">
        <v>56</v>
      </c>
      <c r="B29" s="117" t="s">
        <v>120</v>
      </c>
      <c r="C29" s="120">
        <v>38163</v>
      </c>
      <c r="D29" s="120" t="s">
        <v>29</v>
      </c>
      <c r="E29" s="123"/>
      <c r="F29" s="125"/>
      <c r="G29" s="127">
        <v>40</v>
      </c>
      <c r="H29" s="117" t="s">
        <v>15</v>
      </c>
      <c r="I29" s="117" t="s">
        <v>18</v>
      </c>
      <c r="R29" s="2"/>
    </row>
    <row r="30" spans="1:18" x14ac:dyDescent="0.35">
      <c r="A30" s="119" t="s">
        <v>57</v>
      </c>
      <c r="B30" s="119" t="s">
        <v>111</v>
      </c>
      <c r="C30" s="122">
        <v>38061</v>
      </c>
      <c r="D30" s="122" t="s">
        <v>1</v>
      </c>
      <c r="E30" s="124"/>
      <c r="F30" s="126"/>
      <c r="G30" s="127">
        <v>31</v>
      </c>
      <c r="H30" s="118" t="s">
        <v>17</v>
      </c>
      <c r="I30" s="117" t="s">
        <v>6</v>
      </c>
      <c r="R30" s="2"/>
    </row>
    <row r="31" spans="1:18" x14ac:dyDescent="0.35">
      <c r="A31" s="117" t="s">
        <v>58</v>
      </c>
      <c r="B31" s="117" t="s">
        <v>121</v>
      </c>
      <c r="C31" s="120">
        <v>37987</v>
      </c>
      <c r="D31" s="120" t="s">
        <v>1</v>
      </c>
      <c r="E31" s="123"/>
      <c r="F31" s="125"/>
      <c r="G31" s="127">
        <v>40</v>
      </c>
      <c r="H31" s="117" t="s">
        <v>15</v>
      </c>
      <c r="I31" s="117" t="s">
        <v>18</v>
      </c>
      <c r="R31" s="2"/>
    </row>
    <row r="32" spans="1:18" x14ac:dyDescent="0.35">
      <c r="A32" s="117" t="s">
        <v>59</v>
      </c>
      <c r="B32" s="117" t="s">
        <v>109</v>
      </c>
      <c r="C32" s="120">
        <v>38091</v>
      </c>
      <c r="D32" s="120" t="s">
        <v>29</v>
      </c>
      <c r="E32" s="123"/>
      <c r="F32" s="125"/>
      <c r="G32" s="127">
        <v>32</v>
      </c>
      <c r="H32" s="117" t="s">
        <v>17</v>
      </c>
      <c r="I32" s="117" t="s">
        <v>5</v>
      </c>
      <c r="R32" s="2"/>
    </row>
    <row r="33" spans="1:18" x14ac:dyDescent="0.35">
      <c r="A33" s="119" t="s">
        <v>60</v>
      </c>
      <c r="B33" s="119" t="s">
        <v>121</v>
      </c>
      <c r="C33" s="120">
        <v>37622</v>
      </c>
      <c r="D33" s="120" t="s">
        <v>28</v>
      </c>
      <c r="E33" s="123"/>
      <c r="F33" s="125"/>
      <c r="G33" s="127">
        <v>65</v>
      </c>
      <c r="H33" s="121" t="s">
        <v>17</v>
      </c>
      <c r="I33" s="117" t="s">
        <v>5</v>
      </c>
      <c r="R33" s="2"/>
    </row>
    <row r="34" spans="1:18" x14ac:dyDescent="0.35">
      <c r="A34" s="117" t="s">
        <v>61</v>
      </c>
      <c r="B34" s="117" t="s">
        <v>110</v>
      </c>
      <c r="C34" s="120">
        <v>37622</v>
      </c>
      <c r="D34" s="120" t="s">
        <v>29</v>
      </c>
      <c r="E34" s="123"/>
      <c r="F34" s="125"/>
      <c r="G34" s="127">
        <v>40</v>
      </c>
      <c r="H34" s="121" t="s">
        <v>15</v>
      </c>
      <c r="I34" s="117" t="s">
        <v>5</v>
      </c>
      <c r="R34" s="2"/>
    </row>
    <row r="35" spans="1:18" x14ac:dyDescent="0.35">
      <c r="A35" s="117" t="s">
        <v>62</v>
      </c>
      <c r="B35" s="117" t="s">
        <v>114</v>
      </c>
      <c r="C35" s="120">
        <v>37622</v>
      </c>
      <c r="D35" s="120" t="s">
        <v>1</v>
      </c>
      <c r="E35" s="123"/>
      <c r="F35" s="125"/>
      <c r="G35" s="127">
        <v>33</v>
      </c>
      <c r="H35" s="117" t="s">
        <v>15</v>
      </c>
      <c r="I35" s="117" t="s">
        <v>5</v>
      </c>
      <c r="R35" s="2"/>
    </row>
    <row r="36" spans="1:18" x14ac:dyDescent="0.35">
      <c r="A36" s="119" t="s">
        <v>63</v>
      </c>
      <c r="B36" s="119" t="s">
        <v>120</v>
      </c>
      <c r="C36" s="120">
        <v>37622</v>
      </c>
      <c r="D36" s="120" t="s">
        <v>29</v>
      </c>
      <c r="E36" s="123"/>
      <c r="F36" s="125"/>
      <c r="G36" s="127">
        <v>32</v>
      </c>
      <c r="H36" s="121" t="s">
        <v>17</v>
      </c>
      <c r="I36" s="117" t="s">
        <v>6</v>
      </c>
      <c r="R36" s="2"/>
    </row>
    <row r="37" spans="1:18" x14ac:dyDescent="0.35">
      <c r="A37" s="117" t="s">
        <v>64</v>
      </c>
      <c r="B37" s="117" t="s">
        <v>108</v>
      </c>
      <c r="C37" s="120">
        <v>37622</v>
      </c>
      <c r="D37" s="120" t="s">
        <v>26</v>
      </c>
      <c r="E37" s="123"/>
      <c r="F37" s="125"/>
      <c r="G37" s="127">
        <v>32</v>
      </c>
      <c r="H37" s="117" t="s">
        <v>17</v>
      </c>
      <c r="I37" s="117" t="s">
        <v>6</v>
      </c>
      <c r="R37" s="2"/>
    </row>
    <row r="38" spans="1:18" x14ac:dyDescent="0.35">
      <c r="A38" s="119" t="s">
        <v>65</v>
      </c>
      <c r="B38" s="119" t="s">
        <v>122</v>
      </c>
      <c r="C38" s="120">
        <v>37622</v>
      </c>
      <c r="D38" s="120" t="s">
        <v>1</v>
      </c>
      <c r="E38" s="123"/>
      <c r="F38" s="125"/>
      <c r="G38" s="127">
        <v>40</v>
      </c>
      <c r="H38" s="121" t="s">
        <v>15</v>
      </c>
      <c r="I38" s="117" t="s">
        <v>5</v>
      </c>
      <c r="R38" s="2"/>
    </row>
    <row r="39" spans="1:18" x14ac:dyDescent="0.35">
      <c r="A39" s="117" t="s">
        <v>66</v>
      </c>
      <c r="B39" s="117" t="s">
        <v>24</v>
      </c>
      <c r="C39" s="120">
        <v>37622</v>
      </c>
      <c r="D39" s="120" t="s">
        <v>29</v>
      </c>
      <c r="E39" s="123"/>
      <c r="F39" s="125"/>
      <c r="G39" s="127">
        <v>65</v>
      </c>
      <c r="H39" s="117" t="s">
        <v>17</v>
      </c>
      <c r="I39" s="117" t="s">
        <v>19</v>
      </c>
      <c r="R39" s="11"/>
    </row>
    <row r="40" spans="1:18" x14ac:dyDescent="0.35">
      <c r="A40" s="117" t="s">
        <v>67</v>
      </c>
      <c r="B40" s="117" t="s">
        <v>116</v>
      </c>
      <c r="C40" s="120">
        <v>37257</v>
      </c>
      <c r="D40" s="120" t="s">
        <v>29</v>
      </c>
      <c r="E40" s="123"/>
      <c r="F40" s="125"/>
      <c r="G40" s="127">
        <v>40</v>
      </c>
      <c r="H40" s="117" t="s">
        <v>15</v>
      </c>
      <c r="I40" s="117" t="s">
        <v>18</v>
      </c>
      <c r="R40" s="2"/>
    </row>
    <row r="41" spans="1:18" x14ac:dyDescent="0.35">
      <c r="A41" s="117" t="s">
        <v>68</v>
      </c>
      <c r="B41" s="117" t="s">
        <v>113</v>
      </c>
      <c r="C41" s="120">
        <v>37257</v>
      </c>
      <c r="D41" s="120" t="s">
        <v>29</v>
      </c>
      <c r="E41" s="123"/>
      <c r="F41" s="125"/>
      <c r="G41" s="127">
        <v>81</v>
      </c>
      <c r="H41" s="117" t="s">
        <v>17</v>
      </c>
      <c r="I41" s="117" t="s">
        <v>6</v>
      </c>
      <c r="R41" s="2"/>
    </row>
    <row r="42" spans="1:18" x14ac:dyDescent="0.35">
      <c r="A42" s="117" t="s">
        <v>69</v>
      </c>
      <c r="B42" s="117" t="s">
        <v>115</v>
      </c>
      <c r="C42" s="120">
        <v>37257</v>
      </c>
      <c r="D42" s="120" t="s">
        <v>28</v>
      </c>
      <c r="E42" s="123"/>
      <c r="F42" s="125"/>
      <c r="G42" s="127">
        <v>40</v>
      </c>
      <c r="H42" s="117" t="s">
        <v>15</v>
      </c>
      <c r="I42" s="117" t="s">
        <v>18</v>
      </c>
      <c r="R42" s="2"/>
    </row>
    <row r="43" spans="1:18" x14ac:dyDescent="0.35">
      <c r="A43" s="117" t="s">
        <v>70</v>
      </c>
      <c r="B43" s="117" t="s">
        <v>119</v>
      </c>
      <c r="C43" s="120">
        <v>37257</v>
      </c>
      <c r="D43" s="120" t="s">
        <v>29</v>
      </c>
      <c r="E43" s="123"/>
      <c r="F43" s="125"/>
      <c r="G43" s="127">
        <v>40</v>
      </c>
      <c r="H43" s="117" t="s">
        <v>15</v>
      </c>
      <c r="I43" s="117" t="s">
        <v>18</v>
      </c>
      <c r="R43" s="2"/>
    </row>
    <row r="44" spans="1:18" x14ac:dyDescent="0.35">
      <c r="A44" s="117" t="s">
        <v>71</v>
      </c>
      <c r="B44" s="117" t="s">
        <v>123</v>
      </c>
      <c r="C44" s="120">
        <v>37257</v>
      </c>
      <c r="D44" s="120" t="s">
        <v>1</v>
      </c>
      <c r="E44" s="123"/>
      <c r="F44" s="125"/>
      <c r="G44" s="127">
        <v>1</v>
      </c>
      <c r="H44" s="117" t="s">
        <v>20</v>
      </c>
      <c r="I44" s="117" t="s">
        <v>9</v>
      </c>
      <c r="R44" s="2"/>
    </row>
    <row r="45" spans="1:18" x14ac:dyDescent="0.35">
      <c r="A45" s="117" t="s">
        <v>72</v>
      </c>
      <c r="B45" s="117" t="s">
        <v>124</v>
      </c>
      <c r="C45" s="120">
        <v>36892</v>
      </c>
      <c r="D45" s="120" t="s">
        <v>26</v>
      </c>
      <c r="E45" s="123"/>
      <c r="F45" s="125"/>
      <c r="G45" s="127">
        <v>40</v>
      </c>
      <c r="H45" s="117" t="s">
        <v>15</v>
      </c>
      <c r="I45" s="117" t="s">
        <v>5</v>
      </c>
      <c r="R45" s="2"/>
    </row>
    <row r="46" spans="1:18" x14ac:dyDescent="0.35">
      <c r="A46" s="117" t="s">
        <v>73</v>
      </c>
      <c r="B46" s="117" t="s">
        <v>108</v>
      </c>
      <c r="C46" s="120">
        <v>36892</v>
      </c>
      <c r="D46" s="120" t="s">
        <v>29</v>
      </c>
      <c r="E46" s="123"/>
      <c r="F46" s="125"/>
      <c r="G46" s="127">
        <v>40</v>
      </c>
      <c r="H46" s="117" t="s">
        <v>15</v>
      </c>
      <c r="I46" s="117" t="s">
        <v>5</v>
      </c>
      <c r="R46" s="2"/>
    </row>
    <row r="47" spans="1:18" x14ac:dyDescent="0.35">
      <c r="A47" s="117" t="s">
        <v>74</v>
      </c>
      <c r="B47" s="117" t="s">
        <v>118</v>
      </c>
      <c r="C47" s="120">
        <v>36892</v>
      </c>
      <c r="D47" s="120" t="s">
        <v>26</v>
      </c>
      <c r="E47" s="123"/>
      <c r="F47" s="125"/>
      <c r="G47" s="127">
        <v>40</v>
      </c>
      <c r="H47" s="117" t="s">
        <v>15</v>
      </c>
      <c r="I47" s="117" t="s">
        <v>5</v>
      </c>
      <c r="R47" s="2"/>
    </row>
    <row r="48" spans="1:18" x14ac:dyDescent="0.35">
      <c r="A48" s="117" t="s">
        <v>75</v>
      </c>
      <c r="B48" s="117" t="s">
        <v>117</v>
      </c>
      <c r="C48" s="120">
        <v>36892</v>
      </c>
      <c r="D48" s="120" t="s">
        <v>1</v>
      </c>
      <c r="E48" s="123"/>
      <c r="F48" s="125"/>
      <c r="G48" s="127">
        <v>40</v>
      </c>
      <c r="H48" s="117" t="s">
        <v>15</v>
      </c>
      <c r="I48" s="117" t="s">
        <v>5</v>
      </c>
      <c r="R48" s="2"/>
    </row>
    <row r="49" spans="1:18" x14ac:dyDescent="0.35">
      <c r="A49" s="117" t="s">
        <v>76</v>
      </c>
      <c r="B49" s="117" t="s">
        <v>4</v>
      </c>
      <c r="C49" s="120">
        <v>36892</v>
      </c>
      <c r="D49" s="120" t="s">
        <v>26</v>
      </c>
      <c r="E49" s="123"/>
      <c r="F49" s="125"/>
      <c r="G49" s="127">
        <v>65</v>
      </c>
      <c r="H49" s="117" t="s">
        <v>17</v>
      </c>
      <c r="I49" s="117" t="s">
        <v>5</v>
      </c>
      <c r="R49" s="2"/>
    </row>
    <row r="50" spans="1:18" x14ac:dyDescent="0.35">
      <c r="A50" s="117" t="s">
        <v>77</v>
      </c>
      <c r="B50" s="117" t="s">
        <v>113</v>
      </c>
      <c r="C50" s="120">
        <v>36892</v>
      </c>
      <c r="D50" s="120" t="s">
        <v>26</v>
      </c>
      <c r="E50" s="123"/>
      <c r="F50" s="125"/>
      <c r="G50" s="127">
        <v>65</v>
      </c>
      <c r="H50" s="117" t="s">
        <v>17</v>
      </c>
      <c r="I50" s="117" t="s">
        <v>5</v>
      </c>
      <c r="R50" s="2"/>
    </row>
    <row r="51" spans="1:18" x14ac:dyDescent="0.35">
      <c r="A51" s="117" t="s">
        <v>78</v>
      </c>
      <c r="B51" s="117" t="s">
        <v>125</v>
      </c>
      <c r="C51" s="120">
        <v>36526</v>
      </c>
      <c r="D51" s="120" t="s">
        <v>26</v>
      </c>
      <c r="E51" s="123"/>
      <c r="F51" s="125"/>
      <c r="G51" s="127">
        <v>33</v>
      </c>
      <c r="H51" s="117" t="s">
        <v>15</v>
      </c>
      <c r="I51" s="117" t="s">
        <v>18</v>
      </c>
      <c r="R51" s="2"/>
    </row>
    <row r="52" spans="1:18" x14ac:dyDescent="0.35">
      <c r="A52" s="117" t="s">
        <v>79</v>
      </c>
      <c r="B52" s="117" t="s">
        <v>117</v>
      </c>
      <c r="C52" s="120">
        <v>36526</v>
      </c>
      <c r="D52" s="120" t="s">
        <v>1</v>
      </c>
      <c r="E52" s="123"/>
      <c r="F52" s="125"/>
      <c r="G52" s="127">
        <v>33</v>
      </c>
      <c r="H52" s="117" t="s">
        <v>15</v>
      </c>
      <c r="I52" s="117" t="s">
        <v>18</v>
      </c>
      <c r="R52" s="2"/>
    </row>
    <row r="53" spans="1:18" x14ac:dyDescent="0.35">
      <c r="A53" s="117" t="s">
        <v>80</v>
      </c>
      <c r="B53" s="117" t="s">
        <v>2</v>
      </c>
      <c r="C53" s="120">
        <v>36526</v>
      </c>
      <c r="D53" s="120" t="s">
        <v>26</v>
      </c>
      <c r="E53" s="123"/>
      <c r="F53" s="125"/>
      <c r="G53" s="127">
        <v>32</v>
      </c>
      <c r="H53" s="117" t="s">
        <v>17</v>
      </c>
      <c r="I53" s="117" t="s">
        <v>6</v>
      </c>
      <c r="R53" s="2"/>
    </row>
    <row r="54" spans="1:18" x14ac:dyDescent="0.35">
      <c r="A54" s="117" t="s">
        <v>81</v>
      </c>
      <c r="B54" s="117" t="s">
        <v>116</v>
      </c>
      <c r="C54" s="120">
        <v>36526</v>
      </c>
      <c r="D54" s="120" t="s">
        <v>26</v>
      </c>
      <c r="E54" s="123"/>
      <c r="F54" s="125"/>
      <c r="G54" s="127">
        <v>40</v>
      </c>
      <c r="H54" s="117" t="s">
        <v>15</v>
      </c>
      <c r="I54" s="117" t="s">
        <v>18</v>
      </c>
      <c r="R54" s="1"/>
    </row>
    <row r="55" spans="1:18" x14ac:dyDescent="0.35">
      <c r="A55" s="117" t="s">
        <v>82</v>
      </c>
      <c r="B55" s="117" t="s">
        <v>126</v>
      </c>
      <c r="C55" s="120">
        <v>36161</v>
      </c>
      <c r="D55" s="120" t="s">
        <v>26</v>
      </c>
      <c r="E55" s="123"/>
      <c r="F55" s="125"/>
      <c r="G55" s="127">
        <v>64</v>
      </c>
      <c r="H55" s="117" t="s">
        <v>15</v>
      </c>
      <c r="I55" s="117" t="s">
        <v>18</v>
      </c>
      <c r="R55" s="1"/>
    </row>
    <row r="56" spans="1:18" x14ac:dyDescent="0.35">
      <c r="A56" s="117" t="s">
        <v>83</v>
      </c>
      <c r="B56" s="117" t="s">
        <v>109</v>
      </c>
      <c r="C56" s="120">
        <v>36161</v>
      </c>
      <c r="D56" s="120" t="s">
        <v>26</v>
      </c>
      <c r="E56" s="123"/>
      <c r="F56" s="125"/>
      <c r="G56" s="127">
        <v>40</v>
      </c>
      <c r="H56" s="117" t="s">
        <v>15</v>
      </c>
      <c r="I56" s="117" t="s">
        <v>5</v>
      </c>
    </row>
    <row r="57" spans="1:18" x14ac:dyDescent="0.35">
      <c r="A57" s="117" t="s">
        <v>84</v>
      </c>
      <c r="B57" s="117" t="s">
        <v>113</v>
      </c>
      <c r="C57" s="120">
        <v>36161</v>
      </c>
      <c r="D57" s="120" t="s">
        <v>26</v>
      </c>
      <c r="E57" s="123"/>
      <c r="F57" s="125"/>
      <c r="G57" s="127">
        <v>65</v>
      </c>
      <c r="H57" s="117" t="s">
        <v>17</v>
      </c>
      <c r="I57" s="117" t="s">
        <v>5</v>
      </c>
    </row>
    <row r="58" spans="1:18" x14ac:dyDescent="0.35">
      <c r="A58" s="117" t="s">
        <v>85</v>
      </c>
      <c r="B58" s="117" t="s">
        <v>127</v>
      </c>
      <c r="C58" s="120">
        <v>36161</v>
      </c>
      <c r="D58" s="120" t="s">
        <v>26</v>
      </c>
      <c r="E58" s="123"/>
      <c r="F58" s="125"/>
      <c r="G58" s="127">
        <v>40</v>
      </c>
      <c r="H58" s="117" t="s">
        <v>15</v>
      </c>
      <c r="I58" s="117" t="s">
        <v>5</v>
      </c>
    </row>
    <row r="59" spans="1:18" x14ac:dyDescent="0.35">
      <c r="A59" s="117" t="s">
        <v>86</v>
      </c>
      <c r="B59" s="117" t="s">
        <v>3</v>
      </c>
      <c r="C59" s="120">
        <v>36161</v>
      </c>
      <c r="D59" s="120" t="s">
        <v>29</v>
      </c>
      <c r="E59" s="123"/>
      <c r="F59" s="125"/>
      <c r="G59" s="127">
        <v>33</v>
      </c>
      <c r="H59" s="117" t="s">
        <v>15</v>
      </c>
      <c r="I59" s="117" t="s">
        <v>18</v>
      </c>
    </row>
    <row r="60" spans="1:18" x14ac:dyDescent="0.35">
      <c r="A60" s="1"/>
      <c r="B60" s="1"/>
      <c r="C60" s="8"/>
      <c r="D60" s="8"/>
      <c r="E60" s="19"/>
      <c r="F60" s="19"/>
      <c r="G60" s="1"/>
      <c r="H60" s="1"/>
      <c r="I60" s="1"/>
    </row>
    <row r="61" spans="1:18" x14ac:dyDescent="0.35">
      <c r="A61" s="1"/>
      <c r="B61" s="1"/>
      <c r="C61" s="8"/>
      <c r="D61" s="8"/>
      <c r="E61" s="19"/>
      <c r="F61" s="19"/>
      <c r="G61" s="1"/>
      <c r="H61" s="1"/>
      <c r="I61" s="1"/>
    </row>
  </sheetData>
  <phoneticPr fontId="8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E398-4DC9-C34F-927C-BE53EEA7A726}">
  <sheetPr codeName="Feuil2">
    <tabColor rgb="FF92D050"/>
  </sheetPr>
  <dimension ref="A3:D27"/>
  <sheetViews>
    <sheetView showGridLines="0" tabSelected="1" workbookViewId="0">
      <selection activeCell="N19" sqref="N19"/>
    </sheetView>
  </sheetViews>
  <sheetFormatPr baseColWidth="10" defaultRowHeight="15.5" x14ac:dyDescent="0.35"/>
  <cols>
    <col min="1" max="1" width="19" bestFit="1" customWidth="1"/>
    <col min="2" max="2" width="7.5" bestFit="1" customWidth="1"/>
    <col min="3" max="4" width="6.5" bestFit="1" customWidth="1"/>
    <col min="5" max="5" width="4.25" bestFit="1" customWidth="1"/>
    <col min="6" max="7" width="6.5" bestFit="1" customWidth="1"/>
    <col min="8" max="8" width="5.6640625" bestFit="1" customWidth="1"/>
    <col min="9" max="10" width="7.25" bestFit="1" customWidth="1"/>
    <col min="11" max="11" width="2.6640625" customWidth="1"/>
    <col min="12" max="12" width="5.4140625" bestFit="1" customWidth="1"/>
    <col min="13" max="14" width="7.25" bestFit="1" customWidth="1"/>
    <col min="15" max="15" width="2.58203125" customWidth="1"/>
    <col min="16" max="16" width="7.25" bestFit="1" customWidth="1"/>
    <col min="17" max="17" width="5.4140625" bestFit="1" customWidth="1"/>
    <col min="18" max="19" width="7.25" bestFit="1" customWidth="1"/>
    <col min="20" max="20" width="11.58203125" bestFit="1" customWidth="1"/>
  </cols>
  <sheetData>
    <row r="3" spans="1:4" x14ac:dyDescent="0.35">
      <c r="A3" s="69" t="s">
        <v>186</v>
      </c>
      <c r="B3" s="69" t="s">
        <v>187</v>
      </c>
    </row>
    <row r="4" spans="1:4" x14ac:dyDescent="0.35">
      <c r="B4" s="1" t="s">
        <v>183</v>
      </c>
      <c r="C4" s="1" t="s">
        <v>184</v>
      </c>
      <c r="D4" s="1" t="s">
        <v>185</v>
      </c>
    </row>
    <row r="5" spans="1:4" x14ac:dyDescent="0.35">
      <c r="A5" s="69" t="s">
        <v>142</v>
      </c>
    </row>
    <row r="6" spans="1:4" x14ac:dyDescent="0.35">
      <c r="A6" s="70" t="s">
        <v>45</v>
      </c>
      <c r="B6" s="145">
        <v>50.5</v>
      </c>
      <c r="C6" s="145">
        <v>68</v>
      </c>
      <c r="D6" s="145"/>
    </row>
    <row r="7" spans="1:4" x14ac:dyDescent="0.35">
      <c r="A7" s="70" t="s">
        <v>48</v>
      </c>
      <c r="B7" s="145">
        <v>79.5</v>
      </c>
      <c r="C7" s="145">
        <v>90</v>
      </c>
      <c r="D7" s="145">
        <v>90</v>
      </c>
    </row>
    <row r="8" spans="1:4" x14ac:dyDescent="0.35">
      <c r="A8" s="70" t="s">
        <v>98</v>
      </c>
      <c r="B8" s="145"/>
      <c r="C8" s="145"/>
      <c r="D8" s="145">
        <v>50</v>
      </c>
    </row>
    <row r="9" spans="1:4" x14ac:dyDescent="0.35">
      <c r="A9" s="70" t="s">
        <v>42</v>
      </c>
      <c r="B9" s="145">
        <v>64</v>
      </c>
      <c r="C9" s="145"/>
      <c r="D9" s="145"/>
    </row>
    <row r="10" spans="1:4" x14ac:dyDescent="0.35">
      <c r="A10" s="70" t="s">
        <v>43</v>
      </c>
      <c r="B10" s="145">
        <v>63</v>
      </c>
      <c r="C10" s="145">
        <v>79</v>
      </c>
      <c r="D10" s="145"/>
    </row>
    <row r="11" spans="1:4" x14ac:dyDescent="0.35">
      <c r="A11" s="70" t="s">
        <v>38</v>
      </c>
      <c r="B11" s="145">
        <v>75</v>
      </c>
      <c r="C11" s="145"/>
      <c r="D11" s="145">
        <v>81</v>
      </c>
    </row>
    <row r="12" spans="1:4" x14ac:dyDescent="0.35">
      <c r="A12" s="70" t="s">
        <v>39</v>
      </c>
      <c r="B12" s="145">
        <v>50</v>
      </c>
      <c r="C12" s="145">
        <v>71</v>
      </c>
      <c r="D12" s="145"/>
    </row>
    <row r="13" spans="1:4" x14ac:dyDescent="0.35">
      <c r="A13" s="70" t="s">
        <v>40</v>
      </c>
      <c r="B13" s="145">
        <v>61</v>
      </c>
      <c r="C13" s="145">
        <v>62</v>
      </c>
      <c r="D13" s="145">
        <v>72</v>
      </c>
    </row>
    <row r="14" spans="1:4" x14ac:dyDescent="0.35">
      <c r="A14" s="70" t="s">
        <v>50</v>
      </c>
      <c r="B14" s="145">
        <v>51.5</v>
      </c>
      <c r="C14" s="145"/>
      <c r="D14" s="145"/>
    </row>
    <row r="15" spans="1:4" x14ac:dyDescent="0.35">
      <c r="A15" s="70" t="s">
        <v>62</v>
      </c>
      <c r="B15" s="145">
        <v>58</v>
      </c>
      <c r="C15" s="145"/>
      <c r="D15" s="145"/>
    </row>
    <row r="16" spans="1:4" x14ac:dyDescent="0.35">
      <c r="A16" s="70" t="s">
        <v>56</v>
      </c>
      <c r="B16" s="145">
        <v>56</v>
      </c>
      <c r="C16" s="145"/>
      <c r="D16" s="145"/>
    </row>
    <row r="17" spans="1:4" x14ac:dyDescent="0.35">
      <c r="A17" s="70" t="s">
        <v>49</v>
      </c>
      <c r="B17" s="145">
        <v>62.333333333333336</v>
      </c>
      <c r="C17" s="145"/>
      <c r="D17" s="145"/>
    </row>
    <row r="18" spans="1:4" x14ac:dyDescent="0.35">
      <c r="A18" s="70" t="s">
        <v>97</v>
      </c>
      <c r="B18" s="145"/>
      <c r="C18" s="145"/>
      <c r="D18" s="145">
        <v>50</v>
      </c>
    </row>
    <row r="19" spans="1:4" x14ac:dyDescent="0.35">
      <c r="A19" s="70" t="s">
        <v>46</v>
      </c>
      <c r="B19" s="145">
        <v>64</v>
      </c>
      <c r="C19" s="145"/>
      <c r="D19" s="145"/>
    </row>
    <row r="20" spans="1:4" x14ac:dyDescent="0.35">
      <c r="A20" s="70" t="s">
        <v>70</v>
      </c>
      <c r="B20" s="145">
        <v>37</v>
      </c>
      <c r="C20" s="145"/>
      <c r="D20" s="145"/>
    </row>
    <row r="21" spans="1:4" x14ac:dyDescent="0.35">
      <c r="A21" s="70" t="s">
        <v>41</v>
      </c>
      <c r="B21" s="145">
        <v>56</v>
      </c>
      <c r="C21" s="145">
        <v>60</v>
      </c>
      <c r="D21" s="145"/>
    </row>
    <row r="22" spans="1:4" x14ac:dyDescent="0.35">
      <c r="A22" s="70" t="s">
        <v>47</v>
      </c>
      <c r="B22" s="145">
        <v>54</v>
      </c>
      <c r="C22" s="145">
        <v>75</v>
      </c>
      <c r="D22" s="145"/>
    </row>
    <row r="23" spans="1:4" x14ac:dyDescent="0.35">
      <c r="A23" s="70" t="s">
        <v>51</v>
      </c>
      <c r="B23" s="145">
        <v>71.25</v>
      </c>
      <c r="C23" s="145"/>
      <c r="D23" s="145"/>
    </row>
    <row r="24" spans="1:4" x14ac:dyDescent="0.35">
      <c r="A24" s="70" t="s">
        <v>52</v>
      </c>
      <c r="B24" s="145">
        <v>69.333333333333329</v>
      </c>
      <c r="C24" s="145"/>
      <c r="D24" s="145"/>
    </row>
    <row r="25" spans="1:4" x14ac:dyDescent="0.35">
      <c r="A25" s="70" t="s">
        <v>44</v>
      </c>
      <c r="B25" s="145">
        <v>67.333333333333329</v>
      </c>
      <c r="C25" s="145">
        <v>82</v>
      </c>
      <c r="D25" s="145"/>
    </row>
    <row r="26" spans="1:4" x14ac:dyDescent="0.35">
      <c r="A26" s="70" t="s">
        <v>59</v>
      </c>
      <c r="B26" s="145">
        <v>51.25</v>
      </c>
      <c r="C26" s="145">
        <v>64</v>
      </c>
      <c r="D26" s="145"/>
    </row>
    <row r="27" spans="1:4" x14ac:dyDescent="0.35">
      <c r="A27" s="70" t="s">
        <v>53</v>
      </c>
      <c r="B27" s="145">
        <v>47</v>
      </c>
      <c r="C27" s="145"/>
      <c r="D27" s="145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FC84-6DD3-184C-B2FA-946E82DC443B}">
  <sheetPr codeName="Feuil3">
    <tabColor rgb="FFFF0000"/>
  </sheetPr>
  <dimension ref="B1:R49"/>
  <sheetViews>
    <sheetView showGridLines="0" workbookViewId="0">
      <selection activeCell="L7" sqref="L7"/>
    </sheetView>
  </sheetViews>
  <sheetFormatPr baseColWidth="10" defaultRowHeight="15.5" x14ac:dyDescent="0.35"/>
  <cols>
    <col min="2" max="2" width="11.83203125" customWidth="1"/>
    <col min="8" max="8" width="11.33203125" customWidth="1"/>
    <col min="9" max="9" width="12.5" customWidth="1"/>
    <col min="11" max="11" width="8.83203125" customWidth="1"/>
    <col min="17" max="17" width="12" customWidth="1"/>
  </cols>
  <sheetData>
    <row r="1" spans="2:18" ht="19.5" thickTop="1" thickBot="1" x14ac:dyDescent="0.4">
      <c r="B1" s="85" t="s">
        <v>188</v>
      </c>
      <c r="C1" s="86"/>
      <c r="D1" s="86"/>
      <c r="E1" s="87"/>
      <c r="F1" s="6"/>
      <c r="G1" s="85" t="s">
        <v>143</v>
      </c>
      <c r="H1" s="86"/>
      <c r="I1" s="86"/>
      <c r="J1" s="86"/>
      <c r="K1" s="87"/>
    </row>
    <row r="2" spans="2:18" ht="16.5" thickTop="1" thickBot="1" x14ac:dyDescent="0.4">
      <c r="B2" s="6"/>
      <c r="C2" s="6"/>
      <c r="D2" s="6"/>
      <c r="E2" s="6"/>
      <c r="F2" s="6"/>
      <c r="G2" s="6"/>
      <c r="H2" s="6"/>
      <c r="I2" s="6"/>
    </row>
    <row r="3" spans="2:18" ht="19.5" thickTop="1" thickBot="1" x14ac:dyDescent="0.5">
      <c r="B3" s="102" t="s">
        <v>100</v>
      </c>
      <c r="C3" s="103"/>
      <c r="D3" s="103"/>
      <c r="E3" s="104"/>
      <c r="F3" s="6"/>
      <c r="G3" s="82" t="s">
        <v>134</v>
      </c>
      <c r="H3" s="83"/>
      <c r="I3" s="83"/>
      <c r="J3" s="83"/>
      <c r="K3" s="84"/>
      <c r="N3" t="s">
        <v>134</v>
      </c>
      <c r="Q3" t="s">
        <v>139</v>
      </c>
      <c r="R3">
        <v>1</v>
      </c>
    </row>
    <row r="4" spans="2:18" ht="21" customHeight="1" thickTop="1" thickBot="1" x14ac:dyDescent="0.4">
      <c r="B4" s="100" t="s">
        <v>128</v>
      </c>
      <c r="C4" s="101"/>
      <c r="D4" s="146" t="s">
        <v>95</v>
      </c>
      <c r="E4" s="147"/>
      <c r="F4" s="6"/>
      <c r="G4" s="78" t="s">
        <v>130</v>
      </c>
      <c r="H4" s="79" t="s">
        <v>189</v>
      </c>
      <c r="I4" s="79" t="s">
        <v>132</v>
      </c>
      <c r="J4" s="80" t="s">
        <v>104</v>
      </c>
      <c r="K4" s="81" t="s">
        <v>105</v>
      </c>
      <c r="N4" t="s">
        <v>135</v>
      </c>
      <c r="Q4" t="s">
        <v>154</v>
      </c>
      <c r="R4">
        <v>2</v>
      </c>
    </row>
    <row r="5" spans="2:18" ht="21" customHeight="1" thickTop="1" thickBot="1" x14ac:dyDescent="0.4">
      <c r="B5" s="105"/>
      <c r="C5" s="156" t="s">
        <v>190</v>
      </c>
      <c r="D5" s="148" t="s">
        <v>139</v>
      </c>
      <c r="E5" s="149"/>
      <c r="F5" s="6"/>
      <c r="G5" s="31"/>
      <c r="H5" s="32"/>
      <c r="I5" s="66"/>
      <c r="J5" s="76"/>
      <c r="K5" s="64"/>
      <c r="Q5" t="s">
        <v>140</v>
      </c>
      <c r="R5">
        <v>3</v>
      </c>
    </row>
    <row r="6" spans="2:18" ht="21" customHeight="1" thickBot="1" x14ac:dyDescent="0.4">
      <c r="B6" s="105"/>
      <c r="C6" s="156" t="s">
        <v>153</v>
      </c>
      <c r="D6" s="148">
        <v>1</v>
      </c>
      <c r="E6" s="149"/>
      <c r="F6" s="6"/>
      <c r="G6" s="31"/>
      <c r="H6" s="32"/>
      <c r="I6" s="67"/>
      <c r="J6" s="76"/>
      <c r="K6" s="64"/>
      <c r="R6">
        <v>4</v>
      </c>
    </row>
    <row r="7" spans="2:18" ht="21" customHeight="1" thickBot="1" x14ac:dyDescent="0.4">
      <c r="B7" s="105"/>
      <c r="C7" s="156" t="s">
        <v>107</v>
      </c>
      <c r="D7" s="150">
        <f>_xlfn.XLOOKUP(NomChoisi,tListing[NOM PRENOM],tListing[DATE NSSCE],"Non trouvé")</f>
        <v>39574</v>
      </c>
      <c r="E7" s="151" t="e">
        <f>_xlfn.XLOOKUP(#REF!,tListing[NOM PRENOM],tListing[DATE NSSCE],"Non trouvé")</f>
        <v>#REF!</v>
      </c>
      <c r="F7" s="6"/>
      <c r="G7" s="31"/>
      <c r="H7" s="32"/>
      <c r="I7" s="67"/>
      <c r="J7" s="76"/>
      <c r="K7" s="64"/>
      <c r="R7">
        <v>5</v>
      </c>
    </row>
    <row r="8" spans="2:18" ht="21" customHeight="1" thickBot="1" x14ac:dyDescent="0.4">
      <c r="B8" s="105"/>
      <c r="C8" s="156" t="s">
        <v>0</v>
      </c>
      <c r="D8" s="148" t="str">
        <f>_xlfn.XLOOKUP(NomChoisi,tListing[NOM PRENOM],tListing[POSTE],"Non trouvé")</f>
        <v>AIL</v>
      </c>
      <c r="E8" s="149" t="e">
        <f>_xlfn.XLOOKUP(#REF!,tListing[NOM PRENOM],tListing[DATE NSSCE],"Non trouvé")</f>
        <v>#REF!</v>
      </c>
      <c r="F8" s="6"/>
      <c r="G8" s="31"/>
      <c r="H8" s="32" t="s">
        <v>101</v>
      </c>
      <c r="I8" s="67" t="s">
        <v>101</v>
      </c>
      <c r="J8" s="76" t="s">
        <v>101</v>
      </c>
      <c r="K8" s="64" t="s">
        <v>101</v>
      </c>
    </row>
    <row r="9" spans="2:18" ht="21" customHeight="1" thickBot="1" x14ac:dyDescent="0.4">
      <c r="B9" s="105"/>
      <c r="C9" s="156" t="s">
        <v>102</v>
      </c>
      <c r="D9" s="152">
        <f>_xlfn.XLOOKUP(NomChoisi,tListing[NOM PRENOM],tListing[TAILLE],"Non trouvé")</f>
        <v>179</v>
      </c>
      <c r="E9" s="153" t="e">
        <f>_xlfn.XLOOKUP(#REF!,tListing[NOM PRENOM],tListing[DATE NSSCE],"Non trouvé")</f>
        <v>#REF!</v>
      </c>
      <c r="F9" s="6"/>
      <c r="G9" s="31"/>
      <c r="H9" s="32" t="s">
        <v>101</v>
      </c>
      <c r="I9" s="67" t="s">
        <v>101</v>
      </c>
      <c r="J9" s="76" t="s">
        <v>101</v>
      </c>
      <c r="K9" s="64" t="s">
        <v>101</v>
      </c>
    </row>
    <row r="10" spans="2:18" ht="21" customHeight="1" thickBot="1" x14ac:dyDescent="0.4">
      <c r="B10" s="106"/>
      <c r="C10" s="157" t="s">
        <v>103</v>
      </c>
      <c r="D10" s="154">
        <f>_xlfn.XLOOKUP(NomChoisi,tListing[NOM PRENOM],tListing[POIDS],"Non trouvé")</f>
        <v>67</v>
      </c>
      <c r="E10" s="155" t="e">
        <f>_xlfn.XLOOKUP(#REF!,tListing[NOM PRENOM],tListing[DATE NSSCE],"Non trouvé")</f>
        <v>#REF!</v>
      </c>
      <c r="F10" s="6"/>
      <c r="G10" s="33"/>
      <c r="H10" s="34" t="s">
        <v>101</v>
      </c>
      <c r="I10" s="68" t="s">
        <v>101</v>
      </c>
      <c r="J10" s="77" t="s">
        <v>101</v>
      </c>
      <c r="K10" s="65" t="s">
        <v>101</v>
      </c>
    </row>
    <row r="11" spans="2:18" ht="16.5" thickTop="1" thickBot="1" x14ac:dyDescent="0.4"/>
    <row r="12" spans="2:18" ht="19.5" thickTop="1" thickBot="1" x14ac:dyDescent="0.4">
      <c r="B12" s="88" t="s">
        <v>136</v>
      </c>
      <c r="C12" s="89"/>
      <c r="D12" s="89"/>
      <c r="E12" s="89"/>
      <c r="F12" s="89"/>
      <c r="G12" s="89"/>
      <c r="H12" s="89"/>
      <c r="I12" s="89"/>
      <c r="J12" s="90"/>
    </row>
    <row r="13" spans="2:18" ht="19.5" thickTop="1" thickBot="1" x14ac:dyDescent="0.4">
      <c r="B13" s="39" t="s">
        <v>129</v>
      </c>
      <c r="C13" s="45" t="s">
        <v>133</v>
      </c>
      <c r="D13" s="35" t="s">
        <v>131</v>
      </c>
      <c r="E13" s="45" t="s">
        <v>133</v>
      </c>
      <c r="F13" s="49" t="s">
        <v>138</v>
      </c>
      <c r="G13" s="36" t="s">
        <v>104</v>
      </c>
      <c r="H13" s="52" t="s">
        <v>105</v>
      </c>
      <c r="I13" s="60" t="s">
        <v>141</v>
      </c>
      <c r="J13" s="52" t="s">
        <v>137</v>
      </c>
      <c r="L13">
        <f>_xlfn.XLOOKUP(D4,tListing[NOM PRENOM],tListing[DATE NSSCE],"Non trouvé")</f>
        <v>39574</v>
      </c>
    </row>
    <row r="14" spans="2:18" x14ac:dyDescent="0.35">
      <c r="B14" s="37"/>
      <c r="C14" s="42"/>
      <c r="D14" s="40"/>
      <c r="E14" s="46"/>
      <c r="F14" s="50"/>
      <c r="G14" s="58" t="s">
        <v>101</v>
      </c>
      <c r="H14" s="56" t="s">
        <v>101</v>
      </c>
      <c r="I14" s="61" t="s">
        <v>101</v>
      </c>
      <c r="J14" s="53" t="s">
        <v>101</v>
      </c>
    </row>
    <row r="15" spans="2:18" x14ac:dyDescent="0.35">
      <c r="B15" s="37"/>
      <c r="C15" s="43"/>
      <c r="D15" s="40"/>
      <c r="E15" s="47"/>
      <c r="F15" s="50"/>
      <c r="G15" s="58" t="s">
        <v>101</v>
      </c>
      <c r="H15" s="56" t="s">
        <v>101</v>
      </c>
      <c r="I15" s="62" t="s">
        <v>101</v>
      </c>
      <c r="J15" s="54" t="s">
        <v>101</v>
      </c>
    </row>
    <row r="16" spans="2:18" x14ac:dyDescent="0.35">
      <c r="B16" s="37"/>
      <c r="C16" s="43"/>
      <c r="D16" s="40"/>
      <c r="E16" s="47"/>
      <c r="F16" s="50"/>
      <c r="G16" s="58" t="s">
        <v>101</v>
      </c>
      <c r="H16" s="56" t="s">
        <v>101</v>
      </c>
      <c r="I16" s="62" t="s">
        <v>101</v>
      </c>
      <c r="J16" s="54" t="s">
        <v>101</v>
      </c>
    </row>
    <row r="17" spans="2:10" x14ac:dyDescent="0.35">
      <c r="B17" s="37"/>
      <c r="C17" s="43"/>
      <c r="D17" s="40"/>
      <c r="E17" s="47"/>
      <c r="F17" s="50"/>
      <c r="G17" s="58" t="s">
        <v>101</v>
      </c>
      <c r="H17" s="56" t="s">
        <v>101</v>
      </c>
      <c r="I17" s="62" t="s">
        <v>101</v>
      </c>
      <c r="J17" s="54" t="s">
        <v>101</v>
      </c>
    </row>
    <row r="18" spans="2:10" x14ac:dyDescent="0.35">
      <c r="B18" s="37"/>
      <c r="C18" s="43"/>
      <c r="D18" s="40"/>
      <c r="E18" s="47"/>
      <c r="F18" s="50"/>
      <c r="G18" s="58" t="s">
        <v>101</v>
      </c>
      <c r="H18" s="56" t="s">
        <v>101</v>
      </c>
      <c r="I18" s="62" t="s">
        <v>101</v>
      </c>
      <c r="J18" s="54" t="s">
        <v>101</v>
      </c>
    </row>
    <row r="19" spans="2:10" x14ac:dyDescent="0.35">
      <c r="B19" s="37"/>
      <c r="C19" s="43"/>
      <c r="D19" s="40"/>
      <c r="E19" s="47"/>
      <c r="F19" s="50"/>
      <c r="G19" s="58" t="s">
        <v>101</v>
      </c>
      <c r="H19" s="56" t="s">
        <v>101</v>
      </c>
      <c r="I19" s="62" t="s">
        <v>101</v>
      </c>
      <c r="J19" s="54" t="s">
        <v>101</v>
      </c>
    </row>
    <row r="20" spans="2:10" x14ac:dyDescent="0.35">
      <c r="B20" s="37"/>
      <c r="C20" s="43"/>
      <c r="D20" s="40"/>
      <c r="E20" s="47"/>
      <c r="F20" s="50"/>
      <c r="G20" s="58" t="s">
        <v>101</v>
      </c>
      <c r="H20" s="56" t="s">
        <v>101</v>
      </c>
      <c r="I20" s="62" t="s">
        <v>101</v>
      </c>
      <c r="J20" s="54" t="s">
        <v>101</v>
      </c>
    </row>
    <row r="21" spans="2:10" x14ac:dyDescent="0.35">
      <c r="B21" s="37"/>
      <c r="C21" s="43"/>
      <c r="D21" s="40"/>
      <c r="E21" s="47"/>
      <c r="F21" s="50"/>
      <c r="G21" s="58" t="s">
        <v>101</v>
      </c>
      <c r="H21" s="56" t="s">
        <v>101</v>
      </c>
      <c r="I21" s="62" t="s">
        <v>101</v>
      </c>
      <c r="J21" s="54" t="s">
        <v>101</v>
      </c>
    </row>
    <row r="22" spans="2:10" x14ac:dyDescent="0.35">
      <c r="B22" s="37"/>
      <c r="C22" s="43"/>
      <c r="D22" s="40"/>
      <c r="E22" s="47"/>
      <c r="F22" s="50"/>
      <c r="G22" s="58" t="s">
        <v>101</v>
      </c>
      <c r="H22" s="56" t="s">
        <v>101</v>
      </c>
      <c r="I22" s="62" t="s">
        <v>101</v>
      </c>
      <c r="J22" s="54" t="s">
        <v>101</v>
      </c>
    </row>
    <row r="23" spans="2:10" x14ac:dyDescent="0.35">
      <c r="B23" s="37"/>
      <c r="C23" s="43"/>
      <c r="D23" s="40"/>
      <c r="E23" s="47"/>
      <c r="F23" s="50"/>
      <c r="G23" s="58" t="s">
        <v>101</v>
      </c>
      <c r="H23" s="56" t="s">
        <v>101</v>
      </c>
      <c r="I23" s="62" t="s">
        <v>101</v>
      </c>
      <c r="J23" s="54" t="s">
        <v>101</v>
      </c>
    </row>
    <row r="24" spans="2:10" x14ac:dyDescent="0.35">
      <c r="B24" s="37"/>
      <c r="C24" s="43"/>
      <c r="D24" s="40"/>
      <c r="E24" s="47"/>
      <c r="F24" s="50"/>
      <c r="G24" s="58" t="s">
        <v>101</v>
      </c>
      <c r="H24" s="56" t="s">
        <v>101</v>
      </c>
      <c r="I24" s="62" t="s">
        <v>101</v>
      </c>
      <c r="J24" s="54" t="s">
        <v>101</v>
      </c>
    </row>
    <row r="25" spans="2:10" x14ac:dyDescent="0.35">
      <c r="B25" s="37"/>
      <c r="C25" s="43"/>
      <c r="D25" s="40"/>
      <c r="E25" s="47"/>
      <c r="F25" s="50"/>
      <c r="G25" s="58" t="s">
        <v>101</v>
      </c>
      <c r="H25" s="56" t="s">
        <v>101</v>
      </c>
      <c r="I25" s="62" t="s">
        <v>101</v>
      </c>
      <c r="J25" s="54" t="s">
        <v>101</v>
      </c>
    </row>
    <row r="26" spans="2:10" x14ac:dyDescent="0.35">
      <c r="B26" s="37"/>
      <c r="C26" s="43"/>
      <c r="D26" s="40"/>
      <c r="E26" s="47"/>
      <c r="F26" s="50"/>
      <c r="G26" s="58" t="s">
        <v>101</v>
      </c>
      <c r="H26" s="56" t="s">
        <v>101</v>
      </c>
      <c r="I26" s="62" t="s">
        <v>101</v>
      </c>
      <c r="J26" s="54" t="s">
        <v>101</v>
      </c>
    </row>
    <row r="27" spans="2:10" x14ac:dyDescent="0.35">
      <c r="B27" s="37"/>
      <c r="C27" s="43"/>
      <c r="D27" s="40"/>
      <c r="E27" s="47"/>
      <c r="F27" s="50"/>
      <c r="G27" s="58" t="s">
        <v>101</v>
      </c>
      <c r="H27" s="56" t="s">
        <v>101</v>
      </c>
      <c r="I27" s="62" t="s">
        <v>101</v>
      </c>
      <c r="J27" s="54" t="s">
        <v>101</v>
      </c>
    </row>
    <row r="28" spans="2:10" ht="16" thickBot="1" x14ac:dyDescent="0.4">
      <c r="B28" s="38"/>
      <c r="C28" s="44"/>
      <c r="D28" s="41"/>
      <c r="E28" s="48"/>
      <c r="F28" s="51"/>
      <c r="G28" s="59" t="s">
        <v>101</v>
      </c>
      <c r="H28" s="57" t="s">
        <v>101</v>
      </c>
      <c r="I28" s="63" t="s">
        <v>101</v>
      </c>
      <c r="J28" s="55" t="s">
        <v>101</v>
      </c>
    </row>
    <row r="29" spans="2:10" ht="16.5" thickTop="1" thickBot="1" x14ac:dyDescent="0.4">
      <c r="B29" s="6"/>
      <c r="C29" s="6"/>
      <c r="D29" s="6"/>
      <c r="E29" s="6"/>
      <c r="F29" s="6"/>
      <c r="G29" s="6"/>
      <c r="H29" s="6"/>
      <c r="I29" s="6"/>
    </row>
    <row r="30" spans="2:10" ht="19.5" thickTop="1" thickBot="1" x14ac:dyDescent="0.4">
      <c r="B30" s="88" t="s">
        <v>106</v>
      </c>
      <c r="C30" s="89"/>
      <c r="D30" s="89"/>
      <c r="E30" s="89"/>
      <c r="F30" s="89"/>
      <c r="G30" s="89"/>
      <c r="H30" s="89"/>
      <c r="I30" s="89"/>
      <c r="J30" s="90"/>
    </row>
    <row r="31" spans="2:10" ht="16" thickTop="1" x14ac:dyDescent="0.35">
      <c r="B31" s="91"/>
      <c r="C31" s="92"/>
      <c r="D31" s="92"/>
      <c r="E31" s="92"/>
      <c r="F31" s="92"/>
      <c r="G31" s="92"/>
      <c r="H31" s="92"/>
      <c r="I31" s="92"/>
      <c r="J31" s="93"/>
    </row>
    <row r="32" spans="2:10" x14ac:dyDescent="0.35">
      <c r="B32" s="94"/>
      <c r="C32" s="95"/>
      <c r="D32" s="95"/>
      <c r="E32" s="95"/>
      <c r="F32" s="95"/>
      <c r="G32" s="95"/>
      <c r="H32" s="95"/>
      <c r="I32" s="95"/>
      <c r="J32" s="96"/>
    </row>
    <row r="33" spans="2:10" x14ac:dyDescent="0.35">
      <c r="B33" s="94"/>
      <c r="C33" s="95"/>
      <c r="D33" s="95"/>
      <c r="E33" s="95"/>
      <c r="F33" s="95"/>
      <c r="G33" s="95"/>
      <c r="H33" s="95"/>
      <c r="I33" s="95"/>
      <c r="J33" s="96"/>
    </row>
    <row r="34" spans="2:10" x14ac:dyDescent="0.35">
      <c r="B34" s="94"/>
      <c r="C34" s="95"/>
      <c r="D34" s="95"/>
      <c r="E34" s="95"/>
      <c r="F34" s="95"/>
      <c r="G34" s="95"/>
      <c r="H34" s="95"/>
      <c r="I34" s="95"/>
      <c r="J34" s="96"/>
    </row>
    <row r="35" spans="2:10" x14ac:dyDescent="0.35">
      <c r="B35" s="94"/>
      <c r="C35" s="95"/>
      <c r="D35" s="95"/>
      <c r="E35" s="95"/>
      <c r="F35" s="95"/>
      <c r="G35" s="95"/>
      <c r="H35" s="95"/>
      <c r="I35" s="95"/>
      <c r="J35" s="96"/>
    </row>
    <row r="36" spans="2:10" x14ac:dyDescent="0.35">
      <c r="B36" s="94"/>
      <c r="C36" s="95"/>
      <c r="D36" s="95"/>
      <c r="E36" s="95"/>
      <c r="F36" s="95"/>
      <c r="G36" s="95"/>
      <c r="H36" s="95"/>
      <c r="I36" s="95"/>
      <c r="J36" s="96"/>
    </row>
    <row r="37" spans="2:10" x14ac:dyDescent="0.35">
      <c r="B37" s="94"/>
      <c r="C37" s="95"/>
      <c r="D37" s="95"/>
      <c r="E37" s="95"/>
      <c r="F37" s="95"/>
      <c r="G37" s="95"/>
      <c r="H37" s="95"/>
      <c r="I37" s="95"/>
      <c r="J37" s="96"/>
    </row>
    <row r="38" spans="2:10" x14ac:dyDescent="0.35">
      <c r="B38" s="94"/>
      <c r="C38" s="95"/>
      <c r="D38" s="95"/>
      <c r="E38" s="95"/>
      <c r="F38" s="95"/>
      <c r="G38" s="95"/>
      <c r="H38" s="95"/>
      <c r="I38" s="95"/>
      <c r="J38" s="96"/>
    </row>
    <row r="39" spans="2:10" x14ac:dyDescent="0.35">
      <c r="B39" s="94"/>
      <c r="C39" s="95"/>
      <c r="D39" s="95"/>
      <c r="E39" s="95"/>
      <c r="F39" s="95"/>
      <c r="G39" s="95"/>
      <c r="H39" s="95"/>
      <c r="I39" s="95"/>
      <c r="J39" s="96"/>
    </row>
    <row r="40" spans="2:10" x14ac:dyDescent="0.35">
      <c r="B40" s="94"/>
      <c r="C40" s="95"/>
      <c r="D40" s="95"/>
      <c r="E40" s="95"/>
      <c r="F40" s="95"/>
      <c r="G40" s="95"/>
      <c r="H40" s="95"/>
      <c r="I40" s="95"/>
      <c r="J40" s="96"/>
    </row>
    <row r="41" spans="2:10" x14ac:dyDescent="0.35">
      <c r="B41" s="94"/>
      <c r="C41" s="95"/>
      <c r="D41" s="95"/>
      <c r="E41" s="95"/>
      <c r="F41" s="95"/>
      <c r="G41" s="95"/>
      <c r="H41" s="95"/>
      <c r="I41" s="95"/>
      <c r="J41" s="96"/>
    </row>
    <row r="42" spans="2:10" x14ac:dyDescent="0.35">
      <c r="B42" s="94"/>
      <c r="C42" s="95"/>
      <c r="D42" s="95"/>
      <c r="E42" s="95"/>
      <c r="F42" s="95"/>
      <c r="G42" s="95"/>
      <c r="H42" s="95"/>
      <c r="I42" s="95"/>
      <c r="J42" s="96"/>
    </row>
    <row r="43" spans="2:10" x14ac:dyDescent="0.35">
      <c r="B43" s="94"/>
      <c r="C43" s="95"/>
      <c r="D43" s="95"/>
      <c r="E43" s="95"/>
      <c r="F43" s="95"/>
      <c r="G43" s="95"/>
      <c r="H43" s="95"/>
      <c r="I43" s="95"/>
      <c r="J43" s="96"/>
    </row>
    <row r="44" spans="2:10" x14ac:dyDescent="0.35">
      <c r="B44" s="94"/>
      <c r="C44" s="95"/>
      <c r="D44" s="95"/>
      <c r="E44" s="95"/>
      <c r="F44" s="95"/>
      <c r="G44" s="95"/>
      <c r="H44" s="95"/>
      <c r="I44" s="95"/>
      <c r="J44" s="96"/>
    </row>
    <row r="45" spans="2:10" x14ac:dyDescent="0.35">
      <c r="B45" s="94"/>
      <c r="C45" s="95"/>
      <c r="D45" s="95"/>
      <c r="E45" s="95"/>
      <c r="F45" s="95"/>
      <c r="G45" s="95"/>
      <c r="H45" s="95"/>
      <c r="I45" s="95"/>
      <c r="J45" s="96"/>
    </row>
    <row r="46" spans="2:10" x14ac:dyDescent="0.35">
      <c r="B46" s="94"/>
      <c r="C46" s="95"/>
      <c r="D46" s="95"/>
      <c r="E46" s="95"/>
      <c r="F46" s="95"/>
      <c r="G46" s="95"/>
      <c r="H46" s="95"/>
      <c r="I46" s="95"/>
      <c r="J46" s="96"/>
    </row>
    <row r="47" spans="2:10" x14ac:dyDescent="0.35">
      <c r="B47" s="94"/>
      <c r="C47" s="95"/>
      <c r="D47" s="95"/>
      <c r="E47" s="95"/>
      <c r="F47" s="95"/>
      <c r="G47" s="95"/>
      <c r="H47" s="95"/>
      <c r="I47" s="95"/>
      <c r="J47" s="96"/>
    </row>
    <row r="48" spans="2:10" ht="16" thickBot="1" x14ac:dyDescent="0.4">
      <c r="B48" s="97"/>
      <c r="C48" s="98"/>
      <c r="D48" s="98"/>
      <c r="E48" s="98"/>
      <c r="F48" s="98"/>
      <c r="G48" s="98"/>
      <c r="H48" s="98"/>
      <c r="I48" s="98"/>
      <c r="J48" s="99"/>
    </row>
    <row r="49" ht="16" thickTop="1" x14ac:dyDescent="0.35"/>
  </sheetData>
  <mergeCells count="16">
    <mergeCell ref="G3:K3"/>
    <mergeCell ref="G1:K1"/>
    <mergeCell ref="B30:J30"/>
    <mergeCell ref="B31:J48"/>
    <mergeCell ref="B4:C4"/>
    <mergeCell ref="B12:J12"/>
    <mergeCell ref="B1:E1"/>
    <mergeCell ref="B3:E3"/>
    <mergeCell ref="D4:E4"/>
    <mergeCell ref="D5:E5"/>
    <mergeCell ref="D8:E8"/>
    <mergeCell ref="D9:E9"/>
    <mergeCell ref="B5:B10"/>
    <mergeCell ref="D10:E10"/>
    <mergeCell ref="D7:E7"/>
    <mergeCell ref="D6:E6"/>
  </mergeCells>
  <conditionalFormatting sqref="G14:H28">
    <cfRule type="containsBlanks" dxfId="1" priority="4" stopIfTrue="1">
      <formula>LEN(TRIM(G14))=0</formula>
    </cfRule>
  </conditionalFormatting>
  <conditionalFormatting sqref="H14:H28">
    <cfRule type="colorScale" priority="2">
      <colorScale>
        <cfvo type="min"/>
        <cfvo type="num" val="0"/>
        <cfvo type="max"/>
        <color rgb="FFFFAEA5"/>
        <color rgb="FFFFF3CC"/>
        <color rgb="FFE2F0DB"/>
      </colorScale>
    </cfRule>
  </conditionalFormatting>
  <conditionalFormatting sqref="I14:J28">
    <cfRule type="containsBlanks" dxfId="0" priority="1">
      <formula>LEN(TRIM(I14))=0</formula>
    </cfRule>
  </conditionalFormatting>
  <dataValidations disablePrompts="1" count="3">
    <dataValidation type="list" allowBlank="1" showInputMessage="1" showErrorMessage="1" sqref="G3" xr:uid="{1733D04C-AA23-B24A-81E7-68BB1EC11E61}">
      <formula1>$N$3:$N$4</formula1>
    </dataValidation>
    <dataValidation type="list" allowBlank="1" showInputMessage="1" showErrorMessage="1" sqref="D5:E5" xr:uid="{9D07CE1C-A193-B14C-9526-D90E4595B870}">
      <formula1>$Q$3:$Q$6</formula1>
    </dataValidation>
    <dataValidation type="list" allowBlank="1" showInputMessage="1" showErrorMessage="1" sqref="D6:E6" xr:uid="{9499C109-3329-F94E-86CB-AD873DC6831B}">
      <formula1>$R$3:$R$8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432B55D-8563-4D51-A22A-11EFFEEE7399}">
          <x14:formula1>
            <xm:f>Listing!$A$5:$A$59</xm:f>
          </x14:formula1>
          <xm:sqref>D4:E4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C57F-498E-9A41-AA9A-5D1B4B651749}">
  <sheetPr codeName="Feuil4"/>
  <dimension ref="A2:A5"/>
  <sheetViews>
    <sheetView showGridLines="0" workbookViewId="0">
      <selection activeCell="H14" sqref="H14"/>
    </sheetView>
  </sheetViews>
  <sheetFormatPr baseColWidth="10" defaultRowHeight="15.5" x14ac:dyDescent="0.35"/>
  <sheetData>
    <row r="2" spans="1:1" x14ac:dyDescent="0.35">
      <c r="A2" t="s">
        <v>158</v>
      </c>
    </row>
    <row r="3" spans="1:1" x14ac:dyDescent="0.35">
      <c r="A3" t="s">
        <v>191</v>
      </c>
    </row>
    <row r="4" spans="1:1" x14ac:dyDescent="0.35">
      <c r="A4" t="s">
        <v>159</v>
      </c>
    </row>
    <row r="5" spans="1:1" x14ac:dyDescent="0.35">
      <c r="A5" t="s">
        <v>160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D6E-2264-C34F-BF6E-B468DA149DDD}">
  <sheetPr codeName="Feuil6">
    <pageSetUpPr fitToPage="1"/>
  </sheetPr>
  <dimension ref="A1:Y61"/>
  <sheetViews>
    <sheetView showGridLines="0" zoomScaleNormal="100" zoomScalePageLayoutView="110" workbookViewId="0">
      <selection activeCell="D18" sqref="D18"/>
    </sheetView>
  </sheetViews>
  <sheetFormatPr baseColWidth="10" defaultRowHeight="15.5" x14ac:dyDescent="0.35"/>
  <cols>
    <col min="1" max="1" width="8.33203125" bestFit="1" customWidth="1"/>
    <col min="2" max="2" width="5.1640625" bestFit="1" customWidth="1"/>
    <col min="3" max="3" width="5.6640625" bestFit="1" customWidth="1"/>
    <col min="4" max="4" width="4.25" style="7" bestFit="1" customWidth="1"/>
    <col min="5" max="5" width="5.08203125" style="7" bestFit="1" customWidth="1"/>
    <col min="6" max="6" width="4.6640625" style="7" bestFit="1" customWidth="1"/>
    <col min="7" max="7" width="4.75" bestFit="1" customWidth="1"/>
    <col min="8" max="8" width="5.08203125" bestFit="1" customWidth="1"/>
    <col min="9" max="9" width="5.1640625" bestFit="1" customWidth="1"/>
    <col min="10" max="10" width="4.75" bestFit="1" customWidth="1"/>
    <col min="11" max="11" width="4.83203125" bestFit="1" customWidth="1"/>
    <col min="12" max="12" width="5.1640625" bestFit="1" customWidth="1"/>
    <col min="13" max="13" width="11.5" customWidth="1"/>
  </cols>
  <sheetData>
    <row r="1" spans="1:25" x14ac:dyDescent="0.35">
      <c r="A1" t="s">
        <v>163</v>
      </c>
    </row>
    <row r="4" spans="1:25" ht="29" customHeight="1" x14ac:dyDescent="0.35">
      <c r="A4" s="133" t="s">
        <v>164</v>
      </c>
      <c r="B4" s="133" t="s">
        <v>165</v>
      </c>
      <c r="C4" s="133" t="s">
        <v>25</v>
      </c>
      <c r="D4" s="134" t="s">
        <v>87</v>
      </c>
      <c r="E4" s="135" t="s">
        <v>156</v>
      </c>
      <c r="F4" s="135" t="s">
        <v>88</v>
      </c>
      <c r="G4" s="135" t="s">
        <v>89</v>
      </c>
      <c r="H4" s="135" t="s">
        <v>90</v>
      </c>
      <c r="I4" s="135" t="s">
        <v>91</v>
      </c>
      <c r="J4" s="136" t="s">
        <v>92</v>
      </c>
      <c r="K4" s="136" t="s">
        <v>93</v>
      </c>
      <c r="L4" s="135" t="s">
        <v>94</v>
      </c>
    </row>
    <row r="5" spans="1:25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111"/>
      <c r="E5" s="111">
        <v>17.5</v>
      </c>
      <c r="F5" s="111">
        <v>18</v>
      </c>
      <c r="G5" s="27"/>
      <c r="H5" s="27"/>
      <c r="I5" s="27"/>
      <c r="J5" s="116"/>
      <c r="K5" s="116"/>
      <c r="L5" s="27"/>
    </row>
    <row r="6" spans="1:25" x14ac:dyDescent="0.35">
      <c r="A6" s="27" t="str">
        <f>tListing[[#This Row],[NOM PRENOM]]</f>
        <v>CAN C</v>
      </c>
      <c r="B6" s="113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111"/>
      <c r="E6" s="111">
        <v>18</v>
      </c>
      <c r="F6" s="111">
        <v>18.5</v>
      </c>
      <c r="G6" s="27"/>
      <c r="H6" s="27"/>
      <c r="I6" s="27"/>
      <c r="J6" s="116"/>
      <c r="K6" s="116"/>
      <c r="L6" s="27"/>
    </row>
    <row r="7" spans="1:25" x14ac:dyDescent="0.35">
      <c r="A7" s="27" t="str">
        <f>tListing[[#This Row],[NOM PRENOM]]</f>
        <v>MER F</v>
      </c>
      <c r="B7" s="113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111">
        <v>18</v>
      </c>
      <c r="E7" s="111">
        <v>18.5</v>
      </c>
      <c r="F7" s="111"/>
      <c r="G7" s="27"/>
      <c r="H7" s="27"/>
      <c r="I7" s="27"/>
      <c r="J7" s="116"/>
      <c r="K7" s="116"/>
      <c r="L7" s="27"/>
    </row>
    <row r="8" spans="1:25" x14ac:dyDescent="0.35">
      <c r="A8" s="27" t="str">
        <f>tListing[[#This Row],[NOM PRENOM]]</f>
        <v>BAR A</v>
      </c>
      <c r="B8" s="113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111">
        <v>18.5</v>
      </c>
      <c r="E8" s="111">
        <v>18</v>
      </c>
      <c r="F8" s="111">
        <v>18.5</v>
      </c>
      <c r="G8" s="27"/>
      <c r="H8" s="27"/>
      <c r="I8" s="27"/>
      <c r="J8" s="116"/>
      <c r="K8" s="116"/>
      <c r="L8" s="27"/>
    </row>
    <row r="9" spans="1:25" x14ac:dyDescent="0.35">
      <c r="A9" s="27" t="str">
        <f>tListing[[#This Row],[NOM PRENOM]]</f>
        <v>LAMB A</v>
      </c>
      <c r="B9" s="113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111"/>
      <c r="E9" s="111">
        <v>15.5</v>
      </c>
      <c r="F9" s="111">
        <v>16.5</v>
      </c>
      <c r="G9" s="27"/>
      <c r="H9" s="27"/>
      <c r="I9" s="27"/>
      <c r="J9" s="116"/>
      <c r="K9" s="116"/>
      <c r="L9" s="27"/>
    </row>
    <row r="10" spans="1:25" x14ac:dyDescent="0.35">
      <c r="A10" s="117" t="str">
        <f>tListing[[#This Row],[NOM PRENOM]]</f>
        <v>CHEM H</v>
      </c>
      <c r="B10" s="114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12">
        <v>18</v>
      </c>
      <c r="E10" s="112">
        <v>19</v>
      </c>
      <c r="F10" s="112"/>
      <c r="G10" s="27">
        <v>19</v>
      </c>
      <c r="H10" s="27"/>
      <c r="I10" s="27">
        <v>18</v>
      </c>
      <c r="J10" s="116"/>
      <c r="K10" s="116"/>
      <c r="L10" s="27"/>
    </row>
    <row r="11" spans="1:25" x14ac:dyDescent="0.35">
      <c r="A11" s="117" t="str">
        <f>tListing[[#This Row],[NOM PRENOM]]</f>
        <v>DECH O</v>
      </c>
      <c r="B11" s="114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12"/>
      <c r="E11" s="112">
        <v>21</v>
      </c>
      <c r="F11" s="112">
        <v>20.5</v>
      </c>
      <c r="G11" s="27">
        <v>21</v>
      </c>
      <c r="H11" s="27">
        <v>21</v>
      </c>
      <c r="I11" s="27">
        <v>21</v>
      </c>
      <c r="J11" s="116"/>
      <c r="K11" s="116"/>
      <c r="L11" s="27"/>
    </row>
    <row r="12" spans="1:25" x14ac:dyDescent="0.35">
      <c r="A12" s="117" t="str">
        <f>tListing[[#This Row],[NOM PRENOM]]</f>
        <v>DOS U</v>
      </c>
      <c r="B12" s="114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12">
        <v>18.5</v>
      </c>
      <c r="E12" s="112">
        <v>18</v>
      </c>
      <c r="F12" s="112">
        <v>18.5</v>
      </c>
      <c r="G12" s="27">
        <v>18</v>
      </c>
      <c r="H12" s="27"/>
      <c r="I12" s="27"/>
      <c r="J12" s="116"/>
      <c r="K12" s="116"/>
      <c r="L12" s="27"/>
      <c r="N12" s="21"/>
      <c r="O12" s="21"/>
      <c r="P12" s="21"/>
      <c r="Q12" s="21"/>
      <c r="R12" s="21"/>
      <c r="U12" s="4"/>
      <c r="V12" s="4"/>
      <c r="W12" s="4"/>
      <c r="X12" s="4"/>
      <c r="Y12" s="4"/>
    </row>
    <row r="13" spans="1:25" x14ac:dyDescent="0.35">
      <c r="A13" s="117" t="str">
        <f>tListing[[#This Row],[NOM PRENOM]]</f>
        <v>POUSS M</v>
      </c>
      <c r="B13" s="114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12"/>
      <c r="E13" s="112"/>
      <c r="F13" s="112"/>
      <c r="G13" s="27">
        <v>19.5</v>
      </c>
      <c r="H13" s="27"/>
      <c r="I13" s="27"/>
      <c r="J13" s="116"/>
      <c r="K13" s="116"/>
      <c r="L13" s="27"/>
      <c r="U13" s="21"/>
      <c r="V13" s="21"/>
      <c r="W13" s="21"/>
      <c r="X13" s="21"/>
      <c r="Y13" s="21"/>
    </row>
    <row r="14" spans="1:25" x14ac:dyDescent="0.35">
      <c r="A14" s="117" t="str">
        <f>tListing[[#This Row],[NOM PRENOM]]</f>
        <v>BROU M</v>
      </c>
      <c r="B14" s="114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12"/>
      <c r="E14" s="112"/>
      <c r="F14" s="112"/>
      <c r="G14" s="27"/>
      <c r="H14" s="27">
        <v>18</v>
      </c>
      <c r="I14" s="27">
        <v>17</v>
      </c>
      <c r="J14" s="116"/>
      <c r="K14" s="116">
        <v>19</v>
      </c>
      <c r="L14" s="27"/>
      <c r="U14" s="5"/>
      <c r="V14" s="5"/>
      <c r="W14" s="5"/>
      <c r="X14" s="5"/>
      <c r="Y14" s="5"/>
    </row>
    <row r="15" spans="1:25" x14ac:dyDescent="0.35">
      <c r="A15" s="117" t="str">
        <f>tListing[[#This Row],[NOM PRENOM]]</f>
        <v>CA I</v>
      </c>
      <c r="B15" s="114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12">
        <v>16.5</v>
      </c>
      <c r="E15" s="112">
        <v>16.5</v>
      </c>
      <c r="F15" s="112">
        <v>16.5</v>
      </c>
      <c r="G15" s="27"/>
      <c r="H15" s="27">
        <v>16</v>
      </c>
      <c r="I15" s="27">
        <v>17</v>
      </c>
      <c r="J15" s="116">
        <v>19</v>
      </c>
      <c r="K15" s="116">
        <v>18</v>
      </c>
      <c r="L15" s="27">
        <v>17.5</v>
      </c>
      <c r="U15" s="5"/>
      <c r="V15" s="5"/>
      <c r="W15" s="5"/>
      <c r="X15" s="5"/>
      <c r="Y15" s="5"/>
    </row>
    <row r="16" spans="1:25" x14ac:dyDescent="0.35">
      <c r="A16" s="117" t="str">
        <f>tListing[[#This Row],[NOM PRENOM]]</f>
        <v>TORT J</v>
      </c>
      <c r="B16" s="114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12"/>
      <c r="E16" s="112"/>
      <c r="F16" s="112">
        <v>19</v>
      </c>
      <c r="G16" s="27"/>
      <c r="H16" s="27">
        <v>19.5</v>
      </c>
      <c r="I16" s="27">
        <v>18</v>
      </c>
      <c r="J16" s="116">
        <v>22.5</v>
      </c>
      <c r="K16" s="116">
        <v>20.5</v>
      </c>
      <c r="L16" s="27">
        <v>19.5</v>
      </c>
      <c r="U16" s="5"/>
      <c r="V16" s="5"/>
      <c r="W16" s="5"/>
      <c r="X16" s="5"/>
      <c r="Y16" s="5"/>
    </row>
    <row r="17" spans="1:25" x14ac:dyDescent="0.35">
      <c r="A17" s="117" t="str">
        <f>tListing[[#This Row],[NOM PRENOM]]</f>
        <v>ALLO A</v>
      </c>
      <c r="B17" s="114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12">
        <v>18.5</v>
      </c>
      <c r="E17" s="112">
        <v>18</v>
      </c>
      <c r="F17" s="112">
        <v>19</v>
      </c>
      <c r="G17" s="27">
        <v>17.5</v>
      </c>
      <c r="H17" s="27">
        <v>18.5</v>
      </c>
      <c r="I17" s="27">
        <v>18.5</v>
      </c>
      <c r="J17" s="116">
        <v>22</v>
      </c>
      <c r="K17" s="116">
        <v>21</v>
      </c>
      <c r="L17" s="27">
        <v>19.5</v>
      </c>
      <c r="U17" s="5"/>
      <c r="V17" s="5"/>
      <c r="W17" s="5"/>
      <c r="X17" s="5"/>
      <c r="Y17" s="5"/>
    </row>
    <row r="18" spans="1:25" x14ac:dyDescent="0.35">
      <c r="A18" s="117" t="str">
        <f>tListing[[#This Row],[NOM PRENOM]]</f>
        <v>MON T</v>
      </c>
      <c r="B18" s="114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12"/>
      <c r="E18" s="112"/>
      <c r="F18" s="112"/>
      <c r="G18" s="27"/>
      <c r="H18" s="27"/>
      <c r="I18" s="27">
        <v>18.5</v>
      </c>
      <c r="J18" s="116"/>
      <c r="K18" s="116">
        <v>20</v>
      </c>
      <c r="L18" s="27">
        <v>19.5</v>
      </c>
      <c r="Q18" s="22"/>
      <c r="U18" s="5"/>
      <c r="V18" s="5"/>
      <c r="W18" s="5"/>
      <c r="X18" s="5"/>
      <c r="Y18" s="5"/>
    </row>
    <row r="19" spans="1:25" x14ac:dyDescent="0.35">
      <c r="A19" s="117" t="str">
        <f>tListing[[#This Row],[NOM PRENOM]]</f>
        <v>RAT R</v>
      </c>
      <c r="B19" s="114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12"/>
      <c r="E19" s="112">
        <v>16.5</v>
      </c>
      <c r="F19" s="112">
        <v>17</v>
      </c>
      <c r="G19" s="27"/>
      <c r="H19" s="27"/>
      <c r="I19" s="27">
        <v>17.5</v>
      </c>
      <c r="J19" s="116">
        <v>22</v>
      </c>
      <c r="K19" s="116">
        <v>18.5</v>
      </c>
      <c r="L19" s="27">
        <v>17.5</v>
      </c>
      <c r="U19" s="5"/>
      <c r="V19" s="5"/>
      <c r="W19" s="5"/>
      <c r="X19" s="5"/>
      <c r="Y19" s="5"/>
    </row>
    <row r="20" spans="1:25" x14ac:dyDescent="0.35">
      <c r="A20" s="117" t="str">
        <f>tListing[[#This Row],[NOM PRENOM]]</f>
        <v>ARTE O</v>
      </c>
      <c r="B20" s="114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12">
        <v>19.5</v>
      </c>
      <c r="E20" s="112">
        <v>19</v>
      </c>
      <c r="F20" s="112">
        <v>18.5</v>
      </c>
      <c r="G20" s="27">
        <v>18.5</v>
      </c>
      <c r="H20" s="27">
        <v>20</v>
      </c>
      <c r="I20" s="27">
        <v>17.5</v>
      </c>
      <c r="J20" s="116">
        <v>22</v>
      </c>
      <c r="K20" s="116">
        <v>20.5</v>
      </c>
      <c r="L20" s="27">
        <v>18</v>
      </c>
      <c r="N20" s="21"/>
      <c r="O20" s="21"/>
      <c r="P20" s="21"/>
      <c r="Q20" s="21"/>
      <c r="R20" s="21"/>
      <c r="U20" s="5"/>
      <c r="V20" s="5"/>
      <c r="W20" s="5"/>
      <c r="X20" s="5"/>
      <c r="Y20" s="5"/>
    </row>
    <row r="21" spans="1:25" x14ac:dyDescent="0.35">
      <c r="A21" s="119" t="str">
        <f>tListing[[#This Row],[NOM PRENOM]]</f>
        <v>LENO T</v>
      </c>
      <c r="B21" s="114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12">
        <v>18.5</v>
      </c>
      <c r="E21" s="112">
        <v>18.5</v>
      </c>
      <c r="F21" s="112">
        <v>18.5</v>
      </c>
      <c r="G21" s="27">
        <v>18</v>
      </c>
      <c r="H21" s="27">
        <v>18.5</v>
      </c>
      <c r="I21" s="27">
        <v>18</v>
      </c>
      <c r="J21" s="116"/>
      <c r="K21" s="116">
        <v>20</v>
      </c>
      <c r="L21" s="27">
        <v>19.5</v>
      </c>
    </row>
    <row r="22" spans="1:25" x14ac:dyDescent="0.35">
      <c r="A22" s="27" t="str">
        <f>tListing[[#This Row],[NOM PRENOM]]</f>
        <v>NDY O</v>
      </c>
      <c r="B22" s="113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111">
        <v>17.5</v>
      </c>
      <c r="E22" s="111"/>
      <c r="F22" s="111">
        <v>17</v>
      </c>
      <c r="G22" s="27"/>
      <c r="H22" s="27"/>
      <c r="I22" s="27"/>
      <c r="J22" s="116"/>
      <c r="K22" s="116"/>
      <c r="L22" s="27"/>
    </row>
    <row r="23" spans="1:25" x14ac:dyDescent="0.35">
      <c r="A23" s="117" t="str">
        <f>tListing[[#This Row],[NOM PRENOM]]</f>
        <v>GUEN J</v>
      </c>
      <c r="B23" s="114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12"/>
      <c r="E23" s="112"/>
      <c r="F23" s="112"/>
      <c r="G23" s="27"/>
      <c r="H23" s="27"/>
      <c r="I23" s="27">
        <v>17</v>
      </c>
      <c r="J23" s="116">
        <v>19.5</v>
      </c>
      <c r="K23" s="116">
        <v>20</v>
      </c>
      <c r="L23" s="27"/>
    </row>
    <row r="24" spans="1:25" x14ac:dyDescent="0.35">
      <c r="A24" s="27" t="str">
        <f>tListing[[#This Row],[NOM PRENOM]]</f>
        <v>REIRA T</v>
      </c>
      <c r="B24" s="1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12"/>
      <c r="E24" s="112">
        <v>17</v>
      </c>
      <c r="F24" s="112">
        <v>16.5</v>
      </c>
      <c r="G24" s="27">
        <v>17</v>
      </c>
      <c r="H24" s="27">
        <v>17.5</v>
      </c>
      <c r="I24" s="27">
        <v>17</v>
      </c>
      <c r="J24" s="116">
        <v>21</v>
      </c>
      <c r="K24" s="116">
        <v>17.5</v>
      </c>
      <c r="L24" s="27">
        <v>17</v>
      </c>
    </row>
    <row r="25" spans="1:25" x14ac:dyDescent="0.35">
      <c r="A25" s="27" t="str">
        <f>tListing[[#This Row],[NOM PRENOM]]</f>
        <v>RENNE A</v>
      </c>
      <c r="B25" s="1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12"/>
      <c r="E25" s="112"/>
      <c r="F25" s="112"/>
      <c r="G25" s="27"/>
      <c r="H25" s="27">
        <v>20.5</v>
      </c>
      <c r="I25" s="27">
        <v>20.5</v>
      </c>
      <c r="J25" s="116">
        <v>23</v>
      </c>
      <c r="K25" s="116">
        <v>21.5</v>
      </c>
      <c r="L25" s="27"/>
    </row>
    <row r="26" spans="1:25" x14ac:dyDescent="0.35">
      <c r="A26" s="27" t="str">
        <f>tListing[[#This Row],[NOM PRENOM]]</f>
        <v>WA C</v>
      </c>
      <c r="B26" s="114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12"/>
      <c r="E26" s="112"/>
      <c r="F26" s="112">
        <v>18.5</v>
      </c>
      <c r="G26" s="27">
        <v>18</v>
      </c>
      <c r="H26" s="27">
        <v>18.5</v>
      </c>
      <c r="I26" s="27">
        <v>19.5</v>
      </c>
      <c r="J26" s="116"/>
      <c r="K26" s="116"/>
      <c r="L26" s="27"/>
    </row>
    <row r="27" spans="1:25" x14ac:dyDescent="0.35">
      <c r="A27" s="27" t="str">
        <f>tListing[[#This Row],[NOM PRENOM]]</f>
        <v>BOUC K</v>
      </c>
      <c r="B27" s="114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12"/>
      <c r="E27" s="112"/>
      <c r="F27" s="112"/>
      <c r="G27" s="27"/>
      <c r="H27" s="27">
        <v>16</v>
      </c>
      <c r="I27" s="27">
        <v>17.5</v>
      </c>
      <c r="J27" s="116"/>
      <c r="K27" s="116">
        <v>19</v>
      </c>
      <c r="L27" s="27">
        <v>17</v>
      </c>
      <c r="Q27" s="22"/>
    </row>
    <row r="28" spans="1:25" x14ac:dyDescent="0.35">
      <c r="A28" s="27" t="str">
        <f>tListing[[#This Row],[NOM PRENOM]]</f>
        <v>CORPS Q</v>
      </c>
      <c r="B28" s="114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12"/>
      <c r="E28" s="112"/>
      <c r="F28" s="112"/>
      <c r="G28" s="27"/>
      <c r="H28" s="27"/>
      <c r="I28" s="27"/>
      <c r="J28" s="116"/>
      <c r="K28" s="116"/>
      <c r="L28" s="27"/>
    </row>
    <row r="29" spans="1:25" x14ac:dyDescent="0.35">
      <c r="A29" s="27" t="str">
        <f>tListing[[#This Row],[NOM PRENOM]]</f>
        <v>LANNE E</v>
      </c>
      <c r="B29" s="114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12"/>
      <c r="E29" s="112">
        <v>19.5</v>
      </c>
      <c r="F29" s="112">
        <v>20.5</v>
      </c>
      <c r="G29" s="27"/>
      <c r="H29" s="27"/>
      <c r="I29" s="27">
        <v>18.5</v>
      </c>
      <c r="J29" s="116">
        <v>22</v>
      </c>
      <c r="K29" s="116">
        <v>22</v>
      </c>
      <c r="L29" s="27">
        <v>20.5</v>
      </c>
    </row>
    <row r="30" spans="1:25" x14ac:dyDescent="0.35">
      <c r="A30" s="27" t="str">
        <f>tListing[[#This Row],[NOM PRENOM]]</f>
        <v>TIL O</v>
      </c>
      <c r="B30" s="1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12">
        <v>18</v>
      </c>
      <c r="E30" s="112"/>
      <c r="F30" s="112">
        <v>17.5</v>
      </c>
      <c r="G30" s="27">
        <v>16.5</v>
      </c>
      <c r="H30" s="27"/>
      <c r="I30" s="27">
        <v>18</v>
      </c>
      <c r="J30" s="116"/>
      <c r="K30" s="116"/>
      <c r="L30" s="27"/>
    </row>
    <row r="31" spans="1:25" x14ac:dyDescent="0.35">
      <c r="A31" s="27" t="str">
        <f>tListing[[#This Row],[NOM PRENOM]]</f>
        <v>COME N</v>
      </c>
      <c r="B31" s="114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12"/>
      <c r="E31" s="112"/>
      <c r="F31" s="112"/>
      <c r="G31" s="27"/>
      <c r="H31" s="27"/>
      <c r="I31" s="27"/>
      <c r="J31" s="116"/>
      <c r="K31" s="116">
        <v>17</v>
      </c>
      <c r="L31" s="27">
        <v>16.5</v>
      </c>
    </row>
    <row r="32" spans="1:25" x14ac:dyDescent="0.35">
      <c r="A32" s="27" t="str">
        <f>tListing[[#This Row],[NOM PRENOM]]</f>
        <v>VRAN A</v>
      </c>
      <c r="B32" s="114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12"/>
      <c r="E32" s="112"/>
      <c r="F32" s="112">
        <v>19</v>
      </c>
      <c r="G32" s="27">
        <v>18.5</v>
      </c>
      <c r="H32" s="27">
        <v>17</v>
      </c>
      <c r="I32" s="27">
        <v>18</v>
      </c>
      <c r="J32" s="116">
        <v>21</v>
      </c>
      <c r="K32" s="116">
        <v>20</v>
      </c>
      <c r="L32" s="27">
        <v>18.5</v>
      </c>
    </row>
    <row r="33" spans="1:12" x14ac:dyDescent="0.35">
      <c r="A33" s="27" t="str">
        <f>tListing[[#This Row],[NOM PRENOM]]</f>
        <v>RAC N</v>
      </c>
      <c r="B33" s="1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12"/>
      <c r="E33" s="112"/>
      <c r="F33" s="112"/>
      <c r="G33" s="27"/>
      <c r="H33" s="27"/>
      <c r="I33" s="27"/>
      <c r="J33" s="116"/>
      <c r="K33" s="116"/>
      <c r="L33" s="27"/>
    </row>
    <row r="34" spans="1:12" x14ac:dyDescent="0.35">
      <c r="A34" s="27" t="str">
        <f>tListing[[#This Row],[NOM PRENOM]]</f>
        <v>BERRY H</v>
      </c>
      <c r="B34" s="114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12"/>
      <c r="E34" s="112"/>
      <c r="F34" s="112"/>
      <c r="G34" s="27"/>
      <c r="H34" s="27">
        <v>17</v>
      </c>
      <c r="I34" s="27"/>
      <c r="J34" s="116"/>
      <c r="K34" s="116"/>
      <c r="L34" s="27">
        <v>18.5</v>
      </c>
    </row>
    <row r="35" spans="1:12" x14ac:dyDescent="0.35">
      <c r="A35" s="27" t="str">
        <f>tListing[[#This Row],[NOM PRENOM]]</f>
        <v>KA I</v>
      </c>
      <c r="B35" s="114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12"/>
      <c r="E35" s="112"/>
      <c r="F35" s="112"/>
      <c r="G35" s="27"/>
      <c r="H35" s="27"/>
      <c r="I35" s="27"/>
      <c r="J35" s="116">
        <v>16</v>
      </c>
      <c r="K35" s="116"/>
      <c r="L35" s="27">
        <v>16.5</v>
      </c>
    </row>
    <row r="36" spans="1:12" x14ac:dyDescent="0.35">
      <c r="A36" s="27" t="str">
        <f>tListing[[#This Row],[NOM PRENOM]]</f>
        <v>RAST E</v>
      </c>
      <c r="B36" s="1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12"/>
      <c r="E36" s="112"/>
      <c r="F36" s="112"/>
      <c r="G36" s="27"/>
      <c r="H36" s="27"/>
      <c r="I36" s="27">
        <v>19.5</v>
      </c>
      <c r="J36" s="116"/>
      <c r="K36" s="116"/>
      <c r="L36" s="27">
        <v>18.5</v>
      </c>
    </row>
    <row r="37" spans="1:12" x14ac:dyDescent="0.35">
      <c r="A37" s="27" t="str">
        <f>tListing[[#This Row],[NOM PRENOM]]</f>
        <v>PERIS D</v>
      </c>
      <c r="B37" s="114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12"/>
      <c r="E37" s="112"/>
      <c r="F37" s="112"/>
      <c r="G37" s="27"/>
      <c r="H37" s="27"/>
      <c r="I37" s="27"/>
      <c r="J37" s="116"/>
      <c r="K37" s="116"/>
      <c r="L37" s="27"/>
    </row>
    <row r="38" spans="1:12" x14ac:dyDescent="0.35">
      <c r="A38" s="27" t="str">
        <f>tListing[[#This Row],[NOM PRENOM]]</f>
        <v>POU L</v>
      </c>
      <c r="B38" s="1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12"/>
      <c r="E38" s="112"/>
      <c r="F38" s="112"/>
      <c r="G38" s="27"/>
      <c r="H38" s="27"/>
      <c r="I38" s="27"/>
      <c r="J38" s="116"/>
      <c r="K38" s="116"/>
      <c r="L38" s="27"/>
    </row>
    <row r="39" spans="1:12" x14ac:dyDescent="0.35">
      <c r="A39" s="27" t="str">
        <f>tListing[[#This Row],[NOM PRENOM]]</f>
        <v>ROU F</v>
      </c>
      <c r="B39" s="114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12"/>
      <c r="E39" s="112"/>
      <c r="F39" s="112"/>
      <c r="G39" s="27"/>
      <c r="H39" s="27"/>
      <c r="I39" s="27"/>
      <c r="J39" s="116"/>
      <c r="K39" s="116"/>
      <c r="L39" s="27"/>
    </row>
    <row r="40" spans="1:12" x14ac:dyDescent="0.35">
      <c r="A40" s="27" t="str">
        <f>tListing[[#This Row],[NOM PRENOM]]</f>
        <v>DENAL T</v>
      </c>
      <c r="B40" s="114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12"/>
      <c r="E40" s="112"/>
      <c r="F40" s="112"/>
      <c r="G40" s="27"/>
      <c r="H40" s="27"/>
      <c r="I40" s="27"/>
      <c r="J40" s="116"/>
      <c r="K40" s="116"/>
      <c r="L40" s="27"/>
    </row>
    <row r="41" spans="1:12" x14ac:dyDescent="0.35">
      <c r="A41" s="27" t="str">
        <f>tListing[[#This Row],[NOM PRENOM]]</f>
        <v>SON M</v>
      </c>
      <c r="B41" s="114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12"/>
      <c r="E41" s="112"/>
      <c r="F41" s="112"/>
      <c r="G41" s="27"/>
      <c r="H41" s="27"/>
      <c r="I41" s="27"/>
      <c r="J41" s="116"/>
      <c r="K41" s="116">
        <v>19</v>
      </c>
      <c r="L41" s="27"/>
    </row>
    <row r="42" spans="1:12" x14ac:dyDescent="0.35">
      <c r="A42" s="27" t="str">
        <f>tListing[[#This Row],[NOM PRENOM]]</f>
        <v>DAN J</v>
      </c>
      <c r="B42" s="114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12"/>
      <c r="E42" s="112"/>
      <c r="F42" s="112"/>
      <c r="G42" s="27"/>
      <c r="H42" s="27"/>
      <c r="I42" s="27"/>
      <c r="J42" s="116"/>
      <c r="K42" s="116">
        <v>19.5</v>
      </c>
      <c r="L42" s="27">
        <v>19.5</v>
      </c>
    </row>
    <row r="43" spans="1:12" x14ac:dyDescent="0.35">
      <c r="A43" s="27" t="str">
        <f>tListing[[#This Row],[NOM PRENOM]]</f>
        <v>PLAN Q</v>
      </c>
      <c r="B43" s="114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12"/>
      <c r="E43" s="112"/>
      <c r="F43" s="112"/>
      <c r="G43" s="27"/>
      <c r="H43" s="27"/>
      <c r="I43" s="27"/>
      <c r="J43" s="116"/>
      <c r="K43" s="116"/>
      <c r="L43" s="27">
        <v>21</v>
      </c>
    </row>
    <row r="44" spans="1:12" x14ac:dyDescent="0.35">
      <c r="A44" s="27" t="str">
        <f>tListing[[#This Row],[NOM PRENOM]]</f>
        <v>BEGA S</v>
      </c>
      <c r="B44" s="114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12"/>
      <c r="E44" s="112"/>
      <c r="F44" s="112"/>
      <c r="G44" s="27"/>
      <c r="H44" s="27"/>
      <c r="I44" s="27"/>
      <c r="J44" s="116"/>
      <c r="K44" s="116"/>
      <c r="L44" s="27"/>
    </row>
    <row r="45" spans="1:12" x14ac:dyDescent="0.35">
      <c r="A45" s="27" t="str">
        <f>tListing[[#This Row],[NOM PRENOM]]</f>
        <v>GAUDE Y</v>
      </c>
      <c r="B45" s="114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12"/>
      <c r="E45" s="112"/>
      <c r="F45" s="112"/>
      <c r="G45" s="27"/>
      <c r="H45" s="27"/>
      <c r="I45" s="27"/>
      <c r="J45" s="116"/>
      <c r="K45" s="116"/>
      <c r="L45" s="27"/>
    </row>
    <row r="46" spans="1:12" x14ac:dyDescent="0.35">
      <c r="A46" s="27" t="str">
        <f>tListing[[#This Row],[NOM PRENOM]]</f>
        <v>DOM D</v>
      </c>
      <c r="B46" s="114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12"/>
      <c r="E46" s="112"/>
      <c r="F46" s="112"/>
      <c r="G46" s="27"/>
      <c r="H46" s="27"/>
      <c r="I46" s="27"/>
      <c r="J46" s="116"/>
      <c r="K46" s="116"/>
      <c r="L46" s="27"/>
    </row>
    <row r="47" spans="1:12" x14ac:dyDescent="0.35">
      <c r="A47" s="27" t="str">
        <f>tListing[[#This Row],[NOM PRENOM]]</f>
        <v>HUR K</v>
      </c>
      <c r="B47" s="114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12"/>
      <c r="E47" s="112"/>
      <c r="F47" s="112"/>
      <c r="G47" s="27"/>
      <c r="H47" s="27"/>
      <c r="I47" s="27"/>
      <c r="J47" s="116"/>
      <c r="K47" s="116"/>
      <c r="L47" s="27"/>
    </row>
    <row r="48" spans="1:12" x14ac:dyDescent="0.35">
      <c r="A48" s="27" t="str">
        <f>tListing[[#This Row],[NOM PRENOM]]</f>
        <v>QUET R</v>
      </c>
      <c r="B48" s="114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12"/>
      <c r="E48" s="112"/>
      <c r="F48" s="112"/>
      <c r="G48" s="27"/>
      <c r="H48" s="27"/>
      <c r="I48" s="27"/>
      <c r="J48" s="116"/>
      <c r="K48" s="116"/>
      <c r="L48" s="27"/>
    </row>
    <row r="49" spans="1:12" x14ac:dyDescent="0.35">
      <c r="A49" s="27" t="str">
        <f>tListing[[#This Row],[NOM PRENOM]]</f>
        <v>YER C</v>
      </c>
      <c r="B49" s="114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12"/>
      <c r="E49" s="112"/>
      <c r="F49" s="112"/>
      <c r="G49" s="27"/>
      <c r="H49" s="27"/>
      <c r="I49" s="27"/>
      <c r="J49" s="116"/>
      <c r="K49" s="116"/>
      <c r="L49" s="27"/>
    </row>
    <row r="50" spans="1:12" x14ac:dyDescent="0.35">
      <c r="A50" s="27" t="str">
        <f>tListing[[#This Row],[NOM PRENOM]]</f>
        <v>RUS M</v>
      </c>
      <c r="B50" s="114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12"/>
      <c r="E50" s="112"/>
      <c r="F50" s="112"/>
      <c r="G50" s="27"/>
      <c r="H50" s="27"/>
      <c r="I50" s="27"/>
      <c r="J50" s="116"/>
      <c r="K50" s="116"/>
      <c r="L50" s="27"/>
    </row>
    <row r="51" spans="1:12" x14ac:dyDescent="0.35">
      <c r="A51" s="27" t="str">
        <f>tListing[[#This Row],[NOM PRENOM]]</f>
        <v>RAU Z</v>
      </c>
      <c r="B51" s="114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12"/>
      <c r="E51" s="112"/>
      <c r="F51" s="112"/>
      <c r="G51" s="27"/>
      <c r="H51" s="27"/>
      <c r="I51" s="27"/>
      <c r="J51" s="116"/>
      <c r="K51" s="116"/>
      <c r="L51" s="27"/>
    </row>
    <row r="52" spans="1:12" x14ac:dyDescent="0.35">
      <c r="A52" s="27" t="str">
        <f>tListing[[#This Row],[NOM PRENOM]]</f>
        <v>MEHA R</v>
      </c>
      <c r="B52" s="114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12"/>
      <c r="E52" s="112"/>
      <c r="F52" s="112"/>
      <c r="G52" s="27"/>
      <c r="H52" s="27"/>
      <c r="I52" s="27"/>
      <c r="J52" s="116"/>
      <c r="K52" s="116"/>
      <c r="L52" s="27"/>
    </row>
    <row r="53" spans="1:12" x14ac:dyDescent="0.35">
      <c r="A53" s="27" t="str">
        <f>tListing[[#This Row],[NOM PRENOM]]</f>
        <v>RIS G</v>
      </c>
      <c r="B53" s="114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12"/>
      <c r="E53" s="112"/>
      <c r="F53" s="112"/>
      <c r="G53" s="27"/>
      <c r="H53" s="27"/>
      <c r="I53" s="27"/>
      <c r="J53" s="116"/>
      <c r="K53" s="116"/>
      <c r="L53" s="27"/>
    </row>
    <row r="54" spans="1:12" x14ac:dyDescent="0.35">
      <c r="A54" s="27" t="str">
        <f>tListing[[#This Row],[NOM PRENOM]]</f>
        <v>NOU T</v>
      </c>
      <c r="B54" s="114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12"/>
      <c r="E54" s="112"/>
      <c r="F54" s="112"/>
      <c r="G54" s="27"/>
      <c r="H54" s="27"/>
      <c r="I54" s="27"/>
      <c r="J54" s="116"/>
      <c r="K54" s="116"/>
      <c r="L54" s="27"/>
    </row>
    <row r="55" spans="1:12" x14ac:dyDescent="0.35">
      <c r="A55" s="27" t="str">
        <f>tListing[[#This Row],[NOM PRENOM]]</f>
        <v>CA J</v>
      </c>
      <c r="B55" s="114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12"/>
      <c r="E55" s="112"/>
      <c r="F55" s="112"/>
      <c r="G55" s="27"/>
      <c r="H55" s="27"/>
      <c r="I55" s="27"/>
      <c r="J55" s="116"/>
      <c r="K55" s="116"/>
      <c r="L55" s="27"/>
    </row>
    <row r="56" spans="1:12" x14ac:dyDescent="0.35">
      <c r="A56" s="27" t="str">
        <f>tListing[[#This Row],[NOM PRENOM]]</f>
        <v>DROAT A</v>
      </c>
      <c r="B56" s="114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12"/>
      <c r="E56" s="112"/>
      <c r="F56" s="112"/>
      <c r="G56" s="27"/>
      <c r="H56" s="27"/>
      <c r="I56" s="27"/>
      <c r="J56" s="116"/>
      <c r="K56" s="116"/>
      <c r="L56" s="27"/>
    </row>
    <row r="57" spans="1:12" x14ac:dyDescent="0.35">
      <c r="A57" s="27" t="str">
        <f>tListing[[#This Row],[NOM PRENOM]]</f>
        <v>GOIRE M</v>
      </c>
      <c r="B57" s="114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12"/>
      <c r="E57" s="112"/>
      <c r="F57" s="112"/>
      <c r="G57" s="27"/>
      <c r="H57" s="27"/>
      <c r="I57" s="27"/>
      <c r="J57" s="116"/>
      <c r="K57" s="116"/>
      <c r="L57" s="27"/>
    </row>
    <row r="58" spans="1:12" x14ac:dyDescent="0.35">
      <c r="A58" s="27" t="str">
        <f>tListing[[#This Row],[NOM PRENOM]]</f>
        <v>LABA V</v>
      </c>
      <c r="B58" s="114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12"/>
      <c r="E58" s="112"/>
      <c r="F58" s="112"/>
      <c r="G58" s="27"/>
      <c r="H58" s="27"/>
      <c r="I58" s="27"/>
      <c r="J58" s="116"/>
      <c r="K58" s="116"/>
      <c r="L58" s="27"/>
    </row>
    <row r="59" spans="1:12" x14ac:dyDescent="0.35">
      <c r="A59" s="27" t="str">
        <f>tListing[[#This Row],[NOM PRENOM]]</f>
        <v>PAR P</v>
      </c>
      <c r="B59" s="114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12"/>
      <c r="E59" s="112"/>
      <c r="F59" s="112"/>
      <c r="G59" s="27"/>
      <c r="H59" s="27"/>
      <c r="I59" s="27"/>
      <c r="J59" s="116"/>
      <c r="K59" s="116"/>
      <c r="L59" s="27"/>
    </row>
    <row r="60" spans="1:12" x14ac:dyDescent="0.35">
      <c r="A60" s="14"/>
      <c r="B60" s="14"/>
      <c r="C60" s="14"/>
      <c r="D60" s="20"/>
      <c r="E60" s="20"/>
      <c r="F60" s="20"/>
      <c r="G60" s="14"/>
      <c r="H60" s="14"/>
      <c r="I60" s="14"/>
      <c r="J60" s="14"/>
      <c r="K60" s="14"/>
      <c r="L60" s="14"/>
    </row>
    <row r="61" spans="1:12" x14ac:dyDescent="0.35">
      <c r="A61" s="1"/>
      <c r="B61" s="1"/>
      <c r="C61" s="1"/>
      <c r="D61" s="19"/>
      <c r="E61" s="19"/>
      <c r="F61" s="19"/>
    </row>
  </sheetData>
  <phoneticPr fontId="8" type="noConversion"/>
  <pageMargins left="0.25" right="0.25" top="0.75" bottom="0.75" header="0.3" footer="0.3"/>
  <pageSetup orientation="landscape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E2C7-54F8-0040-AAE9-01A31DD10A36}">
  <sheetPr codeName="Feuil7"/>
  <dimension ref="A3:K59"/>
  <sheetViews>
    <sheetView showGridLines="0" workbookViewId="0">
      <selection activeCell="C27" sqref="C27"/>
    </sheetView>
  </sheetViews>
  <sheetFormatPr baseColWidth="10" defaultRowHeight="15.5" x14ac:dyDescent="0.35"/>
  <cols>
    <col min="1" max="1" width="10.5" customWidth="1"/>
    <col min="2" max="2" width="8.1640625" style="2" customWidth="1"/>
    <col min="3" max="3" width="10.6640625" style="2"/>
    <col min="9" max="11" width="10.83203125" style="75"/>
  </cols>
  <sheetData>
    <row r="3" spans="1:11" x14ac:dyDescent="0.35">
      <c r="H3" s="22" t="s">
        <v>162</v>
      </c>
      <c r="I3" s="107" t="s">
        <v>161</v>
      </c>
      <c r="J3" s="107"/>
      <c r="K3" s="107"/>
    </row>
    <row r="4" spans="1:11" x14ac:dyDescent="0.35">
      <c r="A4" s="133" t="s">
        <v>164</v>
      </c>
      <c r="B4" s="137" t="s">
        <v>165</v>
      </c>
      <c r="C4" s="137" t="s">
        <v>25</v>
      </c>
      <c r="D4" s="129" t="s">
        <v>33</v>
      </c>
      <c r="E4" s="132" t="s">
        <v>34</v>
      </c>
      <c r="F4" s="130" t="s">
        <v>35</v>
      </c>
      <c r="G4" s="130" t="s">
        <v>87</v>
      </c>
      <c r="H4" s="130" t="s">
        <v>155</v>
      </c>
      <c r="I4" s="131" t="s">
        <v>91</v>
      </c>
      <c r="J4" s="131" t="s">
        <v>144</v>
      </c>
      <c r="K4" s="131" t="s">
        <v>157</v>
      </c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7"/>
      <c r="J5" s="17"/>
      <c r="K5" s="17"/>
    </row>
    <row r="6" spans="1:11" x14ac:dyDescent="0.35">
      <c r="A6" s="27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7"/>
      <c r="J6" s="17"/>
      <c r="K6" s="17"/>
    </row>
    <row r="7" spans="1:11" x14ac:dyDescent="0.35">
      <c r="A7" s="27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7"/>
      <c r="J7" s="17"/>
      <c r="K7" s="17"/>
    </row>
    <row r="8" spans="1:11" x14ac:dyDescent="0.35">
      <c r="A8" s="27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/>
      <c r="I8" s="17"/>
      <c r="J8" s="17"/>
      <c r="K8" s="17"/>
    </row>
    <row r="9" spans="1:11" x14ac:dyDescent="0.35">
      <c r="A9" s="27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7"/>
      <c r="J9" s="17"/>
      <c r="K9" s="17"/>
    </row>
    <row r="10" spans="1:11" x14ac:dyDescent="0.35">
      <c r="A10" s="117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/>
      <c r="I10" s="17"/>
      <c r="J10" s="17"/>
      <c r="K10" s="17"/>
    </row>
    <row r="11" spans="1:11" x14ac:dyDescent="0.35">
      <c r="A11" s="117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/>
      <c r="I11" s="17"/>
      <c r="J11" s="17"/>
      <c r="K11" s="17"/>
    </row>
    <row r="12" spans="1:11" x14ac:dyDescent="0.35">
      <c r="A12" s="117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>
        <v>2.7330000000000001</v>
      </c>
      <c r="I12" s="17"/>
      <c r="J12" s="17"/>
      <c r="K12" s="17"/>
    </row>
    <row r="13" spans="1:11" x14ac:dyDescent="0.35">
      <c r="A13" s="117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>
        <v>2.855</v>
      </c>
      <c r="I13" s="17"/>
      <c r="J13" s="17"/>
      <c r="K13" s="17"/>
    </row>
    <row r="14" spans="1:11" x14ac:dyDescent="0.35">
      <c r="A14" s="117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7"/>
      <c r="J14" s="17">
        <v>2.6549999999999998</v>
      </c>
      <c r="K14" s="17">
        <v>2.7029999999999998</v>
      </c>
    </row>
    <row r="15" spans="1:11" x14ac:dyDescent="0.35">
      <c r="A15" s="117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>
        <v>2.9580000000000002</v>
      </c>
      <c r="I15" s="17"/>
      <c r="J15" s="17">
        <v>2.85</v>
      </c>
      <c r="K15" s="17">
        <v>2.8359999999999999</v>
      </c>
    </row>
    <row r="16" spans="1:11" x14ac:dyDescent="0.35">
      <c r="A16" s="117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>
        <v>2.8660000000000001</v>
      </c>
      <c r="I16" s="17">
        <v>2.722</v>
      </c>
      <c r="J16" s="17">
        <v>2.7909999999999999</v>
      </c>
      <c r="K16" s="17">
        <v>2.67</v>
      </c>
    </row>
    <row r="17" spans="1:11" x14ac:dyDescent="0.35">
      <c r="A17" s="117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>
        <v>2.7120000000000002</v>
      </c>
      <c r="I17" s="17">
        <v>2.8050000000000002</v>
      </c>
      <c r="J17" s="17"/>
      <c r="K17" s="17">
        <v>2.806</v>
      </c>
    </row>
    <row r="18" spans="1:11" x14ac:dyDescent="0.35">
      <c r="A18" s="117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7"/>
      <c r="J18" s="17"/>
      <c r="K18" s="17"/>
    </row>
    <row r="19" spans="1:11" x14ac:dyDescent="0.35">
      <c r="A19" s="117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7"/>
      <c r="J19" s="17">
        <v>2.97</v>
      </c>
      <c r="K19" s="17"/>
    </row>
    <row r="20" spans="1:11" x14ac:dyDescent="0.35">
      <c r="A20" s="117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>
        <v>2.923</v>
      </c>
      <c r="I20" s="17"/>
      <c r="J20" s="17"/>
      <c r="K20" s="17"/>
    </row>
    <row r="21" spans="1:11" x14ac:dyDescent="0.35">
      <c r="A21" s="119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/>
      <c r="I21" s="17">
        <v>2.625</v>
      </c>
      <c r="J21" s="17"/>
      <c r="K21" s="17">
        <v>2.74</v>
      </c>
    </row>
    <row r="22" spans="1:11" x14ac:dyDescent="0.35">
      <c r="A22" s="27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/>
      <c r="I22" s="17"/>
      <c r="J22" s="17"/>
      <c r="K22" s="17"/>
    </row>
    <row r="23" spans="1:11" x14ac:dyDescent="0.35">
      <c r="A23" s="117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7">
        <v>3</v>
      </c>
      <c r="J23" s="17">
        <v>2.9990000000000001</v>
      </c>
      <c r="K23" s="17">
        <v>3.0030000000000001</v>
      </c>
    </row>
    <row r="24" spans="1:11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/>
      <c r="I24" s="17"/>
      <c r="J24" s="17">
        <v>2.8969999999999998</v>
      </c>
      <c r="K24" s="17">
        <v>2.903</v>
      </c>
    </row>
    <row r="25" spans="1:11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7">
        <v>2.7949999999999999</v>
      </c>
      <c r="J25" s="17">
        <v>2.7690000000000001</v>
      </c>
      <c r="K25" s="17">
        <v>2.802</v>
      </c>
    </row>
    <row r="26" spans="1:11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/>
      <c r="I26" s="17"/>
      <c r="J26" s="17"/>
      <c r="K26" s="17"/>
    </row>
    <row r="27" spans="1:11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7"/>
      <c r="J27" s="17"/>
      <c r="K27" s="17"/>
    </row>
    <row r="28" spans="1:11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7"/>
      <c r="J28" s="17"/>
      <c r="K28" s="17"/>
    </row>
    <row r="29" spans="1:11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7"/>
      <c r="J29" s="17">
        <v>2.7040000000000002</v>
      </c>
      <c r="K29" s="17">
        <v>2.6970000000000001</v>
      </c>
    </row>
    <row r="30" spans="1:11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7"/>
      <c r="J30" s="17"/>
      <c r="K30" s="17"/>
    </row>
    <row r="31" spans="1:11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7">
        <v>3.03</v>
      </c>
      <c r="J31" s="17">
        <v>2.9710000000000001</v>
      </c>
      <c r="K31" s="17"/>
    </row>
    <row r="32" spans="1:11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>
        <v>2.6139999999999999</v>
      </c>
      <c r="I32" s="17">
        <v>2.69</v>
      </c>
      <c r="J32" s="17">
        <v>2.669</v>
      </c>
      <c r="K32" s="17">
        <v>2.669</v>
      </c>
    </row>
    <row r="33" spans="1:11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7"/>
      <c r="J33" s="17"/>
      <c r="K33" s="17"/>
    </row>
    <row r="34" spans="1:11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7"/>
      <c r="J34" s="17"/>
      <c r="K34" s="17">
        <v>2.72</v>
      </c>
    </row>
    <row r="35" spans="1:11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7">
        <v>3.206</v>
      </c>
      <c r="J35" s="17">
        <v>3.137</v>
      </c>
      <c r="K35" s="17">
        <v>3.2029999999999998</v>
      </c>
    </row>
    <row r="36" spans="1:11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7">
        <v>2.69</v>
      </c>
      <c r="J36" s="17"/>
      <c r="K36" s="17">
        <v>2.7149999999999999</v>
      </c>
    </row>
    <row r="37" spans="1:11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7"/>
      <c r="J37" s="17"/>
      <c r="K37" s="17"/>
    </row>
    <row r="38" spans="1:11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7">
        <v>2.79</v>
      </c>
      <c r="J38" s="17">
        <v>2.8479999999999999</v>
      </c>
      <c r="K38" s="17">
        <v>2.79</v>
      </c>
    </row>
    <row r="39" spans="1:11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7"/>
      <c r="J39" s="17"/>
      <c r="K39" s="17"/>
    </row>
    <row r="40" spans="1:11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7"/>
      <c r="J40" s="17"/>
      <c r="K40" s="17"/>
    </row>
    <row r="41" spans="1:11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7"/>
      <c r="J41" s="17"/>
      <c r="K41" s="17"/>
    </row>
    <row r="42" spans="1:11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7"/>
      <c r="J42" s="17">
        <v>2.9039999999999999</v>
      </c>
      <c r="K42" s="17">
        <v>2.7690000000000001</v>
      </c>
    </row>
    <row r="43" spans="1:11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7"/>
      <c r="J43" s="17">
        <v>2.6280000000000001</v>
      </c>
      <c r="K43" s="17">
        <v>2.536</v>
      </c>
    </row>
    <row r="44" spans="1:11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7"/>
      <c r="J44" s="17"/>
      <c r="K44" s="17"/>
    </row>
    <row r="45" spans="1:11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7"/>
      <c r="J45" s="17"/>
      <c r="K45" s="17"/>
    </row>
    <row r="46" spans="1:11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7"/>
      <c r="J46" s="17"/>
      <c r="K46" s="17"/>
    </row>
    <row r="47" spans="1:11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7"/>
      <c r="J47" s="17"/>
      <c r="K47" s="17"/>
    </row>
    <row r="48" spans="1:11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7"/>
      <c r="J48" s="17"/>
      <c r="K48" s="17"/>
    </row>
    <row r="49" spans="1:11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7"/>
      <c r="J49" s="17"/>
      <c r="K49" s="17"/>
    </row>
    <row r="50" spans="1:11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7"/>
      <c r="J50" s="17"/>
      <c r="K50" s="17"/>
    </row>
    <row r="51" spans="1:11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7"/>
      <c r="J51" s="17"/>
      <c r="K51" s="17"/>
    </row>
    <row r="52" spans="1:11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7"/>
      <c r="J52" s="17"/>
      <c r="K52" s="17"/>
    </row>
    <row r="53" spans="1:11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7"/>
      <c r="J53" s="17"/>
      <c r="K53" s="17"/>
    </row>
    <row r="54" spans="1:11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7"/>
      <c r="J54" s="17"/>
      <c r="K54" s="17"/>
    </row>
    <row r="55" spans="1:11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7"/>
      <c r="J55" s="17"/>
      <c r="K55" s="17"/>
    </row>
    <row r="56" spans="1:11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7"/>
      <c r="J56" s="17"/>
      <c r="K56" s="17"/>
    </row>
    <row r="57" spans="1:11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7"/>
      <c r="J57" s="17"/>
      <c r="K57" s="17"/>
    </row>
    <row r="58" spans="1:11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7"/>
      <c r="J58" s="17"/>
      <c r="K58" s="17"/>
    </row>
    <row r="59" spans="1:11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7"/>
      <c r="J59" s="17"/>
      <c r="K59" s="17"/>
    </row>
  </sheetData>
  <mergeCells count="1">
    <mergeCell ref="I3:K3"/>
  </mergeCells>
  <phoneticPr fontId="8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9ED-22A6-7A40-BBAC-434E6F1525ED}">
  <sheetPr codeName="Feuil5"/>
  <dimension ref="A4:K59"/>
  <sheetViews>
    <sheetView showGridLines="0" workbookViewId="0">
      <selection sqref="A1:C1048576"/>
    </sheetView>
  </sheetViews>
  <sheetFormatPr baseColWidth="10" defaultRowHeight="15.5" x14ac:dyDescent="0.35"/>
  <cols>
    <col min="1" max="1" width="8.33203125" bestFit="1" customWidth="1"/>
    <col min="2" max="2" width="9.33203125" style="2" bestFit="1" customWidth="1"/>
    <col min="3" max="3" width="9.83203125" style="2" bestFit="1" customWidth="1"/>
    <col min="10" max="10" width="10.83203125" style="74"/>
  </cols>
  <sheetData>
    <row r="4" spans="1:11" x14ac:dyDescent="0.35">
      <c r="A4" s="133" t="s">
        <v>164</v>
      </c>
      <c r="B4" s="137" t="s">
        <v>165</v>
      </c>
      <c r="C4" s="137" t="s">
        <v>25</v>
      </c>
      <c r="D4" s="23" t="s">
        <v>33</v>
      </c>
      <c r="E4" s="24" t="s">
        <v>34</v>
      </c>
      <c r="F4" s="24" t="s">
        <v>35</v>
      </c>
      <c r="G4" s="24" t="s">
        <v>36</v>
      </c>
      <c r="H4" s="29" t="s">
        <v>87</v>
      </c>
      <c r="I4" s="24" t="s">
        <v>37</v>
      </c>
      <c r="J4" s="110" t="s">
        <v>144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73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73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>
        <v>10.762</v>
      </c>
      <c r="I7" s="14"/>
      <c r="J7" s="73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>
        <v>10.125999999999999</v>
      </c>
      <c r="I8" s="14"/>
      <c r="J8" s="73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73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>
        <v>10.233000000000001</v>
      </c>
      <c r="I10" s="14"/>
      <c r="J10" s="73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/>
      <c r="I11" s="14"/>
      <c r="J11" s="73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>
        <v>9.9009999999999998</v>
      </c>
      <c r="I12" s="14"/>
      <c r="J12" s="73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/>
      <c r="I13" s="14"/>
      <c r="J13" s="73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/>
      <c r="J14" s="73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>
        <v>9.9849999999999994</v>
      </c>
      <c r="I15" s="14"/>
      <c r="J15" s="73">
        <v>10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/>
      <c r="I16" s="14"/>
      <c r="J16" s="73">
        <v>9.99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>
        <v>9.68</v>
      </c>
      <c r="I17" s="14"/>
      <c r="J17" s="73">
        <v>9.98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73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4"/>
      <c r="J19" s="73">
        <v>10.5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>
        <v>9.9280000000000008</v>
      </c>
      <c r="I20" s="14"/>
      <c r="J20" s="73">
        <v>9.84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>
        <v>9.8710000000000004</v>
      </c>
      <c r="I21" s="14"/>
      <c r="J21" s="73"/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>
        <v>10.063000000000001</v>
      </c>
      <c r="I22" s="14"/>
      <c r="J22" s="73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4"/>
      <c r="J23" s="73">
        <v>10.5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/>
      <c r="I24" s="14"/>
      <c r="J24" s="73">
        <v>10.43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4"/>
      <c r="J25" s="73">
        <v>10.31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>
        <v>10.407999999999999</v>
      </c>
      <c r="I26" s="14"/>
      <c r="J26" s="73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73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73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/>
      <c r="J29" s="73"/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>
        <v>10</v>
      </c>
      <c r="I30" s="14"/>
      <c r="J30" s="73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73">
        <v>11.04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/>
      <c r="I32" s="14"/>
      <c r="J32" s="73">
        <v>10.02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73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73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73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73"/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73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73">
        <v>10.4</v>
      </c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73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73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73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73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73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73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73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73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73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73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73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73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73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73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73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73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73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73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73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73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7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05F3-B174-CF4F-A90F-8AFF55B902CE}">
  <sheetPr codeName="Feuil9"/>
  <dimension ref="A4:K59"/>
  <sheetViews>
    <sheetView showGridLines="0" workbookViewId="0">
      <selection activeCell="D37" sqref="D37"/>
    </sheetView>
  </sheetViews>
  <sheetFormatPr baseColWidth="10" defaultRowHeight="15.5" x14ac:dyDescent="0.35"/>
  <cols>
    <col min="1" max="1" width="8.33203125" bestFit="1" customWidth="1"/>
    <col min="2" max="2" width="7.25" style="2" bestFit="1" customWidth="1"/>
    <col min="3" max="3" width="7.75" style="2" bestFit="1" customWidth="1"/>
  </cols>
  <sheetData>
    <row r="4" spans="1:11" x14ac:dyDescent="0.35">
      <c r="A4" s="138" t="s">
        <v>164</v>
      </c>
      <c r="B4" s="138" t="s">
        <v>165</v>
      </c>
      <c r="C4" s="138" t="s">
        <v>25</v>
      </c>
      <c r="D4" s="139" t="s">
        <v>33</v>
      </c>
      <c r="E4" s="140" t="s">
        <v>34</v>
      </c>
      <c r="F4" s="141" t="s">
        <v>87</v>
      </c>
      <c r="G4" s="141" t="s">
        <v>155</v>
      </c>
      <c r="H4" s="141" t="s">
        <v>89</v>
      </c>
      <c r="I4" s="141" t="s">
        <v>91</v>
      </c>
      <c r="J4" s="142" t="s">
        <v>144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>
        <v>194</v>
      </c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>
        <v>211</v>
      </c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>
        <v>210.5</v>
      </c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>
        <v>188.5</v>
      </c>
      <c r="H8" s="14">
        <v>205</v>
      </c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>
        <v>159</v>
      </c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>
        <v>217</v>
      </c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>
        <v>229</v>
      </c>
      <c r="I11" s="14">
        <v>215</v>
      </c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>
        <v>193</v>
      </c>
      <c r="H12" s="14">
        <v>193</v>
      </c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>
        <v>177</v>
      </c>
      <c r="H13" s="14">
        <v>170</v>
      </c>
      <c r="I13" s="14">
        <v>178</v>
      </c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>
        <v>189</v>
      </c>
      <c r="J14" s="14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>
        <v>198</v>
      </c>
      <c r="H15" s="14"/>
      <c r="I15" s="14"/>
      <c r="J15" s="14">
        <v>199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>
        <v>192</v>
      </c>
      <c r="H16" s="14"/>
      <c r="I16" s="14">
        <v>189</v>
      </c>
      <c r="J16" s="14">
        <v>199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>
        <v>215</v>
      </c>
      <c r="H17" s="14">
        <v>215</v>
      </c>
      <c r="I17" s="14">
        <v>198</v>
      </c>
      <c r="J17" s="14">
        <v>211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>
        <v>184</v>
      </c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4">
        <v>183</v>
      </c>
      <c r="J19" s="14">
        <v>183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>
        <v>197</v>
      </c>
      <c r="H20" s="14">
        <v>193</v>
      </c>
      <c r="I20" s="14">
        <v>187</v>
      </c>
      <c r="J20" s="14">
        <v>202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>
        <v>181.5</v>
      </c>
      <c r="G21" s="14">
        <v>191</v>
      </c>
      <c r="H21" s="14">
        <v>187</v>
      </c>
      <c r="I21" s="14">
        <v>183</v>
      </c>
      <c r="J21" s="14"/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>
        <v>219</v>
      </c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>
        <v>192</v>
      </c>
      <c r="I23" s="14"/>
      <c r="J23" s="14">
        <v>180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>
        <v>197</v>
      </c>
      <c r="H24" s="14">
        <v>193</v>
      </c>
      <c r="I24" s="14">
        <v>191</v>
      </c>
      <c r="J24" s="14">
        <v>175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4">
        <v>189</v>
      </c>
      <c r="J25" s="14">
        <v>204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>
        <v>213</v>
      </c>
      <c r="H26" s="14">
        <v>230</v>
      </c>
      <c r="I26" s="14">
        <v>196</v>
      </c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>
        <v>200</v>
      </c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>
        <v>205</v>
      </c>
      <c r="H29" s="14"/>
      <c r="I29" s="14">
        <v>184</v>
      </c>
      <c r="J29" s="14"/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>
        <v>206.5</v>
      </c>
      <c r="G30" s="14"/>
      <c r="H30" s="14">
        <v>207</v>
      </c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14">
        <v>170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>
        <v>195</v>
      </c>
      <c r="H32" s="14">
        <v>210</v>
      </c>
      <c r="I32" s="14">
        <v>200</v>
      </c>
      <c r="J32" s="14">
        <v>181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>
        <v>195</v>
      </c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>
        <v>162</v>
      </c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>
        <v>175</v>
      </c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>
        <v>184</v>
      </c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94BF-ED26-E54C-8385-D8D2344293DF}">
  <sheetPr codeName="Feuil8"/>
  <dimension ref="A4:K59"/>
  <sheetViews>
    <sheetView showGridLines="0" workbookViewId="0">
      <selection activeCell="D9" sqref="D9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  <col min="10" max="10" width="10.83203125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3" t="s">
        <v>33</v>
      </c>
      <c r="E4" s="24" t="s">
        <v>34</v>
      </c>
      <c r="F4" s="29" t="s">
        <v>35</v>
      </c>
      <c r="G4" s="29" t="s">
        <v>87</v>
      </c>
      <c r="H4" s="29" t="s">
        <v>91</v>
      </c>
      <c r="I4" s="29" t="s">
        <v>144</v>
      </c>
      <c r="J4" s="108" t="s">
        <v>157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/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>
        <v>7.3</v>
      </c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/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>
        <v>6.3</v>
      </c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>
        <v>8.1</v>
      </c>
      <c r="I14" s="14">
        <v>8.6999999999999993</v>
      </c>
      <c r="J14" s="14">
        <v>7.35</v>
      </c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>
        <v>7.8</v>
      </c>
      <c r="I15" s="14">
        <v>8.5</v>
      </c>
      <c r="J15" s="14">
        <v>8.4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>
        <v>7.6</v>
      </c>
      <c r="I16" s="14">
        <v>8</v>
      </c>
      <c r="J16" s="14">
        <v>7.9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>
        <v>8.1999999999999993</v>
      </c>
      <c r="I17" s="14">
        <v>8.6</v>
      </c>
      <c r="J17" s="14">
        <v>7.1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>
        <v>6.5</v>
      </c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>
        <v>6.8</v>
      </c>
      <c r="I19" s="14">
        <v>7.6</v>
      </c>
      <c r="J19" s="14">
        <v>6.6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>
        <v>7.6</v>
      </c>
      <c r="I20" s="14">
        <v>7.7</v>
      </c>
      <c r="J20" s="14">
        <v>6.55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/>
      <c r="I21" s="14"/>
      <c r="J21" s="14">
        <v>6.15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>
        <v>8.1999999999999993</v>
      </c>
      <c r="I23" s="14">
        <v>8.1999999999999993</v>
      </c>
      <c r="J23" s="14">
        <v>6.45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>
        <v>7.35</v>
      </c>
      <c r="I24" s="14">
        <v>7.5</v>
      </c>
      <c r="J24" s="14">
        <v>5.8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>
        <v>7.8</v>
      </c>
      <c r="I25" s="14">
        <v>7.5</v>
      </c>
      <c r="J25" s="14">
        <v>6.2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>
        <v>8.6</v>
      </c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>
        <v>9</v>
      </c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>
        <v>7</v>
      </c>
      <c r="I29" s="14"/>
      <c r="J29" s="14">
        <v>5.65</v>
      </c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>
        <v>9.3000000000000007</v>
      </c>
      <c r="J31" s="14">
        <v>8.35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>
        <v>7.55</v>
      </c>
      <c r="I32" s="14">
        <v>8.1999999999999993</v>
      </c>
      <c r="J32" s="14">
        <v>6.45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>
        <v>7.45</v>
      </c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>
        <v>6.62</v>
      </c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>
        <v>6.7</v>
      </c>
      <c r="J35" s="14">
        <v>6.4</v>
      </c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>
        <v>8.3000000000000007</v>
      </c>
      <c r="J36" s="14">
        <v>7.4</v>
      </c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>
        <v>8.3000000000000007</v>
      </c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>
        <v>8.1999999999999993</v>
      </c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>
        <v>7.7</v>
      </c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>
        <v>7.3</v>
      </c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74A09-E566-304F-8D22-E3DA756BB691}">
  <sheetPr codeName="Feuil10"/>
  <dimension ref="A4:K59"/>
  <sheetViews>
    <sheetView showGridLines="0" workbookViewId="0">
      <selection activeCell="C31" sqref="C31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  <col min="10" max="10" width="10.83203125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3" t="s">
        <v>33</v>
      </c>
      <c r="E4" s="24" t="s">
        <v>34</v>
      </c>
      <c r="F4" s="29" t="s">
        <v>35</v>
      </c>
      <c r="G4" s="29" t="s">
        <v>87</v>
      </c>
      <c r="H4" s="29" t="s">
        <v>91</v>
      </c>
      <c r="I4" s="29" t="s">
        <v>144</v>
      </c>
      <c r="J4" s="108" t="s">
        <v>157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/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>
        <v>5.9</v>
      </c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/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>
        <v>5.0999999999999996</v>
      </c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>
        <v>5.9</v>
      </c>
      <c r="I14" s="14">
        <v>7.2</v>
      </c>
      <c r="J14" s="14">
        <v>5.5</v>
      </c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>
        <v>6.8</v>
      </c>
      <c r="I15" s="14">
        <v>6.7</v>
      </c>
      <c r="J15" s="14">
        <v>6.75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>
        <v>5.9</v>
      </c>
      <c r="I16" s="14">
        <v>6.8</v>
      </c>
      <c r="J16" s="14">
        <v>6.45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>
        <v>7.8</v>
      </c>
      <c r="I17" s="14">
        <v>8.1999999999999993</v>
      </c>
      <c r="J17" s="14">
        <v>5.8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>
        <v>5.9</v>
      </c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>
        <v>5.6</v>
      </c>
      <c r="I19" s="14">
        <v>5.6</v>
      </c>
      <c r="J19" s="14">
        <v>5.0999999999999996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>
        <v>6.5</v>
      </c>
      <c r="I20" s="14">
        <v>6.45</v>
      </c>
      <c r="J20" s="14">
        <v>5.8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/>
      <c r="I21" s="14"/>
      <c r="J21" s="14">
        <v>6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>
        <v>7.2</v>
      </c>
      <c r="I23" s="14">
        <v>6.2</v>
      </c>
      <c r="J23" s="14">
        <v>5.85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>
        <v>7.6</v>
      </c>
      <c r="I24" s="14">
        <v>7.2</v>
      </c>
      <c r="J24" s="14">
        <v>6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>
        <v>7.65</v>
      </c>
      <c r="I25" s="14">
        <v>6.8</v>
      </c>
      <c r="J25" s="14">
        <v>6.1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>
        <v>6.6</v>
      </c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>
        <v>6.9</v>
      </c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>
        <v>5.95</v>
      </c>
      <c r="I29" s="14"/>
      <c r="J29" s="14">
        <v>4.8</v>
      </c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>
        <v>7.1</v>
      </c>
      <c r="J31" s="14">
        <v>5.8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>
        <v>5.9</v>
      </c>
      <c r="I32" s="14">
        <v>6</v>
      </c>
      <c r="J32" s="14">
        <v>5.2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>
        <v>6.1</v>
      </c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>
        <v>5.55</v>
      </c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>
        <v>6.1</v>
      </c>
      <c r="J35" s="14">
        <v>5.55</v>
      </c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>
        <v>6</v>
      </c>
      <c r="J36" s="14">
        <v>5.55</v>
      </c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>
        <v>7.4</v>
      </c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>
        <v>6.3</v>
      </c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>
        <v>6.1</v>
      </c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58D7-6396-EE49-B511-B41890138E9E}">
  <sheetPr codeName="Feuil11"/>
  <dimension ref="A4:K59"/>
  <sheetViews>
    <sheetView showGridLines="0" workbookViewId="0">
      <selection activeCell="D29" sqref="D29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36</v>
      </c>
      <c r="E4" s="29" t="s">
        <v>35</v>
      </c>
      <c r="F4" s="30" t="s">
        <v>34</v>
      </c>
      <c r="G4" s="29" t="s">
        <v>33</v>
      </c>
      <c r="H4" s="29" t="s">
        <v>149</v>
      </c>
      <c r="I4" s="29" t="s">
        <v>37</v>
      </c>
      <c r="J4" s="108" t="s">
        <v>87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/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/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/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/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/>
      <c r="J14" s="14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/>
      <c r="I15" s="14"/>
      <c r="J15" s="14"/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/>
      <c r="I16" s="14"/>
      <c r="J16" s="14"/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/>
      <c r="I17" s="14"/>
      <c r="J17" s="14"/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4"/>
      <c r="J19" s="14"/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/>
      <c r="I20" s="14"/>
      <c r="J20" s="14"/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/>
      <c r="I21" s="14"/>
      <c r="J21" s="14">
        <v>163.5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/>
      <c r="I22" s="14"/>
      <c r="J22" s="14">
        <v>157</v>
      </c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4"/>
      <c r="J23" s="14"/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/>
      <c r="I24" s="14"/>
      <c r="J24" s="14"/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4"/>
      <c r="J25" s="14"/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/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/>
      <c r="J29" s="14"/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4"/>
      <c r="J30" s="14">
        <v>182</v>
      </c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14"/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/>
      <c r="I32" s="14"/>
      <c r="J32" s="14"/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/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DC80D-2472-E244-BB9B-21B8FC7D60A8}">
  <sheetPr codeName="Feuil12"/>
  <dimension ref="A4:K59"/>
  <sheetViews>
    <sheetView showGridLines="0" workbookViewId="0">
      <selection activeCell="C17" sqref="C17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36</v>
      </c>
      <c r="E4" s="29" t="s">
        <v>35</v>
      </c>
      <c r="F4" s="30" t="s">
        <v>34</v>
      </c>
      <c r="G4" s="29" t="s">
        <v>33</v>
      </c>
      <c r="H4" s="29" t="s">
        <v>149</v>
      </c>
      <c r="I4" s="29" t="s">
        <v>148</v>
      </c>
      <c r="J4" s="108" t="s">
        <v>87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/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/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/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/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/>
      <c r="J14" s="14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/>
      <c r="I15" s="14"/>
      <c r="J15" s="14"/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/>
      <c r="I16" s="14"/>
      <c r="J16" s="14"/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/>
      <c r="I17" s="14"/>
      <c r="J17" s="14"/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4"/>
      <c r="J19" s="14"/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/>
      <c r="I20" s="14"/>
      <c r="J20" s="14"/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/>
      <c r="I21" s="14"/>
      <c r="J21" s="14">
        <v>160.5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/>
      <c r="I22" s="14"/>
      <c r="J22" s="14">
        <v>158.5</v>
      </c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4"/>
      <c r="J23" s="14"/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/>
      <c r="I24" s="14"/>
      <c r="J24" s="14"/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4"/>
      <c r="J25" s="14"/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/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/>
      <c r="J29" s="14"/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4"/>
      <c r="J30" s="14">
        <v>176.5</v>
      </c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14"/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/>
      <c r="I32" s="14"/>
      <c r="J32" s="14"/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/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6124-3E8F-1844-A4F8-E76D90477D24}">
  <sheetPr codeName="Feuil13"/>
  <dimension ref="A4:K59"/>
  <sheetViews>
    <sheetView showGridLines="0" workbookViewId="0">
      <selection activeCell="A4" sqref="A4:C59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87</v>
      </c>
      <c r="E4" s="29" t="s">
        <v>88</v>
      </c>
      <c r="F4" s="30" t="s">
        <v>89</v>
      </c>
      <c r="G4" s="29" t="s">
        <v>145</v>
      </c>
      <c r="H4" s="29" t="s">
        <v>146</v>
      </c>
      <c r="I4" s="30" t="s">
        <v>144</v>
      </c>
      <c r="J4" s="108" t="s">
        <v>147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>
        <v>36</v>
      </c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>
        <v>31</v>
      </c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>
        <v>37</v>
      </c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>
        <v>38</v>
      </c>
      <c r="E10" s="14"/>
      <c r="F10" s="14">
        <v>37</v>
      </c>
      <c r="G10" s="14">
        <v>39</v>
      </c>
      <c r="H10" s="14">
        <v>34</v>
      </c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>
        <v>44</v>
      </c>
      <c r="F11" s="14"/>
      <c r="G11" s="14">
        <v>36</v>
      </c>
      <c r="H11" s="14">
        <v>39</v>
      </c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>
        <v>42</v>
      </c>
      <c r="E12" s="14">
        <v>42</v>
      </c>
      <c r="F12" s="14"/>
      <c r="G12" s="14">
        <v>41</v>
      </c>
      <c r="H12" s="14">
        <v>35</v>
      </c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>
        <v>36</v>
      </c>
      <c r="F13" s="14"/>
      <c r="G13" s="14">
        <v>33</v>
      </c>
      <c r="H13" s="14">
        <v>27</v>
      </c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>
        <v>42</v>
      </c>
      <c r="I14" s="14">
        <v>43</v>
      </c>
      <c r="J14" s="14">
        <v>36</v>
      </c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>
        <v>50</v>
      </c>
      <c r="E15" s="14">
        <v>55</v>
      </c>
      <c r="F15" s="14"/>
      <c r="G15" s="14"/>
      <c r="H15" s="14">
        <v>45</v>
      </c>
      <c r="I15" s="14">
        <v>39</v>
      </c>
      <c r="J15" s="14">
        <v>39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>
        <v>44</v>
      </c>
      <c r="F16" s="14"/>
      <c r="G16" s="14">
        <v>39</v>
      </c>
      <c r="H16" s="14">
        <v>39</v>
      </c>
      <c r="I16" s="14">
        <v>34</v>
      </c>
      <c r="J16" s="14">
        <v>32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>
        <v>37</v>
      </c>
      <c r="E17" s="14"/>
      <c r="F17" s="14"/>
      <c r="G17" s="14">
        <v>32</v>
      </c>
      <c r="H17" s="14">
        <v>28</v>
      </c>
      <c r="I17" s="14">
        <v>28</v>
      </c>
      <c r="J17" s="14">
        <v>25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>
        <v>29</v>
      </c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>
        <v>28</v>
      </c>
      <c r="F19" s="14"/>
      <c r="G19" s="14">
        <v>34</v>
      </c>
      <c r="H19" s="14">
        <v>28</v>
      </c>
      <c r="I19" s="14">
        <v>28</v>
      </c>
      <c r="J19" s="14">
        <v>27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>
        <v>42</v>
      </c>
      <c r="E20" s="14">
        <v>44</v>
      </c>
      <c r="F20" s="14">
        <v>39</v>
      </c>
      <c r="G20" s="14">
        <v>37</v>
      </c>
      <c r="H20" s="14">
        <v>34</v>
      </c>
      <c r="I20" s="14">
        <v>34</v>
      </c>
      <c r="J20" s="14">
        <v>31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>
        <v>50</v>
      </c>
      <c r="E21" s="14">
        <v>50</v>
      </c>
      <c r="F21" s="14">
        <v>46</v>
      </c>
      <c r="G21" s="14">
        <v>46</v>
      </c>
      <c r="H21" s="14"/>
      <c r="I21" s="14">
        <v>44</v>
      </c>
      <c r="J21" s="14">
        <v>43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>
        <v>55</v>
      </c>
      <c r="E22" s="14">
        <v>58</v>
      </c>
      <c r="F22" s="14"/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>
        <v>42</v>
      </c>
      <c r="H23" s="14">
        <v>38</v>
      </c>
      <c r="I23" s="14"/>
      <c r="J23" s="14">
        <v>33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>
        <v>39</v>
      </c>
      <c r="H24" s="14">
        <v>39</v>
      </c>
      <c r="I24" s="14">
        <v>37</v>
      </c>
      <c r="J24" s="14">
        <v>33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>
        <v>36</v>
      </c>
      <c r="H25" s="14">
        <v>30</v>
      </c>
      <c r="I25" s="14">
        <v>34</v>
      </c>
      <c r="J25" s="14">
        <v>25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>
        <v>52.25</v>
      </c>
      <c r="E26" s="14">
        <v>46</v>
      </c>
      <c r="F26" s="14">
        <v>45</v>
      </c>
      <c r="G26" s="14">
        <v>45</v>
      </c>
      <c r="H26" s="14">
        <v>37</v>
      </c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>
        <v>52</v>
      </c>
      <c r="I27" s="14"/>
      <c r="J27" s="14">
        <v>50</v>
      </c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>
        <v>29</v>
      </c>
      <c r="J29" s="14">
        <v>20</v>
      </c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>
        <v>40</v>
      </c>
      <c r="E30" s="14">
        <v>40</v>
      </c>
      <c r="F30" s="14"/>
      <c r="G30" s="14"/>
      <c r="H30" s="14"/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>
        <v>39</v>
      </c>
      <c r="J31" s="14">
        <v>30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>
        <v>44</v>
      </c>
      <c r="F32" s="14">
        <v>37</v>
      </c>
      <c r="G32" s="14">
        <v>39</v>
      </c>
      <c r="H32" s="14">
        <v>35</v>
      </c>
      <c r="I32" s="14">
        <v>30</v>
      </c>
      <c r="J32" s="14">
        <v>20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>
        <v>28</v>
      </c>
      <c r="H34" s="14"/>
      <c r="I34" s="14"/>
      <c r="J34" s="14">
        <v>28</v>
      </c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>
        <v>30</v>
      </c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>
        <v>31</v>
      </c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>
        <v>31</v>
      </c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honeticPr fontId="8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E17C1-F541-B14E-8AE1-8358BEA0DD31}">
  <sheetPr codeName="Feuil14"/>
  <dimension ref="A4:K59"/>
  <sheetViews>
    <sheetView showGridLines="0" workbookViewId="0">
      <selection activeCell="A4" sqref="A4:C59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87</v>
      </c>
      <c r="E4" s="29" t="s">
        <v>88</v>
      </c>
      <c r="F4" s="30" t="s">
        <v>89</v>
      </c>
      <c r="G4" s="29" t="s">
        <v>145</v>
      </c>
      <c r="H4" s="29" t="s">
        <v>146</v>
      </c>
      <c r="I4" s="30" t="s">
        <v>144</v>
      </c>
      <c r="J4" s="108" t="s">
        <v>147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>
        <v>42</v>
      </c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>
        <v>42</v>
      </c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>
        <v>42</v>
      </c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>
        <v>51</v>
      </c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>
        <v>51</v>
      </c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>
        <v>56</v>
      </c>
      <c r="E10" s="14"/>
      <c r="F10" s="14"/>
      <c r="G10" s="14"/>
      <c r="H10" s="14">
        <v>53</v>
      </c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>
        <v>48</v>
      </c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>
        <v>63</v>
      </c>
      <c r="E12" s="14"/>
      <c r="F12" s="14"/>
      <c r="G12" s="14">
        <v>56</v>
      </c>
      <c r="H12" s="14">
        <v>48</v>
      </c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>
        <v>48</v>
      </c>
      <c r="H13" s="14">
        <v>49</v>
      </c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>
        <v>56</v>
      </c>
      <c r="I14" s="14">
        <v>56</v>
      </c>
      <c r="J14" s="14">
        <v>53</v>
      </c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>
        <v>46</v>
      </c>
      <c r="H15" s="14">
        <v>65</v>
      </c>
      <c r="I15" s="14">
        <v>60</v>
      </c>
      <c r="J15" s="14">
        <v>47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>
        <v>42</v>
      </c>
      <c r="E16" s="14"/>
      <c r="F16" s="14"/>
      <c r="G16" s="14">
        <v>48</v>
      </c>
      <c r="H16" s="14">
        <v>55</v>
      </c>
      <c r="I16" s="14">
        <v>49</v>
      </c>
      <c r="J16" s="14">
        <v>40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>
        <v>53</v>
      </c>
      <c r="E17" s="14"/>
      <c r="F17" s="14"/>
      <c r="G17" s="14"/>
      <c r="H17" s="14">
        <v>42</v>
      </c>
      <c r="I17" s="14">
        <v>39</v>
      </c>
      <c r="J17" s="14">
        <v>47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>
        <v>25</v>
      </c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>
        <v>48</v>
      </c>
      <c r="H19" s="14">
        <v>49</v>
      </c>
      <c r="I19" s="14">
        <v>49</v>
      </c>
      <c r="J19" s="14">
        <v>37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>
        <v>53</v>
      </c>
      <c r="E20" s="14"/>
      <c r="F20" s="14"/>
      <c r="G20" s="14">
        <v>55</v>
      </c>
      <c r="H20" s="14">
        <v>56</v>
      </c>
      <c r="I20" s="14">
        <v>56</v>
      </c>
      <c r="J20" s="14">
        <v>43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>
        <v>48</v>
      </c>
      <c r="E21" s="14"/>
      <c r="F21" s="14"/>
      <c r="G21" s="14"/>
      <c r="H21" s="14">
        <v>56</v>
      </c>
      <c r="I21" s="14">
        <v>56</v>
      </c>
      <c r="J21" s="14">
        <v>56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71">
        <v>60</v>
      </c>
      <c r="E22" s="3">
        <v>53</v>
      </c>
      <c r="F22" s="14"/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>
        <v>58</v>
      </c>
      <c r="I23" s="14">
        <v>49</v>
      </c>
      <c r="J23" s="14">
        <v>55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>
        <v>53</v>
      </c>
      <c r="H24" s="14">
        <v>48</v>
      </c>
      <c r="I24" s="14">
        <v>48</v>
      </c>
      <c r="J24" s="14">
        <v>47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>
        <v>48</v>
      </c>
      <c r="I25" s="14">
        <v>41</v>
      </c>
      <c r="J25" s="14">
        <v>55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71">
        <v>53</v>
      </c>
      <c r="E26" s="3">
        <v>48</v>
      </c>
      <c r="F26" s="14"/>
      <c r="G26" s="14">
        <v>49</v>
      </c>
      <c r="H26" s="14">
        <v>51</v>
      </c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>
        <v>70</v>
      </c>
      <c r="I27" s="14"/>
      <c r="J27" s="14">
        <v>64</v>
      </c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>
        <v>35</v>
      </c>
      <c r="J29" s="14">
        <v>35</v>
      </c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71">
        <v>45</v>
      </c>
      <c r="E30" s="3">
        <v>44</v>
      </c>
      <c r="F30" s="14"/>
      <c r="G30" s="14"/>
      <c r="H30" s="14"/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>
        <v>49</v>
      </c>
      <c r="J31" s="14">
        <v>42.5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>
        <v>48</v>
      </c>
      <c r="I32" s="14">
        <v>48</v>
      </c>
      <c r="J32" s="14">
        <v>22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>
        <v>43</v>
      </c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>
        <v>39</v>
      </c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>
        <v>43</v>
      </c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621A-CE5F-374E-95A1-075ADEFBB1D2}">
  <sheetPr codeName="Feuil15"/>
  <dimension ref="A4:K59"/>
  <sheetViews>
    <sheetView showGridLines="0" workbookViewId="0">
      <selection activeCell="A4" sqref="A4:C59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87</v>
      </c>
      <c r="E4" s="29" t="s">
        <v>88</v>
      </c>
      <c r="F4" s="30" t="s">
        <v>89</v>
      </c>
      <c r="G4" s="29" t="s">
        <v>145</v>
      </c>
      <c r="H4" s="29" t="s">
        <v>146</v>
      </c>
      <c r="I4" s="30" t="s">
        <v>144</v>
      </c>
      <c r="J4" s="108" t="s">
        <v>147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>
        <v>42</v>
      </c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>
        <v>39</v>
      </c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>
        <v>33</v>
      </c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>
        <v>37</v>
      </c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>
        <v>51</v>
      </c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>
        <v>46</v>
      </c>
      <c r="E10" s="14"/>
      <c r="F10" s="14"/>
      <c r="G10" s="14"/>
      <c r="H10" s="14">
        <v>43</v>
      </c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>
        <v>48</v>
      </c>
      <c r="F11" s="14">
        <v>41</v>
      </c>
      <c r="G11" s="14"/>
      <c r="H11" s="14">
        <v>36</v>
      </c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>
        <v>55</v>
      </c>
      <c r="E12" s="14">
        <v>55</v>
      </c>
      <c r="F12" s="14">
        <v>45</v>
      </c>
      <c r="G12" s="14"/>
      <c r="H12" s="14">
        <v>36</v>
      </c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>
        <v>39</v>
      </c>
      <c r="F13" s="14">
        <v>39</v>
      </c>
      <c r="G13" s="14"/>
      <c r="H13" s="14">
        <v>36</v>
      </c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>
        <v>48</v>
      </c>
      <c r="I14" s="14">
        <v>39</v>
      </c>
      <c r="J14" s="14">
        <v>20</v>
      </c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>
        <v>51</v>
      </c>
      <c r="E15" s="14">
        <v>46</v>
      </c>
      <c r="F15" s="14">
        <v>46</v>
      </c>
      <c r="G15" s="14"/>
      <c r="H15" s="14">
        <v>41</v>
      </c>
      <c r="I15" s="14">
        <v>48</v>
      </c>
      <c r="J15" s="14">
        <v>43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>
        <v>38</v>
      </c>
      <c r="E16" s="14">
        <v>55</v>
      </c>
      <c r="F16" s="14">
        <v>39</v>
      </c>
      <c r="G16" s="14">
        <v>39</v>
      </c>
      <c r="H16" s="14">
        <v>39</v>
      </c>
      <c r="I16" s="14">
        <v>35</v>
      </c>
      <c r="J16" s="14">
        <v>37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>
        <v>45</v>
      </c>
      <c r="E17" s="14">
        <v>46</v>
      </c>
      <c r="F17" s="14"/>
      <c r="G17" s="14"/>
      <c r="H17" s="14">
        <v>34</v>
      </c>
      <c r="I17" s="14"/>
      <c r="J17" s="14">
        <v>37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>
        <v>42</v>
      </c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>
        <v>39</v>
      </c>
      <c r="F19" s="14">
        <v>43</v>
      </c>
      <c r="G19" s="14"/>
      <c r="H19" s="14">
        <v>36</v>
      </c>
      <c r="I19" s="14">
        <v>38</v>
      </c>
      <c r="J19" s="14"/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>
        <v>51</v>
      </c>
      <c r="E20" s="14">
        <v>55</v>
      </c>
      <c r="F20" s="14">
        <v>39</v>
      </c>
      <c r="G20" s="14"/>
      <c r="H20" s="14">
        <v>39</v>
      </c>
      <c r="I20" s="14">
        <v>39</v>
      </c>
      <c r="J20" s="14">
        <v>40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71">
        <v>57</v>
      </c>
      <c r="E21" s="14"/>
      <c r="F21" s="14">
        <v>60</v>
      </c>
      <c r="G21" s="14"/>
      <c r="H21" s="14">
        <v>39</v>
      </c>
      <c r="I21" s="14">
        <v>46</v>
      </c>
      <c r="J21" s="14">
        <v>39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71">
        <v>70</v>
      </c>
      <c r="E22" s="3">
        <v>74</v>
      </c>
      <c r="F22" s="14"/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>
        <v>46</v>
      </c>
      <c r="I23" s="14">
        <v>41</v>
      </c>
      <c r="J23" s="14">
        <v>39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>
        <v>53</v>
      </c>
      <c r="G24" s="14"/>
      <c r="H24" s="14">
        <v>39</v>
      </c>
      <c r="I24" s="14">
        <v>48</v>
      </c>
      <c r="J24" s="14">
        <v>39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>
        <v>42</v>
      </c>
      <c r="I25" s="14">
        <v>41</v>
      </c>
      <c r="J25" s="14">
        <v>40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71">
        <v>60</v>
      </c>
      <c r="E26" s="3">
        <v>55</v>
      </c>
      <c r="F26" s="14">
        <v>41</v>
      </c>
      <c r="G26" s="14"/>
      <c r="H26" s="14">
        <v>42</v>
      </c>
      <c r="I26" s="14"/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14">
        <v>69</v>
      </c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>
        <v>35</v>
      </c>
      <c r="J29" s="14">
        <v>39</v>
      </c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71"/>
      <c r="E30" s="3">
        <v>53</v>
      </c>
      <c r="F30" s="14"/>
      <c r="G30" s="14"/>
      <c r="H30" s="14"/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>
        <v>41</v>
      </c>
      <c r="J31" s="14">
        <v>42.5</v>
      </c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>
        <v>46</v>
      </c>
      <c r="F32" s="14">
        <v>55</v>
      </c>
      <c r="G32" s="14">
        <v>39</v>
      </c>
      <c r="H32" s="14">
        <v>35</v>
      </c>
      <c r="I32" s="14">
        <v>35</v>
      </c>
      <c r="J32" s="14">
        <v>37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>
        <v>39</v>
      </c>
      <c r="H34" s="14"/>
      <c r="I34" s="14"/>
      <c r="J34" s="14">
        <v>43</v>
      </c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>
        <v>41</v>
      </c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>
        <v>34</v>
      </c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>
        <v>37</v>
      </c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4F3E4-A891-E045-957D-B312F22A66F3}">
  <sheetPr codeName="Feuil16"/>
  <dimension ref="A4:K59"/>
  <sheetViews>
    <sheetView showGridLines="0" workbookViewId="0">
      <selection activeCell="J5" sqref="J5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87</v>
      </c>
      <c r="E4" s="29" t="s">
        <v>88</v>
      </c>
      <c r="F4" s="30" t="s">
        <v>89</v>
      </c>
      <c r="G4" s="29" t="s">
        <v>145</v>
      </c>
      <c r="H4" s="29" t="s">
        <v>146</v>
      </c>
      <c r="I4" s="29" t="s">
        <v>91</v>
      </c>
      <c r="J4" s="108" t="s">
        <v>144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>
        <v>50</v>
      </c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>
        <v>50</v>
      </c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>
        <v>81</v>
      </c>
      <c r="E10" s="14"/>
      <c r="F10" s="14"/>
      <c r="G10" s="14">
        <v>76</v>
      </c>
      <c r="H10" s="14">
        <v>79</v>
      </c>
      <c r="I10" s="14">
        <v>70</v>
      </c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>
        <v>71</v>
      </c>
      <c r="G11" s="14">
        <v>42</v>
      </c>
      <c r="H11" s="14">
        <v>56</v>
      </c>
      <c r="I11" s="14">
        <v>52</v>
      </c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>
        <v>72</v>
      </c>
      <c r="E12" s="14"/>
      <c r="F12" s="14">
        <v>62</v>
      </c>
      <c r="G12" s="14">
        <v>62</v>
      </c>
      <c r="H12" s="14">
        <v>60</v>
      </c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>
        <v>60</v>
      </c>
      <c r="G13" s="14"/>
      <c r="H13" s="14">
        <v>52</v>
      </c>
      <c r="I13" s="14">
        <v>60</v>
      </c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>
        <v>64</v>
      </c>
      <c r="J14" s="14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>
        <v>79</v>
      </c>
      <c r="G15" s="14"/>
      <c r="H15" s="14"/>
      <c r="I15" s="14">
        <v>70</v>
      </c>
      <c r="J15" s="14">
        <v>56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>
        <v>82</v>
      </c>
      <c r="G16" s="14"/>
      <c r="H16" s="14">
        <v>76</v>
      </c>
      <c r="I16" s="14">
        <v>62</v>
      </c>
      <c r="J16" s="14">
        <v>64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>
        <v>68</v>
      </c>
      <c r="G17" s="14"/>
      <c r="H17" s="14"/>
      <c r="I17" s="14">
        <v>56</v>
      </c>
      <c r="J17" s="14">
        <v>45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>
        <v>64</v>
      </c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>
        <v>75</v>
      </c>
      <c r="G19" s="14"/>
      <c r="H19" s="14">
        <v>76</v>
      </c>
      <c r="I19" s="14">
        <v>51</v>
      </c>
      <c r="J19" s="14">
        <v>35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>
        <v>90</v>
      </c>
      <c r="E20" s="14"/>
      <c r="F20" s="14">
        <v>90</v>
      </c>
      <c r="G20" s="14">
        <v>93</v>
      </c>
      <c r="H20" s="14">
        <v>87</v>
      </c>
      <c r="I20" s="14">
        <v>68</v>
      </c>
      <c r="J20" s="14">
        <v>70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>
        <v>67</v>
      </c>
      <c r="H21" s="14">
        <v>64</v>
      </c>
      <c r="I21" s="14">
        <v>56</v>
      </c>
      <c r="J21" s="14"/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/>
      <c r="I22" s="14"/>
      <c r="J22" s="14"/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4">
        <v>64</v>
      </c>
      <c r="J23" s="14">
        <v>39</v>
      </c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>
        <v>76</v>
      </c>
      <c r="H24" s="14">
        <v>79</v>
      </c>
      <c r="I24" s="14">
        <v>62</v>
      </c>
      <c r="J24" s="14">
        <v>68</v>
      </c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>
        <v>76</v>
      </c>
      <c r="I25" s="14">
        <v>64</v>
      </c>
      <c r="J25" s="14">
        <v>68</v>
      </c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>
        <v>58</v>
      </c>
      <c r="I26" s="14">
        <v>36</v>
      </c>
      <c r="J26" s="14"/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/>
      <c r="J29" s="14">
        <v>56</v>
      </c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4"/>
      <c r="J30" s="14"/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14"/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>
        <v>64</v>
      </c>
      <c r="G32" s="14">
        <v>65</v>
      </c>
      <c r="H32" s="14">
        <v>55</v>
      </c>
      <c r="I32" s="14">
        <v>39</v>
      </c>
      <c r="J32" s="14">
        <v>46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>
        <v>58</v>
      </c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/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>
        <v>37</v>
      </c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8F56-CF0E-A942-AB39-398CC3F08440}">
  <sheetPr codeName="Feuil17"/>
  <dimension ref="A4:K59"/>
  <sheetViews>
    <sheetView showGridLines="0" workbookViewId="0">
      <selection activeCell="E17" sqref="E17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36</v>
      </c>
      <c r="E4" s="29" t="s">
        <v>35</v>
      </c>
      <c r="F4" s="30" t="s">
        <v>34</v>
      </c>
      <c r="G4" s="29" t="s">
        <v>33</v>
      </c>
      <c r="H4" s="29" t="s">
        <v>87</v>
      </c>
      <c r="I4" s="29" t="s">
        <v>148</v>
      </c>
      <c r="J4" s="108" t="s">
        <v>88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/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/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/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/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/>
      <c r="I12" s="14"/>
      <c r="J12" s="14"/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/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/>
      <c r="J14" s="14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/>
      <c r="I15" s="14"/>
      <c r="J15" s="14"/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/>
      <c r="I16" s="14"/>
      <c r="J16" s="14"/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/>
      <c r="I17" s="14"/>
      <c r="J17" s="14"/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4"/>
      <c r="J19" s="14"/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/>
      <c r="I20" s="14"/>
      <c r="J20" s="14"/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>
        <v>123</v>
      </c>
      <c r="I21" s="14">
        <v>108</v>
      </c>
      <c r="J21" s="14">
        <v>95</v>
      </c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>
        <v>144</v>
      </c>
      <c r="I22" s="14">
        <v>168</v>
      </c>
      <c r="J22" s="14">
        <v>132</v>
      </c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4"/>
      <c r="J23" s="14"/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/>
      <c r="I24" s="14"/>
      <c r="J24" s="14"/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4"/>
      <c r="J25" s="14"/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>
        <v>135</v>
      </c>
      <c r="I26" s="14"/>
      <c r="J26" s="14">
        <v>129</v>
      </c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/>
      <c r="J29" s="14"/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/>
      <c r="I30" s="14">
        <v>85</v>
      </c>
      <c r="J30" s="14">
        <v>82</v>
      </c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14"/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/>
      <c r="I32" s="14"/>
      <c r="J32" s="14"/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/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3F42-3160-4D43-B231-4C68646DFEEC}">
  <sheetPr codeName="Feuil18"/>
  <dimension ref="A4:K59"/>
  <sheetViews>
    <sheetView showGridLines="0" workbookViewId="0">
      <pane ySplit="4" topLeftCell="A5" activePane="bottomLeft" state="frozen"/>
      <selection activeCell="A4" sqref="A4"/>
      <selection pane="bottomLeft" activeCell="A4" sqref="A4:C59"/>
    </sheetView>
  </sheetViews>
  <sheetFormatPr baseColWidth="10" defaultRowHeight="15.5" x14ac:dyDescent="0.35"/>
  <cols>
    <col min="1" max="1" width="8.33203125" bestFit="1" customWidth="1"/>
    <col min="2" max="2" width="7.25" bestFit="1" customWidth="1"/>
    <col min="3" max="3" width="7.75" bestFit="1" customWidth="1"/>
  </cols>
  <sheetData>
    <row r="4" spans="1:11" x14ac:dyDescent="0.35">
      <c r="A4" s="133" t="s">
        <v>164</v>
      </c>
      <c r="B4" s="133" t="s">
        <v>165</v>
      </c>
      <c r="C4" s="133" t="s">
        <v>25</v>
      </c>
      <c r="D4" s="29" t="s">
        <v>37</v>
      </c>
      <c r="E4" s="29" t="s">
        <v>149</v>
      </c>
      <c r="F4" s="30" t="s">
        <v>36</v>
      </c>
      <c r="G4" s="29" t="s">
        <v>35</v>
      </c>
      <c r="H4" s="29" t="s">
        <v>87</v>
      </c>
      <c r="I4" s="29" t="s">
        <v>148</v>
      </c>
      <c r="J4" s="108" t="s">
        <v>88</v>
      </c>
      <c r="K4" s="109"/>
    </row>
    <row r="5" spans="1:11" x14ac:dyDescent="0.35">
      <c r="A5" s="27" t="str">
        <f>tListing[[#This Row],[NOM PRENOM]]</f>
        <v>PORT D</v>
      </c>
      <c r="B5" s="113">
        <f>YEAR(_xlfn.XLOOKUP(t_IFT[[#This Row],[NOM]],tListing[NOM PRENOM],tListing[DATE NSSCE],"Non trouvée"))</f>
        <v>2008</v>
      </c>
      <c r="C5" s="113" t="str">
        <f>_xlfn.XLOOKUP(t_IFT[[#This Row],[NOM]],tListing[NOM PRENOM],tListing[POSTE],"Non trouvée")</f>
        <v>AIL</v>
      </c>
      <c r="D5" s="20"/>
      <c r="E5" s="14"/>
      <c r="F5" s="14"/>
      <c r="G5" s="14"/>
      <c r="H5" s="14"/>
      <c r="I5" s="14"/>
      <c r="J5" s="14"/>
    </row>
    <row r="6" spans="1:11" x14ac:dyDescent="0.35">
      <c r="A6" s="28" t="str">
        <f>tListing[[#This Row],[NOM PRENOM]]</f>
        <v>CAN C</v>
      </c>
      <c r="B6" s="14">
        <f>YEAR(_xlfn.XLOOKUP(t_IFT[[#This Row],[NOM]],tListing[NOM PRENOM],tListing[DATE NSSCE],"Non trouvée"))</f>
        <v>2008</v>
      </c>
      <c r="C6" s="14" t="str">
        <f>_xlfn.XLOOKUP(t_IFT[[#This Row],[NOM]],tListing[NOM PRENOM],tListing[POSTE],"Non trouvée")</f>
        <v>INT</v>
      </c>
      <c r="D6" s="20"/>
      <c r="E6" s="14"/>
      <c r="F6" s="14"/>
      <c r="G6" s="14"/>
      <c r="H6" s="14"/>
      <c r="I6" s="14"/>
      <c r="J6" s="14"/>
    </row>
    <row r="7" spans="1:11" x14ac:dyDescent="0.35">
      <c r="A7" s="28" t="str">
        <f>tListing[[#This Row],[NOM PRENOM]]</f>
        <v>MER F</v>
      </c>
      <c r="B7" s="14">
        <f>YEAR(_xlfn.XLOOKUP(t_IFT[[#This Row],[NOM]],tListing[NOM PRENOM],tListing[DATE NSSCE],"Non trouvée"))</f>
        <v>2008</v>
      </c>
      <c r="C7" s="14" t="str">
        <f>_xlfn.XLOOKUP(t_IFT[[#This Row],[NOM]],tListing[NOM PRENOM],tListing[POSTE],"Non trouvée")</f>
        <v>AR</v>
      </c>
      <c r="D7" s="20"/>
      <c r="E7" s="14"/>
      <c r="F7" s="14"/>
      <c r="G7" s="14"/>
      <c r="H7" s="14">
        <v>87</v>
      </c>
      <c r="I7" s="14"/>
      <c r="J7" s="14"/>
    </row>
    <row r="8" spans="1:11" x14ac:dyDescent="0.35">
      <c r="A8" s="28" t="str">
        <f>tListing[[#This Row],[NOM PRENOM]]</f>
        <v>BAR A</v>
      </c>
      <c r="B8" s="14">
        <f>YEAR(_xlfn.XLOOKUP(t_IFT[[#This Row],[NOM]],tListing[NOM PRENOM],tListing[DATE NSSCE],"Non trouvée"))</f>
        <v>2008</v>
      </c>
      <c r="C8" s="14" t="str">
        <f>_xlfn.XLOOKUP(t_IFT[[#This Row],[NOM]],tListing[NOM PRENOM],tListing[POSTE],"Non trouvée")</f>
        <v>AIL</v>
      </c>
      <c r="D8" s="20"/>
      <c r="E8" s="14"/>
      <c r="F8" s="14"/>
      <c r="G8" s="14"/>
      <c r="H8" s="14">
        <v>106</v>
      </c>
      <c r="I8" s="14"/>
      <c r="J8" s="14"/>
    </row>
    <row r="9" spans="1:11" x14ac:dyDescent="0.35">
      <c r="A9" s="28" t="str">
        <f>tListing[[#This Row],[NOM PRENOM]]</f>
        <v>LAMB A</v>
      </c>
      <c r="B9" s="14">
        <f>YEAR(_xlfn.XLOOKUP(t_IFT[[#This Row],[NOM]],tListing[NOM PRENOM],tListing[DATE NSSCE],"Non trouvée"))</f>
        <v>2008</v>
      </c>
      <c r="C9" s="14" t="str">
        <f>_xlfn.XLOOKUP(t_IFT[[#This Row],[NOM]],tListing[NOM PRENOM],tListing[POSTE],"Non trouvée")</f>
        <v>AIL</v>
      </c>
      <c r="D9" s="20"/>
      <c r="E9" s="14"/>
      <c r="F9" s="14"/>
      <c r="G9" s="14"/>
      <c r="H9" s="14"/>
      <c r="I9" s="14"/>
      <c r="J9" s="14"/>
    </row>
    <row r="10" spans="1:11" x14ac:dyDescent="0.35">
      <c r="A10" s="9" t="str">
        <f>tListing[[#This Row],[NOM PRENOM]]</f>
        <v>CHEM H</v>
      </c>
      <c r="B10" s="13">
        <f>YEAR(_xlfn.XLOOKUP(t_IFT[[#This Row],[NOM]],tListing[NOM PRENOM],tListing[DATE NSSCE],"Non trouvée"))</f>
        <v>2007</v>
      </c>
      <c r="C10" s="13" t="str">
        <f>_xlfn.XLOOKUP(t_IFT[[#This Row],[NOM]],tListing[NOM PRENOM],tListing[POSTE],"Non trouvée")</f>
        <v>AIL</v>
      </c>
      <c r="D10" s="18"/>
      <c r="E10" s="14"/>
      <c r="F10" s="14"/>
      <c r="G10" s="14"/>
      <c r="H10" s="14">
        <v>134</v>
      </c>
      <c r="I10" s="14"/>
      <c r="J10" s="14"/>
    </row>
    <row r="11" spans="1:11" x14ac:dyDescent="0.35">
      <c r="A11" s="9" t="str">
        <f>tListing[[#This Row],[NOM PRENOM]]</f>
        <v>DECH O</v>
      </c>
      <c r="B11" s="13">
        <f>YEAR(_xlfn.XLOOKUP(t_IFT[[#This Row],[NOM]],tListing[NOM PRENOM],tListing[DATE NSSCE],"Non trouvée"))</f>
        <v>2007</v>
      </c>
      <c r="C11" s="13" t="str">
        <f>_xlfn.XLOOKUP(t_IFT[[#This Row],[NOM]],tListing[NOM PRENOM],tListing[POSTE],"Non trouvée")</f>
        <v>AR</v>
      </c>
      <c r="D11" s="18"/>
      <c r="E11" s="14"/>
      <c r="F11" s="14"/>
      <c r="G11" s="14"/>
      <c r="H11" s="14"/>
      <c r="I11" s="14"/>
      <c r="J11" s="14"/>
    </row>
    <row r="12" spans="1:11" x14ac:dyDescent="0.35">
      <c r="A12" s="9" t="str">
        <f>tListing[[#This Row],[NOM PRENOM]]</f>
        <v>DOS U</v>
      </c>
      <c r="B12" s="13">
        <f>YEAR(_xlfn.XLOOKUP(t_IFT[[#This Row],[NOM]],tListing[NOM PRENOM],tListing[DATE NSSCE],"Non trouvée"))</f>
        <v>2007</v>
      </c>
      <c r="C12" s="13" t="str">
        <f>_xlfn.XLOOKUP(t_IFT[[#This Row],[NOM]],tListing[NOM PRENOM],tListing[POSTE],"Non trouvée")</f>
        <v>AR</v>
      </c>
      <c r="D12" s="18"/>
      <c r="E12" s="14"/>
      <c r="F12" s="14"/>
      <c r="G12" s="14"/>
      <c r="H12" s="14"/>
      <c r="I12" s="14"/>
      <c r="J12" s="14">
        <v>90</v>
      </c>
    </row>
    <row r="13" spans="1:11" x14ac:dyDescent="0.35">
      <c r="A13" s="9" t="str">
        <f>tListing[[#This Row],[NOM PRENOM]]</f>
        <v>POUSS M</v>
      </c>
      <c r="B13" s="13">
        <f>YEAR(_xlfn.XLOOKUP(t_IFT[[#This Row],[NOM]],tListing[NOM PRENOM],tListing[DATE NSSCE],"Non trouvée"))</f>
        <v>2007</v>
      </c>
      <c r="C13" s="12" t="str">
        <f>_xlfn.XLOOKUP(t_IFT[[#This Row],[NOM]],tListing[NOM PRENOM],tListing[POSTE],"Non trouvée")</f>
        <v>AIL</v>
      </c>
      <c r="D13" s="18"/>
      <c r="E13" s="14"/>
      <c r="F13" s="14"/>
      <c r="G13" s="14"/>
      <c r="H13" s="14"/>
      <c r="I13" s="14"/>
      <c r="J13" s="14"/>
    </row>
    <row r="14" spans="1:11" x14ac:dyDescent="0.35">
      <c r="A14" s="9" t="str">
        <f>tListing[[#This Row],[NOM PRENOM]]</f>
        <v>BROU M</v>
      </c>
      <c r="B14" s="13">
        <f>YEAR(_xlfn.XLOOKUP(t_IFT[[#This Row],[NOM]],tListing[NOM PRENOM],tListing[DATE NSSCE],"Non trouvée"))</f>
        <v>2006</v>
      </c>
      <c r="C14" s="13" t="str">
        <f>_xlfn.XLOOKUP(t_IFT[[#This Row],[NOM]],tListing[NOM PRENOM],tListing[POSTE],"Non trouvée")</f>
        <v>AR</v>
      </c>
      <c r="D14" s="18"/>
      <c r="E14" s="14"/>
      <c r="F14" s="14"/>
      <c r="G14" s="14"/>
      <c r="H14" s="14"/>
      <c r="I14" s="14"/>
      <c r="J14" s="14"/>
    </row>
    <row r="15" spans="1:11" x14ac:dyDescent="0.35">
      <c r="A15" s="9" t="str">
        <f>tListing[[#This Row],[NOM PRENOM]]</f>
        <v>CA I</v>
      </c>
      <c r="B15" s="13">
        <f>YEAR(_xlfn.XLOOKUP(t_IFT[[#This Row],[NOM]],tListing[NOM PRENOM],tListing[DATE NSSCE],"Non trouvée"))</f>
        <v>2006</v>
      </c>
      <c r="C15" s="13" t="str">
        <f>_xlfn.XLOOKUP(t_IFT[[#This Row],[NOM]],tListing[NOM PRENOM],tListing[POSTE],"Non trouvée")</f>
        <v>INT</v>
      </c>
      <c r="D15" s="18"/>
      <c r="E15" s="14"/>
      <c r="F15" s="14"/>
      <c r="G15" s="14"/>
      <c r="H15" s="14">
        <v>144</v>
      </c>
      <c r="I15" s="14"/>
      <c r="J15" s="14">
        <v>131</v>
      </c>
    </row>
    <row r="16" spans="1:11" x14ac:dyDescent="0.35">
      <c r="A16" s="9" t="str">
        <f>tListing[[#This Row],[NOM PRENOM]]</f>
        <v>TORT J</v>
      </c>
      <c r="B16" s="13">
        <f>YEAR(_xlfn.XLOOKUP(t_IFT[[#This Row],[NOM]],tListing[NOM PRENOM],tListing[DATE NSSCE],"Non trouvée"))</f>
        <v>2006</v>
      </c>
      <c r="C16" s="13" t="str">
        <f>_xlfn.XLOOKUP(t_IFT[[#This Row],[NOM]],tListing[NOM PRENOM],tListing[POSTE],"Non trouvée")</f>
        <v>AIL</v>
      </c>
      <c r="D16" s="18"/>
      <c r="E16" s="14"/>
      <c r="F16" s="14"/>
      <c r="G16" s="14"/>
      <c r="H16" s="14"/>
      <c r="I16" s="14"/>
      <c r="J16" s="14">
        <v>135</v>
      </c>
    </row>
    <row r="17" spans="1:10" x14ac:dyDescent="0.35">
      <c r="A17" s="9" t="str">
        <f>tListing[[#This Row],[NOM PRENOM]]</f>
        <v>ALLO A</v>
      </c>
      <c r="B17" s="13">
        <f>YEAR(_xlfn.XLOOKUP(t_IFT[[#This Row],[NOM]],tListing[NOM PRENOM],tListing[DATE NSSCE],"Non trouvée"))</f>
        <v>2006</v>
      </c>
      <c r="C17" s="13" t="str">
        <f>_xlfn.XLOOKUP(t_IFT[[#This Row],[NOM]],tListing[NOM PRENOM],tListing[POSTE],"Non trouvée")</f>
        <v>AR</v>
      </c>
      <c r="D17" s="18"/>
      <c r="E17" s="14"/>
      <c r="F17" s="14"/>
      <c r="G17" s="14"/>
      <c r="H17" s="14">
        <v>127</v>
      </c>
      <c r="I17" s="14"/>
      <c r="J17" s="14">
        <v>106</v>
      </c>
    </row>
    <row r="18" spans="1:10" x14ac:dyDescent="0.35">
      <c r="A18" s="9" t="str">
        <f>tListing[[#This Row],[NOM PRENOM]]</f>
        <v>MON T</v>
      </c>
      <c r="B18" s="13">
        <f>YEAR(_xlfn.XLOOKUP(t_IFT[[#This Row],[NOM]],tListing[NOM PRENOM],tListing[DATE NSSCE],"Non trouvée"))</f>
        <v>2006</v>
      </c>
      <c r="C18" s="13" t="str">
        <f>_xlfn.XLOOKUP(t_IFT[[#This Row],[NOM]],tListing[NOM PRENOM],tListing[POSTE],"Non trouvée")</f>
        <v>AR</v>
      </c>
      <c r="D18" s="18"/>
      <c r="E18" s="14"/>
      <c r="F18" s="14"/>
      <c r="G18" s="14"/>
      <c r="H18" s="14"/>
      <c r="I18" s="14"/>
      <c r="J18" s="14"/>
    </row>
    <row r="19" spans="1:10" x14ac:dyDescent="0.35">
      <c r="A19" s="9" t="str">
        <f>tListing[[#This Row],[NOM PRENOM]]</f>
        <v>RAT R</v>
      </c>
      <c r="B19" s="13">
        <f>YEAR(_xlfn.XLOOKUP(t_IFT[[#This Row],[NOM]],tListing[NOM PRENOM],tListing[DATE NSSCE],"Non trouvée"))</f>
        <v>2006</v>
      </c>
      <c r="C19" s="13" t="str">
        <f>_xlfn.XLOOKUP(t_IFT[[#This Row],[NOM]],tListing[NOM PRENOM],tListing[POSTE],"Non trouvée")</f>
        <v>INT</v>
      </c>
      <c r="D19" s="18"/>
      <c r="E19" s="14"/>
      <c r="F19" s="14"/>
      <c r="G19" s="14"/>
      <c r="H19" s="14"/>
      <c r="I19" s="14"/>
      <c r="J19" s="14">
        <v>90</v>
      </c>
    </row>
    <row r="20" spans="1:10" x14ac:dyDescent="0.35">
      <c r="A20" s="9" t="str">
        <f>tListing[[#This Row],[NOM PRENOM]]</f>
        <v>ARTE O</v>
      </c>
      <c r="B20" s="13">
        <f>YEAR(_xlfn.XLOOKUP(t_IFT[[#This Row],[NOM]],tListing[NOM PRENOM],tListing[DATE NSSCE],"Non trouvée"))</f>
        <v>2006</v>
      </c>
      <c r="C20" s="13" t="str">
        <f>_xlfn.XLOOKUP(t_IFT[[#This Row],[NOM]],tListing[NOM PRENOM],tListing[POSTE],"Non trouvée")</f>
        <v>AIL</v>
      </c>
      <c r="D20" s="18"/>
      <c r="E20" s="14"/>
      <c r="F20" s="14"/>
      <c r="G20" s="14"/>
      <c r="H20" s="14">
        <v>138</v>
      </c>
      <c r="I20" s="14"/>
      <c r="J20" s="14">
        <v>113</v>
      </c>
    </row>
    <row r="21" spans="1:10" x14ac:dyDescent="0.35">
      <c r="A21" s="10" t="str">
        <f>tListing[[#This Row],[NOM PRENOM]]</f>
        <v>LENO T</v>
      </c>
      <c r="B21" s="13">
        <f>YEAR(_xlfn.XLOOKUP(t_IFT[[#This Row],[NOM]],tListing[NOM PRENOM],tListing[DATE NSSCE],"Non trouvée"))</f>
        <v>2005</v>
      </c>
      <c r="C21" s="12" t="str">
        <f>_xlfn.XLOOKUP(t_IFT[[#This Row],[NOM]],tListing[NOM PRENOM],tListing[POSTE],"Non trouvée")</f>
        <v>AR</v>
      </c>
      <c r="D21" s="18"/>
      <c r="E21" s="14"/>
      <c r="F21" s="14"/>
      <c r="G21" s="14"/>
      <c r="H21" s="14"/>
      <c r="I21" s="14"/>
      <c r="J21" s="14"/>
    </row>
    <row r="22" spans="1:10" x14ac:dyDescent="0.35">
      <c r="A22" s="28" t="str">
        <f>tListing[[#This Row],[NOM PRENOM]]</f>
        <v>NDY O</v>
      </c>
      <c r="B22" s="14">
        <f>YEAR(_xlfn.XLOOKUP(t_IFT[[#This Row],[NOM]],tListing[NOM PRENOM],tListing[DATE NSSCE],"Non trouvée"))</f>
        <v>2005</v>
      </c>
      <c r="C22" s="14" t="str">
        <f>_xlfn.XLOOKUP(t_IFT[[#This Row],[NOM]],tListing[NOM PRENOM],tListing[POSTE],"Non trouvée")</f>
        <v>INT</v>
      </c>
      <c r="D22" s="20"/>
      <c r="E22" s="14"/>
      <c r="F22" s="14"/>
      <c r="G22" s="14"/>
      <c r="H22" s="14">
        <v>212</v>
      </c>
      <c r="I22" s="14">
        <v>190</v>
      </c>
      <c r="J22" s="14">
        <v>159</v>
      </c>
    </row>
    <row r="23" spans="1:10" x14ac:dyDescent="0.35">
      <c r="A23" s="26" t="str">
        <f>tListing[[#This Row],[NOM PRENOM]]</f>
        <v>GUEN J</v>
      </c>
      <c r="B23" s="13">
        <f>YEAR(_xlfn.XLOOKUP(t_IFT[[#This Row],[NOM]],tListing[NOM PRENOM],tListing[DATE NSSCE],"Non trouvée"))</f>
        <v>2005</v>
      </c>
      <c r="C23" s="13" t="str">
        <f>_xlfn.XLOOKUP(t_IFT[[#This Row],[NOM]],tListing[NOM PRENOM],tListing[POSTE],"Non trouvée")</f>
        <v>INT</v>
      </c>
      <c r="D23" s="18"/>
      <c r="E23" s="14"/>
      <c r="F23" s="14"/>
      <c r="G23" s="14"/>
      <c r="H23" s="14"/>
      <c r="I23" s="14"/>
      <c r="J23" s="14"/>
    </row>
    <row r="24" spans="1:10" x14ac:dyDescent="0.35">
      <c r="A24" s="27" t="str">
        <f>tListing[[#This Row],[NOM PRENOM]]</f>
        <v>REIRA T</v>
      </c>
      <c r="B24" s="15">
        <f>YEAR(_xlfn.XLOOKUP(t_IFT[[#This Row],[NOM]],tListing[NOM PRENOM],tListing[DATE NSSCE],"Non trouvée"))</f>
        <v>2005</v>
      </c>
      <c r="C24" s="12" t="str">
        <f>_xlfn.XLOOKUP(t_IFT[[#This Row],[NOM]],tListing[NOM PRENOM],tListing[POSTE],"Non trouvée")</f>
        <v>AIL</v>
      </c>
      <c r="D24" s="18"/>
      <c r="E24" s="14"/>
      <c r="F24" s="14"/>
      <c r="G24" s="14"/>
      <c r="H24" s="14"/>
      <c r="I24" s="14"/>
      <c r="J24" s="14"/>
    </row>
    <row r="25" spans="1:10" x14ac:dyDescent="0.35">
      <c r="A25" s="27" t="str">
        <f>tListing[[#This Row],[NOM PRENOM]]</f>
        <v>RENNE A</v>
      </c>
      <c r="B25" s="15">
        <f>YEAR(_xlfn.XLOOKUP(t_IFT[[#This Row],[NOM]],tListing[NOM PRENOM],tListing[DATE NSSCE],"Non trouvée"))</f>
        <v>2005</v>
      </c>
      <c r="C25" s="12" t="str">
        <f>_xlfn.XLOOKUP(t_IFT[[#This Row],[NOM]],tListing[NOM PRENOM],tListing[POSTE],"Non trouvée")</f>
        <v>AIL</v>
      </c>
      <c r="D25" s="18"/>
      <c r="E25" s="14"/>
      <c r="F25" s="14"/>
      <c r="G25" s="14"/>
      <c r="H25" s="14"/>
      <c r="I25" s="14"/>
      <c r="J25" s="14"/>
    </row>
    <row r="26" spans="1:10" x14ac:dyDescent="0.35">
      <c r="A26" s="27" t="str">
        <f>tListing[[#This Row],[NOM PRENOM]]</f>
        <v>WA C</v>
      </c>
      <c r="B26" s="13">
        <f>YEAR(_xlfn.XLOOKUP(t_IFT[[#This Row],[NOM]],tListing[NOM PRENOM],tListing[DATE NSSCE],"Non trouvée"))</f>
        <v>2005</v>
      </c>
      <c r="C26" s="13" t="str">
        <f>_xlfn.XLOOKUP(t_IFT[[#This Row],[NOM]],tListing[NOM PRENOM],tListing[POSTE],"Non trouvée")</f>
        <v>AIL</v>
      </c>
      <c r="D26" s="18"/>
      <c r="E26" s="14"/>
      <c r="F26" s="14"/>
      <c r="G26" s="14"/>
      <c r="H26" s="14">
        <v>159</v>
      </c>
      <c r="I26" s="14"/>
      <c r="J26" s="14">
        <v>138</v>
      </c>
    </row>
    <row r="27" spans="1:10" x14ac:dyDescent="0.35">
      <c r="A27" s="27" t="str">
        <f>tListing[[#This Row],[NOM PRENOM]]</f>
        <v>BOUC K</v>
      </c>
      <c r="B27" s="13">
        <f>YEAR(_xlfn.XLOOKUP(t_IFT[[#This Row],[NOM]],tListing[NOM PRENOM],tListing[DATE NSSCE],"Non trouvée"))</f>
        <v>2004</v>
      </c>
      <c r="C27" s="12" t="str">
        <f>_xlfn.XLOOKUP(t_IFT[[#This Row],[NOM]],tListing[NOM PRENOM],tListing[POSTE],"Non trouvée")</f>
        <v>AR</v>
      </c>
      <c r="D27" s="18"/>
      <c r="E27" s="14"/>
      <c r="F27" s="14"/>
      <c r="G27" s="14"/>
      <c r="H27" s="14"/>
      <c r="I27" s="14"/>
      <c r="J27" s="14"/>
    </row>
    <row r="28" spans="1:10" x14ac:dyDescent="0.35">
      <c r="A28" s="27" t="str">
        <f>tListing[[#This Row],[NOM PRENOM]]</f>
        <v>CORPS Q</v>
      </c>
      <c r="B28" s="13">
        <f>YEAR(_xlfn.XLOOKUP(t_IFT[[#This Row],[NOM]],tListing[NOM PRENOM],tListing[DATE NSSCE],"Non trouvée"))</f>
        <v>2004</v>
      </c>
      <c r="C28" s="13" t="str">
        <f>_xlfn.XLOOKUP(t_IFT[[#This Row],[NOM]],tListing[NOM PRENOM],tListing[POSTE],"Non trouvée")</f>
        <v>NA</v>
      </c>
      <c r="D28" s="18"/>
      <c r="E28" s="14"/>
      <c r="F28" s="14"/>
      <c r="G28" s="14"/>
      <c r="H28" s="14"/>
      <c r="I28" s="14"/>
      <c r="J28" s="14"/>
    </row>
    <row r="29" spans="1:10" x14ac:dyDescent="0.35">
      <c r="A29" s="27" t="str">
        <f>tListing[[#This Row],[NOM PRENOM]]</f>
        <v>LANNE E</v>
      </c>
      <c r="B29" s="13">
        <f>YEAR(_xlfn.XLOOKUP(t_IFT[[#This Row],[NOM]],tListing[NOM PRENOM],tListing[DATE NSSCE],"Non trouvée"))</f>
        <v>2004</v>
      </c>
      <c r="C29" s="12" t="str">
        <f>_xlfn.XLOOKUP(t_IFT[[#This Row],[NOM]],tListing[NOM PRENOM],tListing[POSTE],"Non trouvée")</f>
        <v>AR</v>
      </c>
      <c r="D29" s="18"/>
      <c r="E29" s="14"/>
      <c r="F29" s="14"/>
      <c r="G29" s="14"/>
      <c r="H29" s="14"/>
      <c r="I29" s="14"/>
      <c r="J29" s="14"/>
    </row>
    <row r="30" spans="1:10" x14ac:dyDescent="0.35">
      <c r="A30" s="27" t="str">
        <f>tListing[[#This Row],[NOM PRENOM]]</f>
        <v>TIL O</v>
      </c>
      <c r="B30" s="15">
        <f>YEAR(_xlfn.XLOOKUP(t_IFT[[#This Row],[NOM]],tListing[NOM PRENOM],tListing[DATE NSSCE],"Non trouvée"))</f>
        <v>2004</v>
      </c>
      <c r="C30" s="12" t="str">
        <f>_xlfn.XLOOKUP(t_IFT[[#This Row],[NOM]],tListing[NOM PRENOM],tListing[POSTE],"Non trouvée")</f>
        <v>INT</v>
      </c>
      <c r="D30" s="18"/>
      <c r="E30" s="14"/>
      <c r="F30" s="14"/>
      <c r="G30" s="14"/>
      <c r="H30" s="14">
        <v>175</v>
      </c>
      <c r="I30" s="14">
        <v>150</v>
      </c>
      <c r="J30" s="14">
        <v>146</v>
      </c>
    </row>
    <row r="31" spans="1:10" x14ac:dyDescent="0.35">
      <c r="A31" s="27" t="str">
        <f>tListing[[#This Row],[NOM PRENOM]]</f>
        <v>COME N</v>
      </c>
      <c r="B31" s="13">
        <f>YEAR(_xlfn.XLOOKUP(t_IFT[[#This Row],[NOM]],tListing[NOM PRENOM],tListing[DATE NSSCE],"Non trouvée"))</f>
        <v>2004</v>
      </c>
      <c r="C31" s="13" t="str">
        <f>_xlfn.XLOOKUP(t_IFT[[#This Row],[NOM]],tListing[NOM PRENOM],tListing[POSTE],"Non trouvée")</f>
        <v>INT</v>
      </c>
      <c r="D31" s="18"/>
      <c r="E31" s="14"/>
      <c r="F31" s="14"/>
      <c r="G31" s="14"/>
      <c r="H31" s="14"/>
      <c r="I31" s="14"/>
      <c r="J31" s="14"/>
    </row>
    <row r="32" spans="1:10" x14ac:dyDescent="0.35">
      <c r="A32" s="27" t="str">
        <f>tListing[[#This Row],[NOM PRENOM]]</f>
        <v>VRAN A</v>
      </c>
      <c r="B32" s="13">
        <f>YEAR(_xlfn.XLOOKUP(t_IFT[[#This Row],[NOM]],tListing[NOM PRENOM],tListing[DATE NSSCE],"Non trouvée"))</f>
        <v>2004</v>
      </c>
      <c r="C32" s="12" t="str">
        <f>_xlfn.XLOOKUP(t_IFT[[#This Row],[NOM]],tListing[NOM PRENOM],tListing[POSTE],"Non trouvée")</f>
        <v>AR</v>
      </c>
      <c r="D32" s="18"/>
      <c r="E32" s="14"/>
      <c r="F32" s="14"/>
      <c r="G32" s="14"/>
      <c r="H32" s="14"/>
      <c r="I32" s="14"/>
      <c r="J32" s="14">
        <v>98</v>
      </c>
    </row>
    <row r="33" spans="1:10" x14ac:dyDescent="0.35">
      <c r="A33" s="27" t="str">
        <f>tListing[[#This Row],[NOM PRENOM]]</f>
        <v>RAC N</v>
      </c>
      <c r="B33" s="15">
        <f>YEAR(_xlfn.XLOOKUP(t_IFT[[#This Row],[NOM]],tListing[NOM PRENOM],tListing[DATE NSSCE],"Non trouvée"))</f>
        <v>2003</v>
      </c>
      <c r="C33" s="12" t="str">
        <f>_xlfn.XLOOKUP(t_IFT[[#This Row],[NOM]],tListing[NOM PRENOM],tListing[POSTE],"Non trouvée")</f>
        <v>AIL</v>
      </c>
      <c r="D33" s="18"/>
      <c r="E33" s="14"/>
      <c r="F33" s="14"/>
      <c r="G33" s="14"/>
      <c r="H33" s="14"/>
      <c r="I33" s="14"/>
      <c r="J33" s="14"/>
    </row>
    <row r="34" spans="1:10" x14ac:dyDescent="0.35">
      <c r="A34" s="27" t="str">
        <f>tListing[[#This Row],[NOM PRENOM]]</f>
        <v>BERRY H</v>
      </c>
      <c r="B34" s="13">
        <f>YEAR(_xlfn.XLOOKUP(t_IFT[[#This Row],[NOM]],tListing[NOM PRENOM],tListing[DATE NSSCE],"Non trouvée"))</f>
        <v>2003</v>
      </c>
      <c r="C34" s="12" t="str">
        <f>_xlfn.XLOOKUP(t_IFT[[#This Row],[NOM]],tListing[NOM PRENOM],tListing[POSTE],"Non trouvée")</f>
        <v>AR</v>
      </c>
      <c r="D34" s="18"/>
      <c r="E34" s="14"/>
      <c r="F34" s="14"/>
      <c r="G34" s="14"/>
      <c r="H34" s="14"/>
      <c r="I34" s="14"/>
      <c r="J34" s="14"/>
    </row>
    <row r="35" spans="1:10" x14ac:dyDescent="0.35">
      <c r="A35" s="27" t="str">
        <f>tListing[[#This Row],[NOM PRENOM]]</f>
        <v>KA I</v>
      </c>
      <c r="B35" s="13">
        <f>YEAR(_xlfn.XLOOKUP(t_IFT[[#This Row],[NOM]],tListing[NOM PRENOM],tListing[DATE NSSCE],"Non trouvée"))</f>
        <v>2003</v>
      </c>
      <c r="C35" s="12" t="str">
        <f>_xlfn.XLOOKUP(t_IFT[[#This Row],[NOM]],tListing[NOM PRENOM],tListing[POSTE],"Non trouvée")</f>
        <v>INT</v>
      </c>
      <c r="D35" s="18"/>
      <c r="E35" s="14"/>
      <c r="F35" s="14"/>
      <c r="G35" s="14"/>
      <c r="H35" s="14"/>
      <c r="I35" s="14"/>
      <c r="J35" s="14"/>
    </row>
    <row r="36" spans="1:10" x14ac:dyDescent="0.35">
      <c r="A36" s="27" t="str">
        <f>tListing[[#This Row],[NOM PRENOM]]</f>
        <v>RAST E</v>
      </c>
      <c r="B36" s="15">
        <f>YEAR(_xlfn.XLOOKUP(t_IFT[[#This Row],[NOM]],tListing[NOM PRENOM],tListing[DATE NSSCE],"Non trouvée"))</f>
        <v>2003</v>
      </c>
      <c r="C36" s="12" t="str">
        <f>_xlfn.XLOOKUP(t_IFT[[#This Row],[NOM]],tListing[NOM PRENOM],tListing[POSTE],"Non trouvée")</f>
        <v>AR</v>
      </c>
      <c r="D36" s="18"/>
      <c r="E36" s="14"/>
      <c r="F36" s="14"/>
      <c r="G36" s="14"/>
      <c r="H36" s="14"/>
      <c r="I36" s="14"/>
      <c r="J36" s="14"/>
    </row>
    <row r="37" spans="1:10" x14ac:dyDescent="0.35">
      <c r="A37" s="27" t="str">
        <f>tListing[[#This Row],[NOM PRENOM]]</f>
        <v>PERIS D</v>
      </c>
      <c r="B37" s="13">
        <f>YEAR(_xlfn.XLOOKUP(t_IFT[[#This Row],[NOM]],tListing[NOM PRENOM],tListing[DATE NSSCE],"Non trouvée"))</f>
        <v>2003</v>
      </c>
      <c r="C37" s="13" t="str">
        <f>_xlfn.XLOOKUP(t_IFT[[#This Row],[NOM]],tListing[NOM PRENOM],tListing[POSTE],"Non trouvée")</f>
        <v>NA</v>
      </c>
      <c r="D37" s="18"/>
      <c r="E37" s="14"/>
      <c r="F37" s="14"/>
      <c r="G37" s="14"/>
      <c r="H37" s="14"/>
      <c r="I37" s="14"/>
      <c r="J37" s="14"/>
    </row>
    <row r="38" spans="1:10" x14ac:dyDescent="0.35">
      <c r="A38" s="27" t="str">
        <f>tListing[[#This Row],[NOM PRENOM]]</f>
        <v>POU L</v>
      </c>
      <c r="B38" s="15">
        <f>YEAR(_xlfn.XLOOKUP(t_IFT[[#This Row],[NOM]],tListing[NOM PRENOM],tListing[DATE NSSCE],"Non trouvée"))</f>
        <v>2003</v>
      </c>
      <c r="C38" s="12" t="str">
        <f>_xlfn.XLOOKUP(t_IFT[[#This Row],[NOM]],tListing[NOM PRENOM],tListing[POSTE],"Non trouvée")</f>
        <v>INT</v>
      </c>
      <c r="D38" s="18"/>
      <c r="E38" s="14"/>
      <c r="F38" s="14"/>
      <c r="G38" s="14"/>
      <c r="H38" s="14"/>
      <c r="I38" s="14"/>
      <c r="J38" s="14"/>
    </row>
    <row r="39" spans="1:10" x14ac:dyDescent="0.35">
      <c r="A39" s="27" t="str">
        <f>tListing[[#This Row],[NOM PRENOM]]</f>
        <v>ROU F</v>
      </c>
      <c r="B39" s="13">
        <f>YEAR(_xlfn.XLOOKUP(t_IFT[[#This Row],[NOM]],tListing[NOM PRENOM],tListing[DATE NSSCE],"Non trouvée"))</f>
        <v>2003</v>
      </c>
      <c r="C39" s="12" t="str">
        <f>_xlfn.XLOOKUP(t_IFT[[#This Row],[NOM]],tListing[NOM PRENOM],tListing[POSTE],"Non trouvée")</f>
        <v>AR</v>
      </c>
      <c r="D39" s="18"/>
      <c r="E39" s="14"/>
      <c r="F39" s="14"/>
      <c r="G39" s="14"/>
      <c r="H39" s="14"/>
      <c r="I39" s="14"/>
      <c r="J39" s="14"/>
    </row>
    <row r="40" spans="1:10" x14ac:dyDescent="0.35">
      <c r="A40" s="27" t="str">
        <f>tListing[[#This Row],[NOM PRENOM]]</f>
        <v>DENAL T</v>
      </c>
      <c r="B40" s="13">
        <f>YEAR(_xlfn.XLOOKUP(t_IFT[[#This Row],[NOM]],tListing[NOM PRENOM],tListing[DATE NSSCE],"Non trouvée"))</f>
        <v>2002</v>
      </c>
      <c r="C40" s="12" t="str">
        <f>_xlfn.XLOOKUP(t_IFT[[#This Row],[NOM]],tListing[NOM PRENOM],tListing[POSTE],"Non trouvée")</f>
        <v>AR</v>
      </c>
      <c r="D40" s="18"/>
      <c r="E40" s="14"/>
      <c r="F40" s="14"/>
      <c r="G40" s="14"/>
      <c r="H40" s="14"/>
      <c r="I40" s="14"/>
      <c r="J40" s="14"/>
    </row>
    <row r="41" spans="1:10" x14ac:dyDescent="0.35">
      <c r="A41" s="27" t="str">
        <f>tListing[[#This Row],[NOM PRENOM]]</f>
        <v>SON M</v>
      </c>
      <c r="B41" s="13">
        <f>YEAR(_xlfn.XLOOKUP(t_IFT[[#This Row],[NOM]],tListing[NOM PRENOM],tListing[DATE NSSCE],"Non trouvée"))</f>
        <v>2002</v>
      </c>
      <c r="C41" s="12" t="str">
        <f>_xlfn.XLOOKUP(t_IFT[[#This Row],[NOM]],tListing[NOM PRENOM],tListing[POSTE],"Non trouvée")</f>
        <v>AR</v>
      </c>
      <c r="D41" s="18"/>
      <c r="E41" s="14"/>
      <c r="F41" s="14"/>
      <c r="G41" s="14"/>
      <c r="H41" s="14"/>
      <c r="I41" s="14"/>
      <c r="J41" s="14"/>
    </row>
    <row r="42" spans="1:10" x14ac:dyDescent="0.35">
      <c r="A42" s="27" t="str">
        <f>tListing[[#This Row],[NOM PRENOM]]</f>
        <v>DAN J</v>
      </c>
      <c r="B42" s="13">
        <f>YEAR(_xlfn.XLOOKUP(t_IFT[[#This Row],[NOM]],tListing[NOM PRENOM],tListing[DATE NSSCE],"Non trouvée"))</f>
        <v>2002</v>
      </c>
      <c r="C42" s="12" t="str">
        <f>_xlfn.XLOOKUP(t_IFT[[#This Row],[NOM]],tListing[NOM PRENOM],tListing[POSTE],"Non trouvée")</f>
        <v>AIL</v>
      </c>
      <c r="D42" s="18"/>
      <c r="E42" s="14"/>
      <c r="F42" s="14"/>
      <c r="G42" s="14"/>
      <c r="H42" s="14"/>
      <c r="I42" s="14"/>
      <c r="J42" s="14"/>
    </row>
    <row r="43" spans="1:10" x14ac:dyDescent="0.35">
      <c r="A43" s="27" t="str">
        <f>tListing[[#This Row],[NOM PRENOM]]</f>
        <v>PLAN Q</v>
      </c>
      <c r="B43" s="13">
        <f>YEAR(_xlfn.XLOOKUP(t_IFT[[#This Row],[NOM]],tListing[NOM PRENOM],tListing[DATE NSSCE],"Non trouvée"))</f>
        <v>2002</v>
      </c>
      <c r="C43" s="12" t="str">
        <f>_xlfn.XLOOKUP(t_IFT[[#This Row],[NOM]],tListing[NOM PRENOM],tListing[POSTE],"Non trouvée")</f>
        <v>AR</v>
      </c>
      <c r="D43" s="18"/>
      <c r="E43" s="14"/>
      <c r="F43" s="14"/>
      <c r="G43" s="14"/>
      <c r="H43" s="14"/>
      <c r="I43" s="14"/>
      <c r="J43" s="14"/>
    </row>
    <row r="44" spans="1:10" x14ac:dyDescent="0.35">
      <c r="A44" s="27" t="str">
        <f>tListing[[#This Row],[NOM PRENOM]]</f>
        <v>BEGA S</v>
      </c>
      <c r="B44" s="13">
        <f>YEAR(_xlfn.XLOOKUP(t_IFT[[#This Row],[NOM]],tListing[NOM PRENOM],tListing[DATE NSSCE],"Non trouvée"))</f>
        <v>2002</v>
      </c>
      <c r="C44" s="12" t="str">
        <f>_xlfn.XLOOKUP(t_IFT[[#This Row],[NOM]],tListing[NOM PRENOM],tListing[POSTE],"Non trouvée")</f>
        <v>INT</v>
      </c>
      <c r="D44" s="18"/>
      <c r="E44" s="14"/>
      <c r="F44" s="14"/>
      <c r="G44" s="14"/>
      <c r="H44" s="14"/>
      <c r="I44" s="14"/>
      <c r="J44" s="14"/>
    </row>
    <row r="45" spans="1:10" x14ac:dyDescent="0.35">
      <c r="A45" s="27" t="str">
        <f>tListing[[#This Row],[NOM PRENOM]]</f>
        <v>GAUDE Y</v>
      </c>
      <c r="B45" s="13">
        <f>YEAR(_xlfn.XLOOKUP(t_IFT[[#This Row],[NOM]],tListing[NOM PRENOM],tListing[DATE NSSCE],"Non trouvée"))</f>
        <v>2001</v>
      </c>
      <c r="C45" s="12" t="str">
        <f>_xlfn.XLOOKUP(t_IFT[[#This Row],[NOM]],tListing[NOM PRENOM],tListing[POSTE],"Non trouvée")</f>
        <v>NA</v>
      </c>
      <c r="D45" s="18"/>
      <c r="E45" s="14"/>
      <c r="F45" s="14"/>
      <c r="G45" s="14"/>
      <c r="H45" s="14"/>
      <c r="I45" s="14"/>
      <c r="J45" s="14"/>
    </row>
    <row r="46" spans="1:10" x14ac:dyDescent="0.35">
      <c r="A46" s="27" t="str">
        <f>tListing[[#This Row],[NOM PRENOM]]</f>
        <v>DOM D</v>
      </c>
      <c r="B46" s="13">
        <f>YEAR(_xlfn.XLOOKUP(t_IFT[[#This Row],[NOM]],tListing[NOM PRENOM],tListing[DATE NSSCE],"Non trouvée"))</f>
        <v>2001</v>
      </c>
      <c r="C46" s="12" t="str">
        <f>_xlfn.XLOOKUP(t_IFT[[#This Row],[NOM]],tListing[NOM PRENOM],tListing[POSTE],"Non trouvée")</f>
        <v>AR</v>
      </c>
      <c r="D46" s="18"/>
      <c r="E46" s="14"/>
      <c r="F46" s="14"/>
      <c r="G46" s="14"/>
      <c r="H46" s="14"/>
      <c r="I46" s="14"/>
      <c r="J46" s="14"/>
    </row>
    <row r="47" spans="1:10" x14ac:dyDescent="0.35">
      <c r="A47" s="27" t="str">
        <f>tListing[[#This Row],[NOM PRENOM]]</f>
        <v>HUR K</v>
      </c>
      <c r="B47" s="13">
        <f>YEAR(_xlfn.XLOOKUP(t_IFT[[#This Row],[NOM]],tListing[NOM PRENOM],tListing[DATE NSSCE],"Non trouvée"))</f>
        <v>2001</v>
      </c>
      <c r="C47" s="12" t="str">
        <f>_xlfn.XLOOKUP(t_IFT[[#This Row],[NOM]],tListing[NOM PRENOM],tListing[POSTE],"Non trouvée")</f>
        <v>NA</v>
      </c>
      <c r="D47" s="18"/>
      <c r="E47" s="14"/>
      <c r="F47" s="14"/>
      <c r="G47" s="14"/>
      <c r="H47" s="14"/>
      <c r="I47" s="14"/>
      <c r="J47" s="14"/>
    </row>
    <row r="48" spans="1:10" x14ac:dyDescent="0.35">
      <c r="A48" s="27" t="str">
        <f>tListing[[#This Row],[NOM PRENOM]]</f>
        <v>QUET R</v>
      </c>
      <c r="B48" s="13">
        <f>YEAR(_xlfn.XLOOKUP(t_IFT[[#This Row],[NOM]],tListing[NOM PRENOM],tListing[DATE NSSCE],"Non trouvée"))</f>
        <v>2001</v>
      </c>
      <c r="C48" s="12" t="str">
        <f>_xlfn.XLOOKUP(t_IFT[[#This Row],[NOM]],tListing[NOM PRENOM],tListing[POSTE],"Non trouvée")</f>
        <v>INT</v>
      </c>
      <c r="D48" s="18"/>
      <c r="E48" s="14"/>
      <c r="F48" s="14"/>
      <c r="G48" s="14"/>
      <c r="H48" s="14"/>
      <c r="I48" s="14"/>
      <c r="J48" s="14"/>
    </row>
    <row r="49" spans="1:10" x14ac:dyDescent="0.35">
      <c r="A49" s="27" t="str">
        <f>tListing[[#This Row],[NOM PRENOM]]</f>
        <v>YER C</v>
      </c>
      <c r="B49" s="13">
        <f>YEAR(_xlfn.XLOOKUP(t_IFT[[#This Row],[NOM]],tListing[NOM PRENOM],tListing[DATE NSSCE],"Non trouvée"))</f>
        <v>2001</v>
      </c>
      <c r="C49" s="12" t="str">
        <f>_xlfn.XLOOKUP(t_IFT[[#This Row],[NOM]],tListing[NOM PRENOM],tListing[POSTE],"Non trouvée")</f>
        <v>NA</v>
      </c>
      <c r="D49" s="18"/>
      <c r="E49" s="14"/>
      <c r="F49" s="14"/>
      <c r="G49" s="14"/>
      <c r="H49" s="14"/>
      <c r="I49" s="14"/>
      <c r="J49" s="14"/>
    </row>
    <row r="50" spans="1:10" x14ac:dyDescent="0.35">
      <c r="A50" s="27" t="str">
        <f>tListing[[#This Row],[NOM PRENOM]]</f>
        <v>RUS M</v>
      </c>
      <c r="B50" s="13">
        <f>YEAR(_xlfn.XLOOKUP(t_IFT[[#This Row],[NOM]],tListing[NOM PRENOM],tListing[DATE NSSCE],"Non trouvée"))</f>
        <v>2001</v>
      </c>
      <c r="C50" s="12" t="str">
        <f>_xlfn.XLOOKUP(t_IFT[[#This Row],[NOM]],tListing[NOM PRENOM],tListing[POSTE],"Non trouvée")</f>
        <v>NA</v>
      </c>
      <c r="D50" s="18"/>
      <c r="E50" s="14"/>
      <c r="F50" s="14"/>
      <c r="G50" s="14"/>
      <c r="H50" s="14"/>
      <c r="I50" s="14"/>
      <c r="J50" s="14"/>
    </row>
    <row r="51" spans="1:10" x14ac:dyDescent="0.35">
      <c r="A51" s="27" t="str">
        <f>tListing[[#This Row],[NOM PRENOM]]</f>
        <v>RAU Z</v>
      </c>
      <c r="B51" s="13">
        <f>YEAR(_xlfn.XLOOKUP(t_IFT[[#This Row],[NOM]],tListing[NOM PRENOM],tListing[DATE NSSCE],"Non trouvée"))</f>
        <v>2000</v>
      </c>
      <c r="C51" s="12" t="str">
        <f>_xlfn.XLOOKUP(t_IFT[[#This Row],[NOM]],tListing[NOM PRENOM],tListing[POSTE],"Non trouvée")</f>
        <v>NA</v>
      </c>
      <c r="D51" s="18"/>
      <c r="E51" s="14"/>
      <c r="F51" s="14"/>
      <c r="G51" s="14"/>
      <c r="H51" s="14"/>
      <c r="I51" s="14"/>
      <c r="J51" s="14"/>
    </row>
    <row r="52" spans="1:10" x14ac:dyDescent="0.35">
      <c r="A52" s="27" t="str">
        <f>tListing[[#This Row],[NOM PRENOM]]</f>
        <v>MEHA R</v>
      </c>
      <c r="B52" s="13">
        <f>YEAR(_xlfn.XLOOKUP(t_IFT[[#This Row],[NOM]],tListing[NOM PRENOM],tListing[DATE NSSCE],"Non trouvée"))</f>
        <v>2000</v>
      </c>
      <c r="C52" s="12" t="str">
        <f>_xlfn.XLOOKUP(t_IFT[[#This Row],[NOM]],tListing[NOM PRENOM],tListing[POSTE],"Non trouvée")</f>
        <v>INT</v>
      </c>
      <c r="D52" s="18"/>
      <c r="E52" s="14"/>
      <c r="F52" s="14"/>
      <c r="G52" s="14"/>
      <c r="H52" s="14"/>
      <c r="I52" s="14"/>
      <c r="J52" s="14"/>
    </row>
    <row r="53" spans="1:10" x14ac:dyDescent="0.35">
      <c r="A53" s="27" t="str">
        <f>tListing[[#This Row],[NOM PRENOM]]</f>
        <v>RIS G</v>
      </c>
      <c r="B53" s="13">
        <f>YEAR(_xlfn.XLOOKUP(t_IFT[[#This Row],[NOM]],tListing[NOM PRENOM],tListing[DATE NSSCE],"Non trouvée"))</f>
        <v>2000</v>
      </c>
      <c r="C53" s="12" t="str">
        <f>_xlfn.XLOOKUP(t_IFT[[#This Row],[NOM]],tListing[NOM PRENOM],tListing[POSTE],"Non trouvée")</f>
        <v>NA</v>
      </c>
      <c r="D53" s="18"/>
      <c r="E53" s="14"/>
      <c r="F53" s="14"/>
      <c r="G53" s="14"/>
      <c r="H53" s="14"/>
      <c r="I53" s="14"/>
      <c r="J53" s="14"/>
    </row>
    <row r="54" spans="1:10" x14ac:dyDescent="0.35">
      <c r="A54" s="27" t="str">
        <f>tListing[[#This Row],[NOM PRENOM]]</f>
        <v>NOU T</v>
      </c>
      <c r="B54" s="13">
        <f>YEAR(_xlfn.XLOOKUP(t_IFT[[#This Row],[NOM]],tListing[NOM PRENOM],tListing[DATE NSSCE],"Non trouvée"))</f>
        <v>2000</v>
      </c>
      <c r="C54" s="12" t="str">
        <f>_xlfn.XLOOKUP(t_IFT[[#This Row],[NOM]],tListing[NOM PRENOM],tListing[POSTE],"Non trouvée")</f>
        <v>NA</v>
      </c>
      <c r="D54" s="18"/>
      <c r="E54" s="14"/>
      <c r="F54" s="14"/>
      <c r="G54" s="14"/>
      <c r="H54" s="14"/>
      <c r="I54" s="14"/>
      <c r="J54" s="14"/>
    </row>
    <row r="55" spans="1:10" x14ac:dyDescent="0.35">
      <c r="A55" s="27" t="str">
        <f>tListing[[#This Row],[NOM PRENOM]]</f>
        <v>CA J</v>
      </c>
      <c r="B55" s="13">
        <f>YEAR(_xlfn.XLOOKUP(t_IFT[[#This Row],[NOM]],tListing[NOM PRENOM],tListing[DATE NSSCE],"Non trouvée"))</f>
        <v>1999</v>
      </c>
      <c r="C55" s="12" t="str">
        <f>_xlfn.XLOOKUP(t_IFT[[#This Row],[NOM]],tListing[NOM PRENOM],tListing[POSTE],"Non trouvée")</f>
        <v>NA</v>
      </c>
      <c r="D55" s="18"/>
      <c r="E55" s="14"/>
      <c r="F55" s="14"/>
      <c r="G55" s="14"/>
      <c r="H55" s="14"/>
      <c r="I55" s="14"/>
      <c r="J55" s="14"/>
    </row>
    <row r="56" spans="1:10" x14ac:dyDescent="0.35">
      <c r="A56" s="27" t="str">
        <f>tListing[[#This Row],[NOM PRENOM]]</f>
        <v>DROAT A</v>
      </c>
      <c r="B56" s="13">
        <f>YEAR(_xlfn.XLOOKUP(t_IFT[[#This Row],[NOM]],tListing[NOM PRENOM],tListing[DATE NSSCE],"Non trouvée"))</f>
        <v>1999</v>
      </c>
      <c r="C56" s="12" t="str">
        <f>_xlfn.XLOOKUP(t_IFT[[#This Row],[NOM]],tListing[NOM PRENOM],tListing[POSTE],"Non trouvée")</f>
        <v>NA</v>
      </c>
      <c r="D56" s="18"/>
      <c r="E56" s="14"/>
      <c r="F56" s="14"/>
      <c r="G56" s="14"/>
      <c r="H56" s="14"/>
      <c r="I56" s="14"/>
      <c r="J56" s="14"/>
    </row>
    <row r="57" spans="1:10" x14ac:dyDescent="0.35">
      <c r="A57" s="27" t="str">
        <f>tListing[[#This Row],[NOM PRENOM]]</f>
        <v>GOIRE M</v>
      </c>
      <c r="B57" s="13">
        <f>YEAR(_xlfn.XLOOKUP(t_IFT[[#This Row],[NOM]],tListing[NOM PRENOM],tListing[DATE NSSCE],"Non trouvée"))</f>
        <v>1999</v>
      </c>
      <c r="C57" s="12" t="str">
        <f>_xlfn.XLOOKUP(t_IFT[[#This Row],[NOM]],tListing[NOM PRENOM],tListing[POSTE],"Non trouvée")</f>
        <v>NA</v>
      </c>
      <c r="D57" s="18"/>
      <c r="E57" s="14"/>
      <c r="F57" s="14"/>
      <c r="G57" s="14"/>
      <c r="H57" s="14"/>
      <c r="I57" s="14"/>
      <c r="J57" s="14"/>
    </row>
    <row r="58" spans="1:10" x14ac:dyDescent="0.35">
      <c r="A58" s="27" t="str">
        <f>tListing[[#This Row],[NOM PRENOM]]</f>
        <v>LABA V</v>
      </c>
      <c r="B58" s="13">
        <f>YEAR(_xlfn.XLOOKUP(t_IFT[[#This Row],[NOM]],tListing[NOM PRENOM],tListing[DATE NSSCE],"Non trouvée"))</f>
        <v>1999</v>
      </c>
      <c r="C58" s="12" t="str">
        <f>_xlfn.XLOOKUP(t_IFT[[#This Row],[NOM]],tListing[NOM PRENOM],tListing[POSTE],"Non trouvée")</f>
        <v>NA</v>
      </c>
      <c r="D58" s="18"/>
      <c r="E58" s="14"/>
      <c r="F58" s="14"/>
      <c r="G58" s="14"/>
      <c r="H58" s="14"/>
      <c r="I58" s="14"/>
      <c r="J58" s="14"/>
    </row>
    <row r="59" spans="1:10" x14ac:dyDescent="0.35">
      <c r="A59" s="27" t="str">
        <f>tListing[[#This Row],[NOM PRENOM]]</f>
        <v>PAR P</v>
      </c>
      <c r="B59" s="13">
        <f>YEAR(_xlfn.XLOOKUP(t_IFT[[#This Row],[NOM]],tListing[NOM PRENOM],tListing[DATE NSSCE],"Non trouvée"))</f>
        <v>1999</v>
      </c>
      <c r="C59" s="12" t="str">
        <f>_xlfn.XLOOKUP(t_IFT[[#This Row],[NOM]],tListing[NOM PRENOM],tListing[POSTE],"Non trouvée")</f>
        <v>AR</v>
      </c>
      <c r="D59" s="18"/>
      <c r="E59" s="14"/>
      <c r="F59" s="14"/>
      <c r="G59" s="14"/>
      <c r="H59" s="14"/>
      <c r="I59" s="14"/>
      <c r="J59" s="1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B594-DB3D-8E40-8481-580117D1BA26}">
  <sheetPr codeName="Feuil19"/>
  <dimension ref="C3:D17"/>
  <sheetViews>
    <sheetView showGridLines="0" workbookViewId="0">
      <selection activeCell="G26" sqref="G26"/>
    </sheetView>
  </sheetViews>
  <sheetFormatPr baseColWidth="10" defaultRowHeight="15.5" x14ac:dyDescent="0.35"/>
  <cols>
    <col min="3" max="3" width="11" bestFit="1" customWidth="1"/>
    <col min="4" max="4" width="12.6640625" bestFit="1" customWidth="1"/>
  </cols>
  <sheetData>
    <row r="3" spans="3:4" x14ac:dyDescent="0.35">
      <c r="C3" s="143" t="s">
        <v>166</v>
      </c>
      <c r="D3" s="143" t="s">
        <v>167</v>
      </c>
    </row>
    <row r="4" spans="3:4" x14ac:dyDescent="0.35">
      <c r="C4" s="143" t="s">
        <v>163</v>
      </c>
      <c r="D4" s="143" t="str">
        <f>"t_"&amp;C4</f>
        <v>t_IFT</v>
      </c>
    </row>
    <row r="5" spans="3:4" x14ac:dyDescent="0.35">
      <c r="C5" s="143" t="s">
        <v>168</v>
      </c>
      <c r="D5" s="143" t="str">
        <f>"t_"&amp;C5</f>
        <v>t_V15m</v>
      </c>
    </row>
    <row r="6" spans="3:4" x14ac:dyDescent="0.35">
      <c r="C6" s="143" t="s">
        <v>169</v>
      </c>
      <c r="D6" s="143" t="str">
        <f t="shared" ref="D6:D17" si="0">"t_"&amp;C6</f>
        <v>t_Ttest</v>
      </c>
    </row>
    <row r="7" spans="3:4" x14ac:dyDescent="0.35">
      <c r="C7" s="143" t="s">
        <v>170</v>
      </c>
      <c r="D7" s="143" t="str">
        <f t="shared" si="0"/>
        <v>t_BRD_JUMP</v>
      </c>
    </row>
    <row r="8" spans="3:4" x14ac:dyDescent="0.35">
      <c r="C8" s="144" t="s">
        <v>171</v>
      </c>
      <c r="D8" s="144" t="s">
        <v>172</v>
      </c>
    </row>
    <row r="9" spans="3:4" x14ac:dyDescent="0.35">
      <c r="C9" s="144" t="s">
        <v>173</v>
      </c>
      <c r="D9" s="144" t="s">
        <v>174</v>
      </c>
    </row>
    <row r="10" spans="3:4" x14ac:dyDescent="0.35">
      <c r="C10" s="143" t="s">
        <v>175</v>
      </c>
      <c r="D10" s="143" t="str">
        <f t="shared" si="0"/>
        <v>t_SH_D</v>
      </c>
    </row>
    <row r="11" spans="3:4" x14ac:dyDescent="0.35">
      <c r="C11" s="143" t="s">
        <v>176</v>
      </c>
      <c r="D11" s="143" t="str">
        <f t="shared" si="0"/>
        <v>t_SH_G</v>
      </c>
    </row>
    <row r="12" spans="3:4" x14ac:dyDescent="0.35">
      <c r="C12" s="143" t="s">
        <v>177</v>
      </c>
      <c r="D12" s="143" t="str">
        <f t="shared" si="0"/>
        <v>t_DC</v>
      </c>
    </row>
    <row r="13" spans="3:4" x14ac:dyDescent="0.35">
      <c r="C13" s="143" t="s">
        <v>178</v>
      </c>
      <c r="D13" s="143" t="str">
        <f t="shared" si="0"/>
        <v>t_TIR_H</v>
      </c>
    </row>
    <row r="14" spans="3:4" x14ac:dyDescent="0.35">
      <c r="C14" s="143" t="s">
        <v>179</v>
      </c>
      <c r="D14" s="143" t="str">
        <f t="shared" si="0"/>
        <v>t_TIR_V</v>
      </c>
    </row>
    <row r="15" spans="3:4" x14ac:dyDescent="0.35">
      <c r="C15" s="143" t="s">
        <v>180</v>
      </c>
      <c r="D15" s="143" t="str">
        <f t="shared" si="0"/>
        <v>t_SD_TRAP</v>
      </c>
    </row>
    <row r="16" spans="3:4" x14ac:dyDescent="0.35">
      <c r="C16" s="143" t="s">
        <v>181</v>
      </c>
      <c r="D16" s="143" t="str">
        <f t="shared" si="0"/>
        <v>t_HIP_THRUST</v>
      </c>
    </row>
    <row r="17" spans="3:4" x14ac:dyDescent="0.35">
      <c r="C17" s="143" t="s">
        <v>182</v>
      </c>
      <c r="D17" s="143" t="str">
        <f t="shared" si="0"/>
        <v>t_SQUAT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159CFAE1-237C-4F7D-9086-356AFA30D21F}">
  <ds:schemaRefs/>
</ds:datastoreItem>
</file>

<file path=customXml/itemProps2.xml><?xml version="1.0" encoding="utf-8"?>
<ds:datastoreItem xmlns:ds="http://schemas.openxmlformats.org/officeDocument/2006/customXml" ds:itemID="{99BBC158-DD53-4C90-A4FD-F382D00A2490}">
  <ds:schemaRefs/>
</ds:datastoreItem>
</file>

<file path=customXml/itemProps3.xml><?xml version="1.0" encoding="utf-8"?>
<ds:datastoreItem xmlns:ds="http://schemas.openxmlformats.org/officeDocument/2006/customXml" ds:itemID="{909A2E5D-3CC2-43BB-8F8D-6A4F5286759C}">
  <ds:schemaRefs/>
</ds:datastoreItem>
</file>

<file path=customXml/itemProps4.xml><?xml version="1.0" encoding="utf-8"?>
<ds:datastoreItem xmlns:ds="http://schemas.openxmlformats.org/officeDocument/2006/customXml" ds:itemID="{174A88F2-7898-4F82-92D4-3C45B39AF086}">
  <ds:schemaRefs/>
</ds:datastoreItem>
</file>

<file path=customXml/itemProps5.xml><?xml version="1.0" encoding="utf-8"?>
<ds:datastoreItem xmlns:ds="http://schemas.openxmlformats.org/officeDocument/2006/customXml" ds:itemID="{A6061C8D-21E8-4316-B7A8-6619916AAD7D}">
  <ds:schemaRefs/>
</ds:datastoreItem>
</file>

<file path=customXml/itemProps6.xml><?xml version="1.0" encoding="utf-8"?>
<ds:datastoreItem xmlns:ds="http://schemas.openxmlformats.org/officeDocument/2006/customXml" ds:itemID="{A58B2D90-C928-4396-B5D8-14B1F6FB2EC5}">
  <ds:schemaRefs/>
</ds:datastoreItem>
</file>

<file path=customXml/itemProps7.xml><?xml version="1.0" encoding="utf-8"?>
<ds:datastoreItem xmlns:ds="http://schemas.openxmlformats.org/officeDocument/2006/customXml" ds:itemID="{BC2DD3C1-E112-4FFA-B5B5-97570C54A2C0}">
  <ds:schemaRefs/>
</ds:datastoreItem>
</file>

<file path=customXml/itemProps8.xml><?xml version="1.0" encoding="utf-8"?>
<ds:datastoreItem xmlns:ds="http://schemas.openxmlformats.org/officeDocument/2006/customXml" ds:itemID="{807C8169-E9C6-4422-BD24-51A5DFE1FAD5}">
  <ds:schemaRefs>
    <ds:schemaRef ds:uri="http://schemas.microsoft.com/DataMashup"/>
  </ds:schemaRefs>
</ds:datastoreItem>
</file>

<file path=customXml/itemProps9.xml><?xml version="1.0" encoding="utf-8"?>
<ds:datastoreItem xmlns:ds="http://schemas.openxmlformats.org/officeDocument/2006/customXml" ds:itemID="{C5930DC9-FE5B-4049-BE3D-C3A0393187DA}">
  <ds:schemaRefs/>
</ds:datastoreItem>
</file>

<file path=customXml/itemProps10.xml><?xml version="1.0" encoding="utf-8"?>
<ds:datastoreItem xmlns:ds="http://schemas.openxmlformats.org/officeDocument/2006/customXml" ds:itemID="{5A52A095-2F05-46CF-ADA8-EB6392FB53E6}">
  <ds:schemaRefs/>
</ds:datastoreItem>
</file>

<file path=customXml/itemProps11.xml><?xml version="1.0" encoding="utf-8"?>
<ds:datastoreItem xmlns:ds="http://schemas.openxmlformats.org/officeDocument/2006/customXml" ds:itemID="{DE46C4A1-B807-4EAC-9750-18E108E53979}">
  <ds:schemaRefs/>
</ds:datastoreItem>
</file>

<file path=customXml/itemProps12.xml><?xml version="1.0" encoding="utf-8"?>
<ds:datastoreItem xmlns:ds="http://schemas.openxmlformats.org/officeDocument/2006/customXml" ds:itemID="{6D3334B6-52B9-48E9-AC11-07C6CB64E564}">
  <ds:schemaRefs/>
</ds:datastoreItem>
</file>

<file path=customXml/itemProps13.xml><?xml version="1.0" encoding="utf-8"?>
<ds:datastoreItem xmlns:ds="http://schemas.openxmlformats.org/officeDocument/2006/customXml" ds:itemID="{A6C369C5-40B2-443B-8CE7-21046C1D7674}">
  <ds:schemaRefs/>
</ds:datastoreItem>
</file>

<file path=customXml/itemProps14.xml><?xml version="1.0" encoding="utf-8"?>
<ds:datastoreItem xmlns:ds="http://schemas.openxmlformats.org/officeDocument/2006/customXml" ds:itemID="{696AED99-B411-4AF3-9DD9-D367F2F238CA}">
  <ds:schemaRefs/>
</ds:datastoreItem>
</file>

<file path=customXml/itemProps15.xml><?xml version="1.0" encoding="utf-8"?>
<ds:datastoreItem xmlns:ds="http://schemas.openxmlformats.org/officeDocument/2006/customXml" ds:itemID="{D3B7F6E8-35FD-4C44-889A-B1CBAA4CB098}">
  <ds:schemaRefs/>
</ds:datastoreItem>
</file>

<file path=customXml/itemProps16.xml><?xml version="1.0" encoding="utf-8"?>
<ds:datastoreItem xmlns:ds="http://schemas.openxmlformats.org/officeDocument/2006/customXml" ds:itemID="{7EADD6BF-6FE2-47F9-AD65-1DC4F5D112FA}">
  <ds:schemaRefs/>
</ds:datastoreItem>
</file>

<file path=customXml/itemProps17.xml><?xml version="1.0" encoding="utf-8"?>
<ds:datastoreItem xmlns:ds="http://schemas.openxmlformats.org/officeDocument/2006/customXml" ds:itemID="{3CF692E8-B7BA-4525-968A-674909FC5DB2}">
  <ds:schemaRefs/>
</ds:datastoreItem>
</file>

<file path=customXml/itemProps18.xml><?xml version="1.0" encoding="utf-8"?>
<ds:datastoreItem xmlns:ds="http://schemas.openxmlformats.org/officeDocument/2006/customXml" ds:itemID="{C70E0C77-9C4A-4585-A025-49E0400296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</vt:i4>
      </vt:variant>
    </vt:vector>
  </HeadingPairs>
  <TitlesOfParts>
    <vt:vector size="20" baseType="lpstr">
      <vt:lpstr>Listing</vt:lpstr>
      <vt:lpstr>TCD</vt:lpstr>
      <vt:lpstr>Fiche joueuse</vt:lpstr>
      <vt:lpstr>Csgne Tests</vt:lpstr>
      <vt:lpstr>IFT</vt:lpstr>
      <vt:lpstr>V15m</vt:lpstr>
      <vt:lpstr>TTest</vt:lpstr>
      <vt:lpstr>BRD_JUMP</vt:lpstr>
      <vt:lpstr>EMBP</vt:lpstr>
      <vt:lpstr>EMBF</vt:lpstr>
      <vt:lpstr>SH_D</vt:lpstr>
      <vt:lpstr>SH_G</vt:lpstr>
      <vt:lpstr>DC</vt:lpstr>
      <vt:lpstr>TIR_H</vt:lpstr>
      <vt:lpstr>TIR_V</vt:lpstr>
      <vt:lpstr>SDT</vt:lpstr>
      <vt:lpstr>SDT_TRAP</vt:lpstr>
      <vt:lpstr>HIP_THRUST</vt:lpstr>
      <vt:lpstr>SQUAT</vt:lpstr>
      <vt:lpstr>NomChoisi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Christian CROCHE</cp:lastModifiedBy>
  <cp:lastPrinted>2024-05-21T12:16:34Z</cp:lastPrinted>
  <dcterms:created xsi:type="dcterms:W3CDTF">2021-08-15T10:27:15Z</dcterms:created>
  <dcterms:modified xsi:type="dcterms:W3CDTF">2024-06-10T21:38:30Z</dcterms:modified>
</cp:coreProperties>
</file>