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"/>
    </mc:Choice>
  </mc:AlternateContent>
  <xr:revisionPtr revIDLastSave="0" documentId="8_{5A6D16C7-7726-434B-A28D-7A93DD69567B}" xr6:coauthVersionLast="47" xr6:coauthVersionMax="47" xr10:uidLastSave="{00000000-0000-0000-0000-000000000000}"/>
  <bookViews>
    <workbookView xWindow="-110" yWindow="-110" windowWidth="38620" windowHeight="21820" tabRatio="500" activeTab="4" xr2:uid="{00000000-000D-0000-FFFF-FFFF00000000}"/>
  </bookViews>
  <sheets>
    <sheet name="Listing" sheetId="44" r:id="rId1"/>
    <sheet name="IFT" sheetId="25" r:id="rId2"/>
    <sheet name="V15m" sheetId="29" r:id="rId3"/>
    <sheet name="BRD JUMP" sheetId="28" r:id="rId4"/>
    <sheet name="TCD" sheetId="56" r:id="rId5"/>
    <sheet name="Fiche joueuse" sheetId="48" r:id="rId6"/>
    <sheet name="T-Test" sheetId="49" r:id="rId7"/>
    <sheet name="HIP THRUST" sheetId="50" r:id="rId8"/>
    <sheet name="SDT" sheetId="51" r:id="rId9"/>
    <sheet name="SQUAT" sheetId="55" r:id="rId10"/>
    <sheet name="DC" sheetId="52" r:id="rId11"/>
    <sheet name="TIRAGE V" sheetId="53" r:id="rId12"/>
    <sheet name="TIRAGE H" sheetId="54" r:id="rId13"/>
  </sheets>
  <externalReferences>
    <externalReference r:id="rId14"/>
  </externalReferences>
  <definedNames>
    <definedName name="_xlnm._FilterDatabase" localSheetId="0" hidden="1">Listing!$B$3:$H$58</definedName>
    <definedName name="Segment_DATE_NSSCE">#N/A</definedName>
    <definedName name="Segment_Épreuve">#N/A</definedName>
    <definedName name="Segment_POSTE">#N/A</definedName>
  </definedNames>
  <calcPr calcId="191029"/>
  <pivotCaches>
    <pivotCache cacheId="6" r:id="rId15"/>
  </pivotCaches>
  <extLst>
    <ext xmlns:x14="http://schemas.microsoft.com/office/spreadsheetml/2009/9/main" uri="{876F7934-8845-4945-9796-88D515C7AA90}">
      <x14:pivotCaches>
        <pivotCache cacheId="5" r:id="rId16"/>
      </x14:pivotCaches>
    </ext>
    <ext xmlns:x14="http://schemas.microsoft.com/office/spreadsheetml/2009/9/main" uri="{BBE1A952-AA13-448e-AADC-164F8A28A991}">
      <x14:slicerCaches>
        <x14:slicerCache r:id="rId17"/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Résultats_202cddba-9980-4cad-8c71-ba1106b1a063" name="Résultats" connection="Requête - Résultats"/>
          <x15:modelTable id="tListing_afc31e22-d2b6-4b77-b9e9-1d224c74cdf8" name="tListing" connection="Requête - tListing"/>
        </x15:modelTables>
        <x15:modelRelationships>
          <x15:modelRelationship fromTable="Résultats" fromColumn="NOM PRE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8" l="1"/>
  <c r="D8" i="48"/>
  <c r="D7" i="48"/>
  <c r="D6" i="48"/>
  <c r="G1" i="4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2BE2F7-0AF5-4E34-90C6-8CFA0F8F2F5D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75355696-14de-423b-aab8-684573381238"/>
      </ext>
    </extLst>
  </connection>
  <connection id="2" xr16:uid="{2B178DEB-72DD-435A-B925-DB5CFBD81CF3}" keepAlive="1" name="Requête - t_BRD_JUMP" description="Connexion à la requête « t_BRD_JUMP » dans le classeur." type="5" refreshedVersion="0" background="1">
    <dbPr connection="Provider=Microsoft.Mashup.OleDb.1;Data Source=$Workbook$;Location=t_BRD_JUMP;Extended Properties=&quot;&quot;" command="SELECT * FROM [t_BRD_JUMP]"/>
  </connection>
  <connection id="3" xr16:uid="{7DC04D63-8869-4344-B130-C729D098A6EE}" keepAlive="1" name="Requête - t_IFT" description="Connexion à la requête « t_IFT » dans le classeur." type="5" refreshedVersion="0" background="1">
    <dbPr connection="Provider=Microsoft.Mashup.OleDb.1;Data Source=$Workbook$;Location=t_IFT;Extended Properties=&quot;&quot;" command="SELECT * FROM [t_IFT]"/>
  </connection>
  <connection id="4" xr16:uid="{46D8AE08-7F34-4DE3-8D1E-A974AB0BE658}" keepAlive="1" name="Requête - t_V15m" description="Connexion à la requête « t_V15m » dans le classeur." type="5" refreshedVersion="0" background="1">
    <dbPr connection="Provider=Microsoft.Mashup.OleDb.1;Data Source=$Workbook$;Location=t_V15m;Extended Properties=&quot;&quot;" command="SELECT * FROM [t_V15m]"/>
  </connection>
  <connection id="5" xr16:uid="{F7F4D850-2729-4415-A3D6-CAD045784BA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d312e568-cef8-4bf9-a74b-dba9f62ae1f7"/>
      </ext>
    </extLst>
  </connection>
  <connection id="6" xr16:uid="{E0779B36-2494-4571-9701-39055DCFCB0A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<sst xmlns="http://schemas.openxmlformats.org/spreadsheetml/2006/main" count="390" uniqueCount="135">
  <si>
    <t>Poste</t>
  </si>
  <si>
    <t>INT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</si>
  <si>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</si>
  <si>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</si>
  <si>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</si>
  <si>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</si>
  <si>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</si>
  <si>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</si>
  <si>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</si>
  <si>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</si>
  <si>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</si>
  <si>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</si>
  <si>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</si>
  <si>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</si>
  <si>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</si>
  <si>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</si>
  <si>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</si>
  <si>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</si>
  <si>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TAILLE</t>
  </si>
  <si>
    <t>POIDS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</si>
  <si>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</si>
  <si>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</si>
  <si>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</si>
  <si>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</si>
  <si>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</si>
  <si>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</si>
  <si>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</si>
  <si>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</si>
  <si>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23/08/21</t>
  </si>
  <si>
    <t>09/06/22</t>
  </si>
  <si>
    <t>08/09/22</t>
  </si>
  <si>
    <t>01/06/23</t>
  </si>
  <si>
    <t>20/09/23</t>
  </si>
  <si>
    <t>DEP.</t>
  </si>
  <si>
    <t>Athlète</t>
  </si>
  <si>
    <t/>
  </si>
  <si>
    <t>Taille</t>
  </si>
  <si>
    <t>Poids</t>
  </si>
  <si>
    <t>%</t>
  </si>
  <si>
    <t>Best</t>
  </si>
  <si>
    <t>Profil de l'athlète</t>
  </si>
  <si>
    <t>Date Nssce</t>
  </si>
  <si>
    <t>Nom Prénom</t>
  </si>
  <si>
    <t>TESTS</t>
  </si>
  <si>
    <t>Ateliers</t>
  </si>
  <si>
    <t>Dernier Test</t>
  </si>
  <si>
    <t>Date</t>
  </si>
  <si>
    <t>Musculation Lycée</t>
  </si>
  <si>
    <t>Musculation Club</t>
  </si>
  <si>
    <t>Résultats individuels, progression &amp; classements</t>
  </si>
  <si>
    <t>Moy/Pos</t>
  </si>
  <si>
    <t>Dern. Test</t>
  </si>
  <si>
    <t>U18</t>
  </si>
  <si>
    <t>Espoirs</t>
  </si>
  <si>
    <t>Moy CDF</t>
  </si>
  <si>
    <t>Étiquettes de lignes</t>
  </si>
  <si>
    <t>juin 24</t>
  </si>
  <si>
    <t>janvier 24</t>
  </si>
  <si>
    <t>juin 23</t>
  </si>
  <si>
    <t>mai 22</t>
  </si>
  <si>
    <t>novembre 23</t>
  </si>
  <si>
    <t>janvier 23</t>
  </si>
  <si>
    <t>septembre 22</t>
  </si>
  <si>
    <t>février 22</t>
  </si>
  <si>
    <t>septembre 21</t>
  </si>
  <si>
    <t>Listing</t>
  </si>
  <si>
    <t>IFT</t>
  </si>
  <si>
    <t>V15m</t>
  </si>
  <si>
    <t>BRD JUMP</t>
  </si>
  <si>
    <t>Patricia FRAZIER</t>
  </si>
  <si>
    <t>Zane CRAIG</t>
  </si>
  <si>
    <t>George ALLISON</t>
  </si>
  <si>
    <t>Kyle BLACKWELL</t>
  </si>
  <si>
    <t>Pandora STAFFORD</t>
  </si>
  <si>
    <t>Ezra SAVAGE</t>
  </si>
  <si>
    <t>Sacha BURCH</t>
  </si>
  <si>
    <t>Jonah SWEENEY</t>
  </si>
  <si>
    <t>Nasim FORD</t>
  </si>
  <si>
    <t>Vivian VAZQUEZ</t>
  </si>
  <si>
    <t>Ora SNIDER</t>
  </si>
  <si>
    <t>Tarik CLARK</t>
  </si>
  <si>
    <t>Amir HOWARD</t>
  </si>
  <si>
    <t>Michelle RAMIREZ</t>
  </si>
  <si>
    <t>Carson NAVARRO</t>
  </si>
  <si>
    <t>Nora O'CONNOR</t>
  </si>
  <si>
    <t>Ezra OCHOA</t>
  </si>
  <si>
    <t>Elliott HARTMAN</t>
  </si>
  <si>
    <t>Nasim BYERS</t>
  </si>
  <si>
    <t>Kelsey SIMON</t>
  </si>
  <si>
    <t>Bell COTTON</t>
  </si>
  <si>
    <t>Sylvester HUTCHINSON</t>
  </si>
  <si>
    <t>Maile ELLIS</t>
  </si>
  <si>
    <t>Nigel WALLS</t>
  </si>
  <si>
    <t>Len GIBSON</t>
  </si>
  <si>
    <t>Wyoming HOLLOWAY</t>
  </si>
  <si>
    <t>Jakeem DAVIS</t>
  </si>
  <si>
    <t>Signe KOCH</t>
  </si>
  <si>
    <t>Ivan MUELLER</t>
  </si>
  <si>
    <t>Brynn CURRY</t>
  </si>
  <si>
    <t>Hannah VALDEZ</t>
  </si>
  <si>
    <t>Steven SHEPARD</t>
  </si>
  <si>
    <t>Nash HOLDER</t>
  </si>
  <si>
    <t>Tarik GILL</t>
  </si>
  <si>
    <t>Maxine SHEPPARD</t>
  </si>
  <si>
    <t>Hollee GLASS</t>
  </si>
  <si>
    <t>Garrison CLARKE</t>
  </si>
  <si>
    <t>Odysseus JOHNSTON</t>
  </si>
  <si>
    <t>Charity BROCK</t>
  </si>
  <si>
    <t>Len MITCHELL</t>
  </si>
  <si>
    <t>Aaron VARGAS</t>
  </si>
  <si>
    <t>Plato DUFFY</t>
  </si>
  <si>
    <t>Quemby CLAYTON</t>
  </si>
  <si>
    <t>Calista WALLS</t>
  </si>
  <si>
    <t>Alana BAXTER</t>
  </si>
  <si>
    <t>Regina WEBSTER</t>
  </si>
  <si>
    <t>Tobias JOSEPH</t>
  </si>
  <si>
    <t>Carissa WORKMAN</t>
  </si>
  <si>
    <t>Jillian CONNER</t>
  </si>
  <si>
    <t>Regina NUNEZ</t>
  </si>
  <si>
    <t>Blythe MOONEY</t>
  </si>
  <si>
    <t>Jeremy ROWE</t>
  </si>
  <si>
    <t>Zenia HUBER</t>
  </si>
  <si>
    <t>Keaton WHITAKER</t>
  </si>
  <si>
    <t>Lacy GUZMAN</t>
  </si>
  <si>
    <t>2022</t>
  </si>
  <si>
    <t>2023</t>
  </si>
  <si>
    <t>sept</t>
  </si>
  <si>
    <t>juin</t>
  </si>
  <si>
    <t>Moyenne de Score</t>
  </si>
  <si>
    <t>score</t>
  </si>
  <si>
    <t>Équipe</t>
  </si>
  <si>
    <t>RAPPORT D'ÉVALUATION PP</t>
  </si>
  <si>
    <r>
      <t>1</t>
    </r>
    <r>
      <rPr>
        <vertAlign val="superscript"/>
        <sz val="14"/>
        <color theme="1"/>
        <rFont val="Calibri"/>
        <family val="2"/>
        <scheme val="minor"/>
      </rPr>
      <t>er</t>
    </r>
    <r>
      <rPr>
        <sz val="14"/>
        <color theme="1"/>
        <rFont val="Calibri"/>
        <family val="2"/>
        <scheme val="minor"/>
      </rPr>
      <t xml:space="preserve"> Test</t>
    </r>
  </si>
  <si>
    <t>Moyenne générale</t>
  </si>
  <si>
    <t>Visualisation globale des résultats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</si>
</sst>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dd/mm/yy;@"/>
    <numFmt numFmtId="166" formatCode="d/m;@"/>
    <numFmt numFmtId="167" formatCode="General&quot; cm&quot;"/>
    <numFmt numFmtId="168" formatCode="General&quot; kg&quot;"/>
    <numFmt numFmtId="169" formatCode="&quot;DATE : &quot;dd/mm/yyyy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b/>
      <sz val="16"/>
      <color theme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167" fontId="1" fillId="8" borderId="26" applyFont="0" applyFill="0" applyBorder="0" applyAlignment="0" applyProtection="0">
      <alignment horizontal="centerContinuous" vertical="center"/>
      <protection hidden="1"/>
    </xf>
    <xf numFmtId="168" fontId="1" fillId="8" borderId="26" applyFont="0" applyFill="0" applyBorder="0" applyAlignment="0" applyProtection="0">
      <alignment horizontal="centerContinuous" vertical="center"/>
      <protection hidden="1"/>
    </xf>
  </cellStyleXfs>
  <cellXfs count="122">
    <xf numFmtId="0" fontId="0" fillId="0" borderId="0" xfId="0"/>
    <xf numFmtId="0" fontId="3" fillId="0" borderId="0" xfId="1"/>
    <xf numFmtId="0" fontId="3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0" fillId="8" borderId="0" xfId="0" applyFill="1"/>
    <xf numFmtId="49" fontId="0" fillId="0" borderId="0" xfId="0" applyNumberFormat="1"/>
    <xf numFmtId="14" fontId="3" fillId="0" borderId="0" xfId="1" applyNumberFormat="1"/>
    <xf numFmtId="0" fontId="1" fillId="0" borderId="0" xfId="1" applyFont="1" applyAlignment="1">
      <alignment horizontal="left"/>
    </xf>
    <xf numFmtId="1" fontId="1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1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0" fillId="0" borderId="0" xfId="1" applyFont="1" applyAlignment="1">
      <alignment horizontal="center" vertical="center"/>
    </xf>
    <xf numFmtId="14" fontId="1" fillId="0" borderId="0" xfId="1" applyNumberFormat="1" applyFont="1" applyAlignment="1">
      <alignment horizontal="left"/>
    </xf>
    <xf numFmtId="49" fontId="3" fillId="0" borderId="0" xfId="1" applyNumberFormat="1"/>
    <xf numFmtId="165" fontId="7" fillId="0" borderId="0" xfId="1" applyNumberFormat="1" applyFont="1" applyAlignment="1">
      <alignment horizontal="center" vertical="center"/>
    </xf>
    <xf numFmtId="14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4" fontId="5" fillId="0" borderId="0" xfId="1" applyNumberFormat="1" applyFont="1" applyAlignment="1">
      <alignment horizontal="left"/>
    </xf>
    <xf numFmtId="14" fontId="0" fillId="0" borderId="0" xfId="0" applyNumberFormat="1"/>
    <xf numFmtId="0" fontId="1" fillId="0" borderId="0" xfId="1" applyFont="1"/>
    <xf numFmtId="0" fontId="0" fillId="0" borderId="0" xfId="1" applyFont="1" applyAlignment="1">
      <alignment vertical="center"/>
    </xf>
    <xf numFmtId="0" fontId="0" fillId="0" borderId="0" xfId="1" applyFont="1" applyAlignment="1">
      <alignment horizontal="left" vertical="center"/>
    </xf>
    <xf numFmtId="0" fontId="0" fillId="6" borderId="5" xfId="0" applyFill="1" applyBorder="1" applyAlignment="1" applyProtection="1">
      <alignment horizontal="center"/>
      <protection locked="0"/>
    </xf>
    <xf numFmtId="164" fontId="0" fillId="4" borderId="1" xfId="0" applyNumberFormat="1" applyFill="1" applyBorder="1" applyAlignment="1" applyProtection="1">
      <alignment horizontal="center"/>
      <protection hidden="1"/>
    </xf>
    <xf numFmtId="0" fontId="0" fillId="6" borderId="6" xfId="0" applyFill="1" applyBorder="1" applyAlignment="1" applyProtection="1">
      <alignment horizontal="center"/>
      <protection locked="0"/>
    </xf>
    <xf numFmtId="164" fontId="0" fillId="4" borderId="14" xfId="0" applyNumberFormat="1" applyFill="1" applyBorder="1" applyAlignment="1" applyProtection="1">
      <alignment horizontal="center"/>
      <protection hidden="1"/>
    </xf>
    <xf numFmtId="0" fontId="4" fillId="6" borderId="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0" fillId="6" borderId="15" xfId="0" applyFill="1" applyBorder="1" applyAlignment="1">
      <alignment horizontal="center"/>
    </xf>
    <xf numFmtId="1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3" fillId="0" borderId="0" xfId="1" applyNumberFormat="1"/>
    <xf numFmtId="1" fontId="0" fillId="0" borderId="0" xfId="0" applyNumberFormat="1"/>
    <xf numFmtId="166" fontId="0" fillId="4" borderId="27" xfId="0" applyNumberFormat="1" applyFill="1" applyBorder="1" applyAlignment="1" applyProtection="1">
      <alignment horizontal="center" vertical="center"/>
      <protection locked="0"/>
    </xf>
    <xf numFmtId="166" fontId="0" fillId="4" borderId="28" xfId="0" applyNumberFormat="1" applyFill="1" applyBorder="1" applyAlignment="1" applyProtection="1">
      <alignment horizontal="center" vertical="center"/>
      <protection locked="0"/>
    </xf>
    <xf numFmtId="166" fontId="0" fillId="4" borderId="29" xfId="0" applyNumberFormat="1" applyFill="1" applyBorder="1" applyAlignment="1" applyProtection="1">
      <alignment horizontal="center" vertical="center"/>
      <protection locked="0"/>
    </xf>
    <xf numFmtId="166" fontId="0" fillId="4" borderId="30" xfId="0" applyNumberFormat="1" applyFill="1" applyBorder="1" applyAlignment="1" applyProtection="1">
      <alignment horizontal="center" vertical="center"/>
      <protection locked="0"/>
    </xf>
    <xf numFmtId="166" fontId="0" fillId="4" borderId="31" xfId="0" applyNumberFormat="1" applyFill="1" applyBorder="1" applyAlignment="1" applyProtection="1">
      <alignment horizontal="center" vertical="center"/>
      <protection locked="0"/>
    </xf>
    <xf numFmtId="0" fontId="4" fillId="6" borderId="32" xfId="0" applyFont="1" applyFill="1" applyBorder="1" applyAlignment="1">
      <alignment horizontal="center" vertical="center"/>
    </xf>
    <xf numFmtId="166" fontId="0" fillId="2" borderId="29" xfId="0" applyNumberFormat="1" applyFill="1" applyBorder="1" applyAlignment="1" applyProtection="1">
      <alignment horizontal="center" vertical="center"/>
      <protection locked="0"/>
    </xf>
    <xf numFmtId="166" fontId="0" fillId="2" borderId="30" xfId="0" applyNumberFormat="1" applyFill="1" applyBorder="1" applyAlignment="1" applyProtection="1">
      <alignment horizontal="center" vertical="center"/>
      <protection locked="0"/>
    </xf>
    <xf numFmtId="166" fontId="0" fillId="2" borderId="31" xfId="0" applyNumberFormat="1" applyFill="1" applyBorder="1" applyAlignment="1" applyProtection="1">
      <alignment horizontal="center" vertical="center"/>
      <protection locked="0"/>
    </xf>
    <xf numFmtId="0" fontId="4" fillId="6" borderId="33" xfId="0" applyFont="1" applyFill="1" applyBorder="1" applyAlignment="1">
      <alignment horizontal="center" vertical="center"/>
    </xf>
    <xf numFmtId="166" fontId="0" fillId="2" borderId="34" xfId="0" applyNumberFormat="1" applyFill="1" applyBorder="1" applyAlignment="1" applyProtection="1">
      <alignment horizontal="center" vertical="center"/>
      <protection locked="0"/>
    </xf>
    <xf numFmtId="166" fontId="0" fillId="2" borderId="35" xfId="0" applyNumberForma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>
      <alignment horizontal="center" vertical="center"/>
    </xf>
    <xf numFmtId="0" fontId="0" fillId="8" borderId="36" xfId="0" applyFill="1" applyBorder="1" applyAlignment="1" applyProtection="1">
      <alignment horizontal="center" vertical="center"/>
      <protection hidden="1"/>
    </xf>
    <xf numFmtId="0" fontId="0" fillId="8" borderId="37" xfId="0" applyFill="1" applyBorder="1" applyAlignment="1" applyProtection="1">
      <alignment horizontal="center" vertical="center"/>
      <protection hidden="1"/>
    </xf>
    <xf numFmtId="0" fontId="0" fillId="8" borderId="38" xfId="0" applyFill="1" applyBorder="1" applyAlignment="1" applyProtection="1">
      <alignment horizontal="center" vertical="center"/>
      <protection hidden="1"/>
    </xf>
    <xf numFmtId="2" fontId="0" fillId="8" borderId="36" xfId="0" applyNumberFormat="1" applyFill="1" applyBorder="1" applyAlignment="1" applyProtection="1">
      <alignment horizontal="center" vertical="center"/>
      <protection hidden="1"/>
    </xf>
    <xf numFmtId="2" fontId="0" fillId="8" borderId="38" xfId="0" applyNumberFormat="1" applyFill="1" applyBorder="1" applyAlignment="1" applyProtection="1">
      <alignment horizontal="center" vertical="center"/>
      <protection hidden="1"/>
    </xf>
    <xf numFmtId="0" fontId="0" fillId="5" borderId="16" xfId="0" applyFill="1" applyBorder="1" applyAlignment="1" applyProtection="1">
      <alignment horizontal="center" vertical="center"/>
      <protection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0" fillId="6" borderId="2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0" fillId="8" borderId="41" xfId="0" applyFill="1" applyBorder="1" applyAlignment="1" applyProtection="1">
      <alignment horizontal="center" vertical="center"/>
      <protection hidden="1"/>
    </xf>
    <xf numFmtId="0" fontId="0" fillId="8" borderId="42" xfId="0" applyFill="1" applyBorder="1" applyAlignment="1" applyProtection="1">
      <alignment horizontal="center" vertical="center"/>
      <protection hidden="1"/>
    </xf>
    <xf numFmtId="0" fontId="0" fillId="8" borderId="43" xfId="0" applyFill="1" applyBorder="1" applyAlignment="1" applyProtection="1">
      <alignment horizontal="center" vertical="center"/>
      <protection hidden="1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9" fontId="0" fillId="0" borderId="20" xfId="0" applyNumberFormat="1" applyBorder="1" applyAlignment="1" applyProtection="1">
      <alignment horizontal="center"/>
      <protection hidden="1"/>
    </xf>
    <xf numFmtId="9" fontId="0" fillId="0" borderId="23" xfId="0" applyNumberFormat="1" applyBorder="1" applyAlignment="1" applyProtection="1">
      <alignment horizontal="center"/>
      <protection hidden="1"/>
    </xf>
    <xf numFmtId="9" fontId="0" fillId="9" borderId="13" xfId="0" applyNumberFormat="1" applyFill="1" applyBorder="1" applyAlignment="1" applyProtection="1">
      <alignment horizontal="center"/>
      <protection hidden="1"/>
    </xf>
    <xf numFmtId="9" fontId="0" fillId="9" borderId="44" xfId="0" applyNumberFormat="1" applyFill="1" applyBorder="1" applyAlignment="1" applyProtection="1">
      <alignment horizontal="center"/>
      <protection hidden="1"/>
    </xf>
    <xf numFmtId="9" fontId="0" fillId="9" borderId="45" xfId="0" applyNumberFormat="1" applyFill="1" applyBorder="1" applyAlignment="1" applyProtection="1">
      <alignment horizont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9" fillId="3" borderId="0" xfId="1" applyNumberFormat="1" applyFont="1" applyFill="1" applyAlignment="1">
      <alignment vertical="center"/>
    </xf>
    <xf numFmtId="14" fontId="10" fillId="0" borderId="0" xfId="0" applyNumberFormat="1" applyFont="1"/>
    <xf numFmtId="0" fontId="0" fillId="3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1" applyFont="1" applyAlignment="1">
      <alignment horizontal="left"/>
    </xf>
    <xf numFmtId="2" fontId="0" fillId="0" borderId="0" xfId="0" applyNumberFormat="1"/>
    <xf numFmtId="0" fontId="0" fillId="8" borderId="39" xfId="0" applyFill="1" applyBorder="1" applyAlignment="1" applyProtection="1">
      <alignment horizontal="centerContinuous" vertical="center"/>
      <protection hidden="1"/>
    </xf>
    <xf numFmtId="14" fontId="0" fillId="8" borderId="26" xfId="0" applyNumberFormat="1" applyFill="1" applyBorder="1" applyAlignment="1" applyProtection="1">
      <alignment horizontal="centerContinuous" vertical="center"/>
      <protection hidden="1"/>
    </xf>
    <xf numFmtId="167" fontId="0" fillId="8" borderId="26" xfId="3" applyFont="1" applyFill="1" applyBorder="1" applyAlignment="1" applyProtection="1">
      <alignment horizontal="centerContinuous" vertical="center"/>
      <protection hidden="1"/>
    </xf>
    <xf numFmtId="168" fontId="0" fillId="8" borderId="26" xfId="4" applyFont="1" applyFill="1" applyBorder="1" applyAlignment="1" applyProtection="1">
      <alignment horizontal="centerContinuous" vertical="center"/>
      <protection hidden="1"/>
    </xf>
    <xf numFmtId="168" fontId="0" fillId="0" borderId="0" xfId="4" applyFont="1" applyFill="1" applyBorder="1" applyAlignment="1" applyProtection="1"/>
    <xf numFmtId="0" fontId="12" fillId="0" borderId="0" xfId="0" applyFont="1"/>
    <xf numFmtId="0" fontId="2" fillId="0" borderId="0" xfId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169" fontId="4" fillId="7" borderId="8" xfId="0" applyNumberFormat="1" applyFont="1" applyFill="1" applyBorder="1" applyAlignment="1" applyProtection="1">
      <alignment horizontal="center" vertical="center"/>
      <protection hidden="1"/>
    </xf>
    <xf numFmtId="169" fontId="4" fillId="7" borderId="9" xfId="0" applyNumberFormat="1" applyFont="1" applyFill="1" applyBorder="1" applyAlignment="1" applyProtection="1">
      <alignment horizontal="center" vertical="center"/>
      <protection hidden="1"/>
    </xf>
    <xf numFmtId="169" fontId="4" fillId="7" borderId="10" xfId="0" applyNumberFormat="1" applyFont="1" applyFill="1" applyBorder="1" applyAlignment="1" applyProtection="1">
      <alignment horizontal="center" vertical="center"/>
      <protection hidden="1"/>
    </xf>
    <xf numFmtId="0" fontId="0" fillId="6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4" fillId="7" borderId="8" xfId="0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0" fillId="8" borderId="26" xfId="0" applyFill="1" applyBorder="1" applyAlignment="1" applyProtection="1">
      <alignment horizontal="center" vertical="center"/>
      <protection hidden="1"/>
    </xf>
    <xf numFmtId="0" fontId="0" fillId="8" borderId="39" xfId="0" applyFill="1" applyBorder="1" applyAlignment="1" applyProtection="1">
      <alignment horizontal="center" vertical="center"/>
      <protection hidden="1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</cellXfs>
  <cellStyles count="5">
    <cellStyle name="cm" xfId="3" xr:uid="{1CFB6758-DD88-456B-8046-64BB573B09DC}"/>
    <cellStyle name="kg" xfId="4" xr:uid="{508A0E0B-4DFE-4395-9BCD-93993329C33C}"/>
    <cellStyle name="Lien hypertexte 2" xfId="2" xr:uid="{22C4EC64-1554-BA4A-95AA-54C032353D20}"/>
    <cellStyle name="Normal" xfId="0" builtinId="0"/>
    <cellStyle name="Normal 2" xfId="1" xr:uid="{00000000-0005-0000-0000-000001000000}"/>
  </cellStyles>
  <dxfs count="36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</dxfs>
  <tableStyles count="0" defaultTableStyle="TableStyleMedium9" defaultPivotStyle="PivotStyleMedium7"/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microsoft.com/office/2007/relationships/slicerCache" Target="slicerCaches/slicerCache2.xml"/><Relationship Id="rId26" Type="http://schemas.openxmlformats.org/officeDocument/2006/relationships/customXml" Target="../customXml/item1.xml"/><Relationship Id="rId39" Type="http://schemas.openxmlformats.org/officeDocument/2006/relationships/customXml" Target="../customXml/item14.xml"/><Relationship Id="rId21" Type="http://schemas.openxmlformats.org/officeDocument/2006/relationships/connections" Target="connections.xml"/><Relationship Id="rId34" Type="http://schemas.openxmlformats.org/officeDocument/2006/relationships/customXml" Target="../customXml/item9.xml"/><Relationship Id="rId42" Type="http://schemas.openxmlformats.org/officeDocument/2006/relationships/customXml" Target="../customXml/item1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theme" Target="theme/theme1.xml"/><Relationship Id="rId29" Type="http://schemas.openxmlformats.org/officeDocument/2006/relationships/customXml" Target="../customXml/item4.xml"/><Relationship Id="rId41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owerPivotData" Target="model/item.data"/><Relationship Id="rId32" Type="http://schemas.openxmlformats.org/officeDocument/2006/relationships/customXml" Target="../customXml/item7.xml"/><Relationship Id="rId37" Type="http://schemas.openxmlformats.org/officeDocument/2006/relationships/customXml" Target="../customXml/item12.xml"/><Relationship Id="rId40" Type="http://schemas.openxmlformats.org/officeDocument/2006/relationships/customXml" Target="../customXml/item15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36" Type="http://schemas.openxmlformats.org/officeDocument/2006/relationships/customXml" Target="../customXml/item1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3.xml"/><Relationship Id="rId31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Relationship Id="rId27" Type="http://schemas.openxmlformats.org/officeDocument/2006/relationships/customXml" Target="../customXml/item2.xml"/><Relationship Id="rId30" Type="http://schemas.openxmlformats.org/officeDocument/2006/relationships/customXml" Target="../customXml/item5.xml"/><Relationship Id="rId35" Type="http://schemas.openxmlformats.org/officeDocument/2006/relationships/customXml" Target="../customXml/item1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1.xml"/><Relationship Id="rId25" Type="http://schemas.openxmlformats.org/officeDocument/2006/relationships/calcChain" Target="calcChain.xml"/><Relationship Id="rId33" Type="http://schemas.openxmlformats.org/officeDocument/2006/relationships/customXml" Target="../customXml/item8.xml"/><Relationship Id="rId38" Type="http://schemas.openxmlformats.org/officeDocument/2006/relationships/customXml" Target="../customXml/item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strRef>
              <c:f>'[1]Rapport d''évaluation'!$F$49</c:f>
              <c:strCache>
                <c:ptCount val="1"/>
                <c:pt idx="0">
                  <c:v>Pré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'[1]Rapport d''évaluation'!$E$50:$E$54</c:f>
              <c:numCache>
                <c:formatCode>General</c:formatCode>
                <c:ptCount val="5"/>
              </c:numCache>
            </c:numRef>
          </c:cat>
          <c:val>
            <c:numRef>
              <c:f>'[1]Rapport d''évaluation'!$F$50:$F$54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strRef>
              <c:f>'[1]Rapport d''évaluation'!$G$49</c:f>
              <c:strCache>
                <c:ptCount val="1"/>
                <c:pt idx="0">
                  <c:v>Post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'[1]Rapport d''évaluation'!$E$50:$E$54</c:f>
              <c:numCache>
                <c:formatCode>General</c:formatCode>
                <c:ptCount val="5"/>
              </c:numCache>
            </c:numRef>
          </c:cat>
          <c:val>
            <c:numRef>
              <c:f>'[1]Rapport d''évaluation'!$G$50:$G$54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orientation val="minMax"/>
          <c:min val="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crossAx val="1825086271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</xdr:rowOff>
    </xdr:from>
    <xdr:to>
      <xdr:col>14</xdr:col>
      <xdr:colOff>0</xdr:colOff>
      <xdr:row>12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Épreuve">
              <a:extLst>
                <a:ext uri="{FF2B5EF4-FFF2-40B4-BE49-F238E27FC236}">
                  <a16:creationId xmlns:a16="http://schemas.microsoft.com/office/drawing/2014/main" id="{72B4FDCA-6709-4726-BE16-1C0CA888AF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37350" y="1"/>
              <a:ext cx="1435100" cy="25590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0</xdr:colOff>
      <xdr:row>0</xdr:row>
      <xdr:rowOff>1</xdr:rowOff>
    </xdr:from>
    <xdr:to>
      <xdr:col>17</xdr:col>
      <xdr:colOff>0</xdr:colOff>
      <xdr:row>7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OSTE">
              <a:extLst>
                <a:ext uri="{FF2B5EF4-FFF2-40B4-BE49-F238E27FC236}">
                  <a16:creationId xmlns:a16="http://schemas.microsoft.com/office/drawing/2014/main" id="{DF5FE4F3-A13C-CF14-B2D1-F6BF5AEC338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29650" y="1"/>
              <a:ext cx="1625600" cy="15747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412750</xdr:colOff>
      <xdr:row>0</xdr:row>
      <xdr:rowOff>1</xdr:rowOff>
    </xdr:from>
    <xdr:to>
      <xdr:col>19</xdr:col>
      <xdr:colOff>482600</xdr:colOff>
      <xdr:row>12</xdr:row>
      <xdr:rowOff>127001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DATE NSSCE">
              <a:extLst>
                <a:ext uri="{FF2B5EF4-FFF2-40B4-BE49-F238E27FC236}">
                  <a16:creationId xmlns:a16="http://schemas.microsoft.com/office/drawing/2014/main" id="{6BBBB689-6EF6-365A-FE83-7C2B240EDC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 NSS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68000" y="1"/>
              <a:ext cx="202565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111146</xdr:colOff>
      <xdr:row>4</xdr:row>
      <xdr:rowOff>139700</xdr:rowOff>
    </xdr:from>
    <xdr:ext cx="727054" cy="926994"/>
    <xdr:pic>
      <xdr:nvPicPr>
        <xdr:cNvPr id="3" name="Image 2">
          <a:extLst>
            <a:ext uri="{FF2B5EF4-FFF2-40B4-BE49-F238E27FC236}">
              <a16:creationId xmlns:a16="http://schemas.microsoft.com/office/drawing/2014/main" id="{35617EC3-740E-DD44-96D9-7FAA30DF7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646" y="1168400"/>
          <a:ext cx="727054" cy="926994"/>
        </a:xfrm>
        <a:prstGeom prst="rect">
          <a:avLst/>
        </a:prstGeom>
      </xdr:spPr>
    </xdr:pic>
    <xdr:clientData/>
  </xdr:oneCellAnchor>
  <xdr:twoCellAnchor>
    <xdr:from>
      <xdr:col>1</xdr:col>
      <xdr:colOff>94593</xdr:colOff>
      <xdr:row>29</xdr:row>
      <xdr:rowOff>12700</xdr:rowOff>
    </xdr:from>
    <xdr:to>
      <xdr:col>8</xdr:col>
      <xdr:colOff>700689</xdr:colOff>
      <xdr:row>47</xdr:row>
      <xdr:rowOff>165100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 refreshError="1">
        <row r="1">
          <cell r="T1" t="str">
            <v>Dates</v>
          </cell>
        </row>
        <row r="49">
          <cell r="F49" t="str">
            <v>Pré</v>
          </cell>
          <cell r="G49" t="str">
            <v>Post</v>
          </cell>
        </row>
        <row r="50">
          <cell r="F50" t="str">
            <v/>
          </cell>
          <cell r="G50" t="str">
            <v/>
          </cell>
        </row>
        <row r="51">
          <cell r="F51" t="str">
            <v/>
          </cell>
          <cell r="G51" t="str">
            <v/>
          </cell>
        </row>
        <row r="52">
          <cell r="F52" t="str">
            <v/>
          </cell>
          <cell r="G52" t="str">
            <v/>
          </cell>
        </row>
        <row r="53">
          <cell r="F53" t="str">
            <v/>
          </cell>
          <cell r="G53" t="str">
            <v/>
          </cell>
        </row>
        <row r="54">
          <cell r="F54" t="str">
            <v/>
          </cell>
          <cell r="G54" t="str">
            <v/>
          </cell>
        </row>
      </sheetData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37.604513773149" backgroundQuery="1" createdVersion="8" refreshedVersion="8" minRefreshableVersion="3" recordCount="0" supportSubquery="1" supportAdvancedDrill="1" xr:uid="{568F600D-8496-48C0-83CB-3BF631337E64}">
  <cacheSource type="external" connectionId="6"/>
  <cacheFields count="7">
    <cacheField name="[tListing].[NOM PRENOM].[NOM PRENOM]" caption="NOM PRENOM" numFmtId="0" hierarchy="7" level="1">
      <sharedItems count="30">
        <s v="Aaron VARGAS"/>
        <s v="Alana BAXTER"/>
        <s v="Amir HOWARD"/>
        <s v="Bell COTTON"/>
        <s v="Blythe MOONEY"/>
        <s v="Brynn CURRY"/>
        <s v="Calista WALLS"/>
        <s v="Carissa WORKMAN"/>
        <s v="Carson NAVARRO"/>
        <s v="Charity BROCK"/>
        <s v="Elliott HARTMAN"/>
        <s v="Ezra OCHOA"/>
        <s v="Ezra SAVAGE"/>
        <s v="Garrison CLARKE"/>
        <s v="George ALLISON"/>
        <s v="Hannah VALDEZ"/>
        <s v="Hollee GLASS"/>
        <s v="Jakeem DAVIS"/>
        <s v="Jeremy ROWE"/>
        <s v="Jillian CONNER"/>
        <s v="Jonah SWEENEY"/>
        <s v="Keaton WHITAKER"/>
        <s v="Kyle BLACKWELL"/>
        <s v="Lacy GUZMAN"/>
        <s v="Len GIBSON"/>
        <s v="Len MITCHELL"/>
        <s v="Maile ELLIS"/>
        <s v="Michelle RAMIREZ"/>
        <s v="Nash HOLDER"/>
        <s v="Odysseus JOHNSTON"/>
      </sharedItems>
    </cacheField>
    <cacheField name="[Résultats].[Date (mois)].[Date (mois)]" caption="Date (mois)" numFmtId="0" hierarchy="6" level="1">
      <sharedItems count="2">
        <s v="juin"/>
        <s v="sept"/>
      </sharedItems>
    </cacheField>
    <cacheField name="[Résultats].[Date (année)].[Date (année)]" caption="Date (année)" numFmtId="0" hierarchy="4" level="1">
      <sharedItems count="2">
        <s v="2022"/>
        <s v="2023"/>
      </sharedItems>
    </cacheField>
    <cacheField name="[Résultats].[Épreuve].[Épreuve]" caption="Épreuve" numFmtId="0" hierarchy="1" level="1">
      <sharedItems containsSemiMixedTypes="0" containsNonDate="0" containsString="0"/>
    </cacheField>
    <cacheField name="[Measures].[Moyenne de Score]" caption="Moyenne de Score" numFmtId="0" hierarchy="20" level="32767"/>
    <cacheField name="[tListing].[POSTE].[POSTE]" caption="POSTE" numFmtId="0" hierarchy="9" level="1">
      <sharedItems containsSemiMixedTypes="0" containsNonDate="0" containsString="0"/>
    </cacheField>
    <cacheField name="[tListing].[DATE NSSCE].[DATE NSSCE]" caption="DATE NSSCE" numFmtId="0" hierarchy="8" level="1">
      <sharedItems containsSemiMixedTypes="0" containsNonDate="0" containsString="0"/>
    </cacheField>
  </cacheFields>
  <cacheHierarchies count="21">
    <cacheHierarchy uniqueName="[Résultats].[NOM PRENOM]" caption="NOM PRENOM" attribute="1" defaultMemberUniqueName="[Résultats].[NOM PRENOM].[All]" allUniqueName="[Résultats].[NOM PRE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3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0"/>
      </fieldsUsage>
    </cacheHierarchy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>
      <fieldsUsage count="2">
        <fieldUsage x="-1"/>
        <fieldUsage x="6"/>
      </fieldsUsage>
    </cacheHierarchy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20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.]" caption="DEP." attribute="1" defaultMemberUniqueName="[tListing].[DEP.].[All]" allUniqueName="[tListing].[DEP.].[All]" dimensionUniqueName="[tListing]" displayFolder="" count="0" memberValueDatatype="2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Résultats]" caption="__XL_Count Résultats" measure="1" displayFolder="" measureGroup="Résultats" count="0" hidden="1"/>
    <cacheHierarchy uniqueName="[Measures].[__XL_Count tListing]" caption="__XL_Count tListing" measure="1" displayFolder="" measureGroup="tListing" count="0" hidden="1"/>
    <cacheHierarchy uniqueName="[Measures].[__No measures defined]" caption="__No measures defined" measure="1" displayFolder="" count="0" hidden="1"/>
    <cacheHierarchy uniqueName="[Measures].[Nombre de Score]" caption="Nombr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37.60451203704" backgroundQuery="1" createdVersion="3" refreshedVersion="8" minRefreshableVersion="3" recordCount="0" supportSubquery="1" supportAdvancedDrill="1" xr:uid="{DB95FF66-A374-463D-B7E9-CA4E2C8BCBC6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1">
    <cacheHierarchy uniqueName="[Résultats].[NOM PRENOM]" caption="NOM PRENOM" attribute="1" defaultMemberUniqueName="[Résultats].[NOM PRENOM].[All]" allUniqueName="[Résultats].[NOM PRE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20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.]" caption="DEP." attribute="1" defaultMemberUniqueName="[tListing].[DEP.].[All]" allUniqueName="[tListing].[DEP.].[All]" dimensionUniqueName="[tListing]" displayFolder="" count="0" memberValueDatatype="2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Résultats]" caption="__XL_Count Résultats" measure="1" displayFolder="" measureGroup="Résultats" count="0" hidden="1"/>
    <cacheHierarchy uniqueName="[Measures].[__XL_Count tListing]" caption="__XL_Count tListing" measure="1" displayFolder="" measureGroup="tListing" count="0" hidden="1"/>
    <cacheHierarchy uniqueName="[Measures].[__No measures defined]" caption="__No measures defined" measure="1" displayFolder="" count="0" hidden="1"/>
    <cacheHierarchy uniqueName="[Measures].[Nombre de Score]" caption="Nombr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126680067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5ABF96-E7B4-4F9D-8B44-BADD20D1A634}" name="Tableau croisé dynamique2" cacheId="6" applyNumberFormats="0" applyBorderFormats="0" applyFontFormats="0" applyPatternFormats="0" applyAlignmentFormats="0" applyWidthHeightFormats="1" dataCaption="Valeurs" grandTotalCaption="Moyenne générale" tag="d66f80ce-2023-4371-8bf8-ad86e2f8b829" updatedVersion="8" minRefreshableVersion="3" useAutoFormatting="1" colGrandTotals="0" itemPrintTitles="1" createdVersion="8" indent="0" outline="1" outlineData="1" multipleFieldFilters="0" colHeaderCaption="score">
  <location ref="A5:E38" firstHeaderRow="1" firstDataRow="3" firstDataCol="1"/>
  <pivotFields count="7">
    <pivotField axis="axisRow" allDrilled="1" subtotalTop="0" showAll="0" dataSourceSort="1" defaultSubtotal="0" defaultAttributeDrillState="1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>
      <items count="2">
        <item x="0"/>
        <item x="1"/>
      </items>
    </pivotField>
    <pivotField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2">
    <field x="2"/>
    <field x="1"/>
  </colFields>
  <colItems count="4">
    <i>
      <x/>
      <x/>
    </i>
    <i r="1">
      <x v="1"/>
    </i>
    <i>
      <x v="1"/>
      <x/>
    </i>
    <i r="1">
      <x v="1"/>
    </i>
  </colItems>
  <dataFields count="1">
    <dataField name="Moyenne de Score" fld="4" subtotal="average" baseField="0" baseItem="12" numFmtId="2"/>
  </dataFields>
  <pivotHierarchies count="21">
    <pivotHierarchy dragToData="1"/>
    <pivotHierarchy multipleItemSelectionAllowed="1" dragToData="1">
      <members count="1" level="1">
        <member name="[Résultats].[Épreuve].&amp;[BRD JUMP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Dark28" showRowHeaders="1" showColHeaders="1" showRowStripes="0" showColStripes="0" showLastColumn="1"/>
  <rowHierarchiesUsage count="1">
    <rowHierarchyUsage hierarchyUsage="7"/>
  </rowHierarchiesUsage>
  <colHierarchiesUsage count="2">
    <colHierarchyUsage hierarchyUsage="4"/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B5F1B7B9-4612-40E5-8CB6-06C12AE2CB5F}" sourceName="[Résultats].[Épreuve]">
  <pivotTables>
    <pivotTable tabId="56" name="Tableau croisé dynamique2"/>
  </pivotTables>
  <data>
    <olap pivotCacheId="2126680067">
      <levels count="2">
        <level uniqueName="[Résultats].[Épreuve].[(All)]" sourceCaption="(All)" count="0"/>
        <level uniqueName="[Résultats].[Épreuve].[Épreuve]" sourceCaption="Épreuve" count="3">
          <ranges>
            <range startItem="0">
              <i n="[Résultats].[Épreuve].&amp;[BRD JUMP]" c="BRD JUMP"/>
              <i n="[Résultats].[Épreuve].&amp;[IFT]" c="IFT"/>
              <i n="[Résultats].[Épreuve].&amp;[V15m]" c="V15m"/>
            </range>
          </ranges>
        </level>
      </levels>
      <selections count="1">
        <selection n="[Résultats].[Épreuve].&amp;[BRD JUMP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B27D593F-A90D-4BFB-900C-DCD90B5ABA48}" sourceName="[tListing].[POSTE]">
  <pivotTables>
    <pivotTable tabId="56" name="Tableau croisé dynamique2"/>
  </pivotTables>
  <data>
    <olap pivotCacheId="2126680067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/>
            </range>
          </ranges>
        </level>
      </levels>
      <selections count="1">
        <selection n="[tListing].[POSTE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_NSSCE" xr10:uid="{E55D7714-55A9-4750-A78E-55CEA2743AE6}" sourceName="[tListing].[DATE NSSCE]">
  <pivotTables>
    <pivotTable tabId="56" name="Tableau croisé dynamique2"/>
  </pivotTables>
  <data>
    <olap pivotCacheId="2126680067">
      <levels count="2">
        <level uniqueName="[tListing].[DATE NSSCE].[(All)]" sourceCaption="(All)" count="0"/>
        <level uniqueName="[tListing].[DATE NSSCE].[DATE NSSCE]" sourceCaption="DATE NSSCE" count="7">
          <ranges>
            <range startItem="0">
              <i n="[tListing].[DATE NSSCE].&amp;[1999-05-31T00:00:00]" c="31/05/1999"/>
              <i n="[tListing].[DATE NSSCE].&amp;[2000-05-30T00:00:00]" c="30/05/2000"/>
              <i n="[tListing].[DATE NSSCE].&amp;[2001-05-30T00:00:00]" c="30/05/2001"/>
              <i n="[tListing].[DATE NSSCE].&amp;[2002-05-30T00:00:00]" c="30/05/2002"/>
              <i n="[tListing].[DATE NSSCE].&amp;[2003-05-30T00:00:00]" c="30/05/2003"/>
              <i n="[tListing].[DATE NSSCE].&amp;[2004-05-29T00:00:00]" c="29/05/2004"/>
              <i n="[tListing].[DATE NSSCE].&amp;[2005-05-29T00:00:00]" c="29/05/2005"/>
            </range>
          </ranges>
        </level>
      </levels>
      <selections count="1">
        <selection n="[tListing].[DATE NSSC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Épreuve" xr10:uid="{FCA6F64C-5C81-43C6-B784-A7AAF99DE2A7}" cache="Segment_Épreuve" caption="Épreuve" level="1" style="SlicerStyleDark6" rowHeight="262466"/>
  <slicer name="POSTE" xr10:uid="{19458A49-15D6-4898-9C79-492793F254F2}" cache="Segment_POSTE" caption="POSTE" level="1" style="SlicerStyleDark6" rowHeight="262466"/>
  <slicer name="DATE NSSCE" xr10:uid="{6111F8A1-5292-46C2-AB6B-F425C407A352}" cache="Segment_DATE_NSSCE" caption="DATE NSSCE" level="1" style="SlicerStyleDark6" rowHeight="26246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A82E8A-3180-4C04-B1C4-F0CC96F15F80}" name="tListing" displayName="tListing" ref="A3:H58" totalsRowShown="0" headerRowDxfId="35" dataDxfId="34" headerRowCellStyle="Normal 2" dataCellStyle="Normal 2">
  <autoFilter ref="A3:H58" xr:uid="{0AFF76EA-B377-7D4E-A9AC-0B81B0CC906B}"/>
  <sortState xmlns:xlrd2="http://schemas.microsoft.com/office/spreadsheetml/2017/richdata2" ref="A4:H58">
    <sortCondition ref="A3:A58"/>
  </sortState>
  <tableColumns count="8">
    <tableColumn id="10" xr3:uid="{6E862037-4E71-4C7C-B06B-94FD9D8315D6}" name="NOM PRENOM" dataDxfId="33" dataCellStyle="Normal 2"/>
    <tableColumn id="3" xr3:uid="{84BA35BE-E9FB-4725-AAF8-4DAD229D29C2}" name="DATE NSSCE" dataDxfId="32" dataCellStyle="Normal 2"/>
    <tableColumn id="4" xr3:uid="{C03E0364-0C49-4BB5-A4F4-3DCE6BB88680}" name="POSTE" dataDxfId="31" dataCellStyle="Normal 2"/>
    <tableColumn id="5" xr3:uid="{04C4F8B9-2362-4E0B-A726-F4B936A4E9D3}" name="TAILLE" dataDxfId="30" dataCellStyle="Normal 2"/>
    <tableColumn id="6" xr3:uid="{13D80236-F2E3-4BF8-942B-B844BAED453E}" name="POIDS" dataDxfId="29" dataCellStyle="Normal 2"/>
    <tableColumn id="7" xr3:uid="{774397B3-6309-4928-B28D-7F96D02645DD}" name="DEP." dataDxfId="28" dataCellStyle="Normal 2"/>
    <tableColumn id="8" xr3:uid="{2FB7EA54-5216-458B-BCEC-9446944DF023}" name="REGION" dataDxfId="27" dataCellStyle="Normal 2"/>
    <tableColumn id="9" xr3:uid="{DE591E30-8FFF-4EDA-8193-C8D26D9DAC8C}" name="CURSUS BB" dataDxfId="26" dataCellStyle="Normal 2"/>
  </tableColumns>
  <tableStyleInfo name="TableStyleMedium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3:J57" totalsRowShown="0" headerRowDxfId="25" dataDxfId="24" headerRowCellStyle="Normal 2" dataCellStyle="Normal 2">
  <autoFilter ref="A3:J57" xr:uid="{0568C0FE-0995-6F44-85A3-69DA0879B5B0}"/>
  <tableColumns count="10">
    <tableColumn id="1" xr3:uid="{FF95AB18-AB5E-B64F-A44F-2A463EFA871B}" name="NOM PRENOM" dataDxfId="23" dataCellStyle="Normal 2">
      <calculatedColumnFormula>tListing[[#This Row],[NOM PRENOM]]</calculatedColumnFormula>
    </tableColumn>
    <tableColumn id="12" xr3:uid="{34D7888B-B2B4-B545-8B71-91FC4A784602}" name="juin 24" dataDxfId="22" dataCellStyle="Normal 2"/>
    <tableColumn id="10" xr3:uid="{FCF7889C-7BF4-A943-9696-0409BF3AEE17}" name="janvier 24" dataDxfId="21" dataCellStyle="Normal 2"/>
    <tableColumn id="11" xr3:uid="{264F3227-7BFD-7D46-BD86-AB9A6388FF63}" name="novembre 23" dataDxfId="20" dataCellStyle="Normal 2"/>
    <tableColumn id="4" xr3:uid="{13027D33-9635-AE4D-ABD1-3065264B6927}" name="juin 23" dataDxfId="19" dataCellStyle="Normal 2"/>
    <tableColumn id="5" xr3:uid="{719E3F00-E42D-5742-81EC-BC4CC9D9B543}" name="janvier 23" dataDxfId="18" dataCellStyle="Normal 2"/>
    <tableColumn id="6" xr3:uid="{7F51CF38-74EB-5A41-B11C-F454D298B7BB}" name="septembre 22" dataDxfId="17" dataCellStyle="Normal 2"/>
    <tableColumn id="7" xr3:uid="{32FF4F6A-A56B-F242-BB42-0592F02F9DB9}" name="mai 22" dataDxfId="16" dataCellStyle="Normal 2"/>
    <tableColumn id="8" xr3:uid="{AAF85A92-EF8A-A44D-8068-8E4B4797995A}" name="février 22" dataDxfId="15" dataCellStyle="Normal 2"/>
    <tableColumn id="9" xr3:uid="{2B81AB41-3AAD-A549-87AD-EE034844C382}" name="septembre 21" dataDxfId="14" dataCellStyle="Normal 2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3:C57" totalsRowShown="0" headerRowDxfId="13" dataDxfId="12" headerRowCellStyle="Normal 2" dataCellStyle="Normal 2">
  <autoFilter ref="A3:C57" xr:uid="{E8143A2F-D822-1344-B8B3-21B563AC4585}"/>
  <tableColumns count="3">
    <tableColumn id="1" xr3:uid="{09DFF175-E97F-EC49-9267-E670061A44AD}" name="NOM PRENOM" dataDxfId="11" dataCellStyle="Normal 2">
      <calculatedColumnFormula>tListing[[#This Row],[NOM PRENOM]]</calculatedColumnFormula>
    </tableColumn>
    <tableColumn id="7" xr3:uid="{1C6C5B10-9D71-A24E-9AB4-C48FA954224D}" name="20/09/23" dataDxfId="10" dataCellStyle="Normal 2"/>
    <tableColumn id="9" xr3:uid="{FCBF74FB-16DE-CE46-A625-E77B4EE5B28D}" name="23/08/21" dataDxfId="9" dataCellStyle="Normal 2"/>
  </tableColumns>
  <tableStyleInfo name="TableStyleMedium7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3:E57" totalsRowShown="0" headerRowDxfId="8" dataDxfId="7" headerRowCellStyle="Normal 2" dataCellStyle="Normal 2">
  <autoFilter ref="A3:E57" xr:uid="{C4B76236-166E-4F48-B57E-2897F1FB893A}"/>
  <tableColumns count="5">
    <tableColumn id="1" xr3:uid="{BC328EA5-18AD-0643-80F6-939362724924}" name="NOM PRENOM" dataDxfId="6" dataCellStyle="Normal 2">
      <calculatedColumnFormula>tListing[[#This Row],[NOM PRENOM]]</calculatedColumnFormula>
    </tableColumn>
    <tableColumn id="6" xr3:uid="{101F62A7-A847-154A-B8CB-3F2696BB6377}" name="20/09/23" dataDxfId="5" dataCellStyle="Normal 2"/>
    <tableColumn id="7" xr3:uid="{F37B3D29-92F6-F642-9030-151A23312CD9}" name="01/06/23" dataDxfId="4" dataCellStyle="Normal 2"/>
    <tableColumn id="8" xr3:uid="{00519DDB-32A4-0646-94AD-DE3B76D41755}" name="08/09/22" dataDxfId="3" dataCellStyle="Normal 2"/>
    <tableColumn id="9" xr3:uid="{C030858B-659F-1B4E-9124-1A5FA8A4FC39}" name="09/06/22" dataDxfId="2" dataCellStyle="Normal 2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dimension ref="A1:Q59"/>
  <sheetViews>
    <sheetView showGridLines="0" zoomScale="90" zoomScaleNormal="90" workbookViewId="0">
      <selection activeCell="B13" sqref="B13"/>
    </sheetView>
  </sheetViews>
  <sheetFormatPr baseColWidth="10" defaultRowHeight="15.5" x14ac:dyDescent="0.35"/>
  <cols>
    <col min="1" max="1" width="20.33203125" bestFit="1" customWidth="1"/>
    <col min="2" max="2" width="13.4140625" bestFit="1" customWidth="1"/>
    <col min="3" max="4" width="8.58203125" style="20" bestFit="1" customWidth="1"/>
    <col min="5" max="5" width="8.4140625" style="36" bestFit="1" customWidth="1"/>
    <col min="6" max="6" width="7.08203125" style="5" bestFit="1" customWidth="1"/>
    <col min="7" max="7" width="17" bestFit="1" customWidth="1"/>
    <col min="8" max="9" width="21.9140625" bestFit="1" customWidth="1"/>
    <col min="11" max="11" width="31.6640625" customWidth="1"/>
    <col min="13" max="13" width="14.33203125" customWidth="1"/>
  </cols>
  <sheetData>
    <row r="1" spans="1:17" ht="21" x14ac:dyDescent="0.5">
      <c r="A1" s="87" t="s">
        <v>65</v>
      </c>
    </row>
    <row r="3" spans="1:17" x14ac:dyDescent="0.35">
      <c r="A3" s="9" t="s">
        <v>9</v>
      </c>
      <c r="B3" s="17" t="s">
        <v>22</v>
      </c>
      <c r="C3" s="17" t="s">
        <v>20</v>
      </c>
      <c r="D3" s="33" t="s">
        <v>18</v>
      </c>
      <c r="E3" s="18" t="s">
        <v>19</v>
      </c>
      <c r="F3" s="9" t="s">
        <v>33</v>
      </c>
      <c r="G3" s="9" t="s">
        <v>11</v>
      </c>
      <c r="H3" s="9" t="s">
        <v>10</v>
      </c>
      <c r="P3" s="1"/>
    </row>
    <row r="4" spans="1:17" x14ac:dyDescent="0.35">
      <c r="A4" s="80" t="s">
        <v>109</v>
      </c>
      <c r="B4" s="14">
        <v>38501</v>
      </c>
      <c r="C4" s="14" t="s">
        <v>21</v>
      </c>
      <c r="D4" s="8">
        <v>169</v>
      </c>
      <c r="E4" s="7">
        <v>64</v>
      </c>
      <c r="F4" s="8">
        <v>40</v>
      </c>
      <c r="G4" s="7" t="s">
        <v>12</v>
      </c>
      <c r="H4" s="7" t="s">
        <v>2</v>
      </c>
      <c r="I4" s="79"/>
      <c r="J4" s="7"/>
      <c r="K4" s="14"/>
      <c r="L4" s="14"/>
      <c r="M4" s="14"/>
      <c r="N4" s="14"/>
      <c r="O4" s="7"/>
      <c r="P4" s="7"/>
      <c r="Q4" s="7"/>
    </row>
    <row r="5" spans="1:17" x14ac:dyDescent="0.35">
      <c r="A5" s="80" t="s">
        <v>113</v>
      </c>
      <c r="B5" s="14">
        <v>38136</v>
      </c>
      <c r="C5" s="14" t="s">
        <v>21</v>
      </c>
      <c r="D5" s="8">
        <v>175</v>
      </c>
      <c r="E5" s="7">
        <v>60</v>
      </c>
      <c r="F5" s="8">
        <v>65</v>
      </c>
      <c r="G5" s="7" t="s">
        <v>14</v>
      </c>
      <c r="H5" s="7" t="s">
        <v>2</v>
      </c>
      <c r="I5" s="79"/>
      <c r="J5" s="7"/>
      <c r="K5" s="14"/>
      <c r="L5" s="14"/>
      <c r="M5" s="14"/>
      <c r="N5" s="14"/>
      <c r="O5" s="7"/>
      <c r="P5" s="7"/>
      <c r="Q5" s="7"/>
    </row>
    <row r="6" spans="1:17" x14ac:dyDescent="0.35">
      <c r="A6" s="80" t="s">
        <v>81</v>
      </c>
      <c r="B6" s="14">
        <v>38136</v>
      </c>
      <c r="C6" s="14" t="s">
        <v>24</v>
      </c>
      <c r="D6" s="8">
        <v>165</v>
      </c>
      <c r="E6" s="7">
        <v>74</v>
      </c>
      <c r="F6" s="7">
        <v>32</v>
      </c>
      <c r="G6" s="7" t="s">
        <v>14</v>
      </c>
      <c r="H6" s="7" t="s">
        <v>3</v>
      </c>
      <c r="I6" s="79"/>
      <c r="J6" s="7"/>
      <c r="K6" s="14"/>
      <c r="L6" s="14"/>
      <c r="M6" s="14"/>
      <c r="N6" s="14"/>
      <c r="O6" s="7"/>
      <c r="P6" s="7"/>
      <c r="Q6" s="7"/>
    </row>
    <row r="7" spans="1:17" x14ac:dyDescent="0.35">
      <c r="A7" s="80" t="s">
        <v>89</v>
      </c>
      <c r="B7" s="19">
        <v>37406</v>
      </c>
      <c r="C7" s="19" t="s">
        <v>23</v>
      </c>
      <c r="D7" s="34">
        <v>162</v>
      </c>
      <c r="E7" s="11">
        <v>56</v>
      </c>
      <c r="F7" s="8">
        <v>82</v>
      </c>
      <c r="G7" s="10" t="s">
        <v>14</v>
      </c>
      <c r="H7" s="7" t="s">
        <v>3</v>
      </c>
      <c r="I7" s="79"/>
      <c r="J7" s="7"/>
      <c r="K7" s="14"/>
      <c r="L7" s="14"/>
      <c r="M7" s="14"/>
      <c r="N7" s="14"/>
      <c r="O7" s="7"/>
      <c r="P7" s="7"/>
      <c r="Q7" s="7"/>
    </row>
    <row r="8" spans="1:17" x14ac:dyDescent="0.35">
      <c r="A8" s="80" t="s">
        <v>119</v>
      </c>
      <c r="B8" s="14">
        <v>38501</v>
      </c>
      <c r="C8" s="14" t="s">
        <v>21</v>
      </c>
      <c r="D8" s="8">
        <v>162</v>
      </c>
      <c r="E8" s="7">
        <v>75</v>
      </c>
      <c r="F8" s="7">
        <v>64</v>
      </c>
      <c r="G8" s="7" t="s">
        <v>12</v>
      </c>
      <c r="H8" s="7" t="s">
        <v>15</v>
      </c>
      <c r="I8" s="79"/>
      <c r="J8" s="7"/>
      <c r="K8" s="14"/>
      <c r="L8" s="14"/>
      <c r="M8" s="14"/>
      <c r="N8" s="14"/>
      <c r="O8" s="7"/>
      <c r="P8" s="7"/>
      <c r="Q8" s="7"/>
    </row>
    <row r="9" spans="1:17" x14ac:dyDescent="0.35">
      <c r="A9" s="80" t="s">
        <v>98</v>
      </c>
      <c r="B9" s="14">
        <v>36676</v>
      </c>
      <c r="C9" s="14" t="s">
        <v>24</v>
      </c>
      <c r="D9" s="8">
        <v>172</v>
      </c>
      <c r="E9" s="7">
        <v>63</v>
      </c>
      <c r="F9" s="8">
        <v>40</v>
      </c>
      <c r="G9" s="8" t="s">
        <v>12</v>
      </c>
      <c r="H9" s="7" t="s">
        <v>2</v>
      </c>
      <c r="I9" s="79"/>
      <c r="P9" s="1"/>
    </row>
    <row r="10" spans="1:17" x14ac:dyDescent="0.35">
      <c r="A10" s="80" t="s">
        <v>112</v>
      </c>
      <c r="B10" s="14">
        <v>38136</v>
      </c>
      <c r="C10" s="14" t="s">
        <v>1</v>
      </c>
      <c r="D10" s="8">
        <v>182</v>
      </c>
      <c r="E10" s="7">
        <v>57</v>
      </c>
      <c r="F10" s="7">
        <v>40</v>
      </c>
      <c r="G10" s="7" t="s">
        <v>12</v>
      </c>
      <c r="H10" s="7" t="s">
        <v>2</v>
      </c>
      <c r="I10" s="79"/>
      <c r="P10" s="2"/>
    </row>
    <row r="11" spans="1:17" x14ac:dyDescent="0.35">
      <c r="A11" s="80" t="s">
        <v>116</v>
      </c>
      <c r="B11" s="14">
        <v>37041</v>
      </c>
      <c r="C11" s="14" t="s">
        <v>1</v>
      </c>
      <c r="D11" s="8">
        <v>162</v>
      </c>
      <c r="E11" s="7">
        <v>74</v>
      </c>
      <c r="F11" s="7">
        <v>33</v>
      </c>
      <c r="G11" s="7" t="s">
        <v>12</v>
      </c>
      <c r="H11" s="7" t="s">
        <v>15</v>
      </c>
      <c r="I11" s="79"/>
      <c r="P11" s="2"/>
    </row>
    <row r="12" spans="1:17" x14ac:dyDescent="0.35">
      <c r="A12" s="80" t="s">
        <v>83</v>
      </c>
      <c r="B12" s="14">
        <v>36676</v>
      </c>
      <c r="C12" s="14" t="s">
        <v>1</v>
      </c>
      <c r="D12" s="8">
        <v>177</v>
      </c>
      <c r="E12" s="7">
        <v>55</v>
      </c>
      <c r="F12" s="7">
        <v>31</v>
      </c>
      <c r="G12" s="7" t="s">
        <v>14</v>
      </c>
      <c r="H12" s="7" t="s">
        <v>3</v>
      </c>
      <c r="I12" s="79"/>
      <c r="P12" s="2"/>
    </row>
    <row r="13" spans="1:17" x14ac:dyDescent="0.35">
      <c r="A13" s="80" t="s">
        <v>107</v>
      </c>
      <c r="B13" s="14">
        <v>37041</v>
      </c>
      <c r="C13" s="14" t="s">
        <v>24</v>
      </c>
      <c r="D13" s="8">
        <v>162</v>
      </c>
      <c r="E13" s="7">
        <v>61</v>
      </c>
      <c r="F13" s="8">
        <v>40</v>
      </c>
      <c r="G13" s="7" t="s">
        <v>12</v>
      </c>
      <c r="H13" s="7" t="s">
        <v>15</v>
      </c>
      <c r="I13" s="79"/>
      <c r="P13" s="2"/>
    </row>
    <row r="14" spans="1:17" x14ac:dyDescent="0.35">
      <c r="A14" s="80" t="s">
        <v>86</v>
      </c>
      <c r="B14" s="14">
        <v>36676</v>
      </c>
      <c r="C14" s="14" t="s">
        <v>1</v>
      </c>
      <c r="D14" s="8">
        <v>167</v>
      </c>
      <c r="E14" s="7">
        <v>64</v>
      </c>
      <c r="F14" s="8">
        <v>31</v>
      </c>
      <c r="G14" s="10" t="s">
        <v>14</v>
      </c>
      <c r="H14" s="7" t="s">
        <v>16</v>
      </c>
      <c r="I14" s="79"/>
      <c r="P14" s="2"/>
    </row>
    <row r="15" spans="1:17" x14ac:dyDescent="0.35">
      <c r="A15" s="80" t="s">
        <v>85</v>
      </c>
      <c r="B15" s="14">
        <v>38136</v>
      </c>
      <c r="C15" s="14" t="s">
        <v>24</v>
      </c>
      <c r="D15" s="8">
        <v>167</v>
      </c>
      <c r="E15" s="7">
        <v>64</v>
      </c>
      <c r="F15" s="8">
        <v>32</v>
      </c>
      <c r="G15" s="10" t="s">
        <v>14</v>
      </c>
      <c r="H15" s="7" t="s">
        <v>3</v>
      </c>
      <c r="I15" s="79"/>
      <c r="P15" s="2"/>
    </row>
    <row r="16" spans="1:17" x14ac:dyDescent="0.35">
      <c r="A16" s="80" t="s">
        <v>74</v>
      </c>
      <c r="B16" s="14">
        <v>36311</v>
      </c>
      <c r="C16" s="14" t="s">
        <v>23</v>
      </c>
      <c r="D16" s="8">
        <v>165</v>
      </c>
      <c r="E16" s="7">
        <v>66</v>
      </c>
      <c r="F16" s="7">
        <v>40</v>
      </c>
      <c r="G16" s="7" t="s">
        <v>12</v>
      </c>
      <c r="H16" s="7" t="s">
        <v>15</v>
      </c>
      <c r="I16" s="79"/>
      <c r="P16" s="2"/>
    </row>
    <row r="17" spans="1:16" x14ac:dyDescent="0.35">
      <c r="A17" s="80" t="s">
        <v>105</v>
      </c>
      <c r="B17" s="14">
        <v>37041</v>
      </c>
      <c r="C17" s="14" t="s">
        <v>24</v>
      </c>
      <c r="D17" s="8">
        <v>181</v>
      </c>
      <c r="E17" s="7">
        <v>63</v>
      </c>
      <c r="F17" s="8">
        <v>81</v>
      </c>
      <c r="G17" s="7" t="s">
        <v>14</v>
      </c>
      <c r="H17" s="7" t="s">
        <v>3</v>
      </c>
      <c r="I17" s="79"/>
      <c r="P17" s="2"/>
    </row>
    <row r="18" spans="1:16" x14ac:dyDescent="0.35">
      <c r="A18" s="80" t="s">
        <v>71</v>
      </c>
      <c r="B18" s="14">
        <v>38136</v>
      </c>
      <c r="C18" s="14" t="s">
        <v>24</v>
      </c>
      <c r="D18" s="8">
        <v>163</v>
      </c>
      <c r="E18" s="7">
        <v>54</v>
      </c>
      <c r="F18" s="7">
        <v>44</v>
      </c>
      <c r="G18" s="7" t="s">
        <v>27</v>
      </c>
      <c r="H18" s="7" t="s">
        <v>2</v>
      </c>
      <c r="I18" s="79"/>
      <c r="P18" s="2"/>
    </row>
    <row r="19" spans="1:16" x14ac:dyDescent="0.35">
      <c r="A19" s="80" t="s">
        <v>99</v>
      </c>
      <c r="B19" s="14">
        <v>37406</v>
      </c>
      <c r="C19" s="14" t="s">
        <v>1</v>
      </c>
      <c r="D19" s="8">
        <v>162</v>
      </c>
      <c r="E19" s="7">
        <v>70</v>
      </c>
      <c r="F19" s="8">
        <v>33</v>
      </c>
      <c r="G19" s="7" t="s">
        <v>12</v>
      </c>
      <c r="H19" s="7" t="s">
        <v>2</v>
      </c>
      <c r="I19" s="79"/>
      <c r="P19" s="2"/>
    </row>
    <row r="20" spans="1:16" x14ac:dyDescent="0.35">
      <c r="A20" s="80" t="s">
        <v>104</v>
      </c>
      <c r="B20" s="14">
        <v>36311</v>
      </c>
      <c r="C20" s="14" t="s">
        <v>24</v>
      </c>
      <c r="D20" s="8">
        <v>173</v>
      </c>
      <c r="E20" s="7">
        <v>64</v>
      </c>
      <c r="F20" s="8">
        <v>40</v>
      </c>
      <c r="G20" s="7" t="s">
        <v>12</v>
      </c>
      <c r="H20" s="7" t="s">
        <v>15</v>
      </c>
      <c r="I20" s="79"/>
      <c r="P20" s="2"/>
    </row>
    <row r="21" spans="1:16" x14ac:dyDescent="0.35">
      <c r="A21" s="80" t="s">
        <v>97</v>
      </c>
      <c r="B21" s="14">
        <v>38501</v>
      </c>
      <c r="C21" s="14" t="s">
        <v>23</v>
      </c>
      <c r="D21" s="8">
        <v>174</v>
      </c>
      <c r="E21" s="7">
        <v>59</v>
      </c>
      <c r="F21" s="8">
        <v>65</v>
      </c>
      <c r="G21" s="8" t="s">
        <v>14</v>
      </c>
      <c r="H21" s="7" t="s">
        <v>2</v>
      </c>
      <c r="I21" s="79"/>
      <c r="P21" s="2"/>
    </row>
    <row r="22" spans="1:16" x14ac:dyDescent="0.35">
      <c r="A22" s="80" t="s">
        <v>95</v>
      </c>
      <c r="B22" s="14">
        <v>36311</v>
      </c>
      <c r="C22" s="14" t="s">
        <v>1</v>
      </c>
      <c r="D22" s="8">
        <v>178</v>
      </c>
      <c r="E22" s="7">
        <v>72</v>
      </c>
      <c r="F22" s="7">
        <v>40</v>
      </c>
      <c r="G22" s="7" t="s">
        <v>12</v>
      </c>
      <c r="H22" s="7" t="s">
        <v>15</v>
      </c>
      <c r="I22" s="79"/>
      <c r="P22" s="2"/>
    </row>
    <row r="23" spans="1:16" x14ac:dyDescent="0.35">
      <c r="A23" s="80" t="s">
        <v>120</v>
      </c>
      <c r="B23" s="14">
        <v>37041</v>
      </c>
      <c r="C23" s="14" t="s">
        <v>21</v>
      </c>
      <c r="D23" s="8">
        <v>176</v>
      </c>
      <c r="E23" s="7">
        <v>57</v>
      </c>
      <c r="F23" s="7">
        <v>40</v>
      </c>
      <c r="G23" s="7" t="s">
        <v>12</v>
      </c>
      <c r="H23" s="7" t="s">
        <v>2</v>
      </c>
      <c r="I23" s="79"/>
      <c r="P23" s="2"/>
    </row>
    <row r="24" spans="1:16" x14ac:dyDescent="0.35">
      <c r="A24" s="80" t="s">
        <v>117</v>
      </c>
      <c r="B24" s="14">
        <v>38136</v>
      </c>
      <c r="C24" s="14" t="s">
        <v>21</v>
      </c>
      <c r="D24" s="8">
        <v>171</v>
      </c>
      <c r="E24" s="7">
        <v>53</v>
      </c>
      <c r="F24" s="7">
        <v>32</v>
      </c>
      <c r="G24" s="7" t="s">
        <v>14</v>
      </c>
      <c r="H24" s="7" t="s">
        <v>3</v>
      </c>
      <c r="I24" s="79"/>
      <c r="P24" s="2"/>
    </row>
    <row r="25" spans="1:16" x14ac:dyDescent="0.35">
      <c r="A25" s="80" t="s">
        <v>76</v>
      </c>
      <c r="B25" s="14">
        <v>37406</v>
      </c>
      <c r="C25" s="14" t="s">
        <v>24</v>
      </c>
      <c r="D25" s="8">
        <v>165</v>
      </c>
      <c r="E25" s="7">
        <v>74</v>
      </c>
      <c r="F25" s="7">
        <v>34</v>
      </c>
      <c r="G25" s="7" t="s">
        <v>14</v>
      </c>
      <c r="H25" s="7" t="s">
        <v>13</v>
      </c>
      <c r="I25" s="79"/>
      <c r="P25" s="2"/>
    </row>
    <row r="26" spans="1:16" x14ac:dyDescent="0.35">
      <c r="A26" s="80" t="s">
        <v>122</v>
      </c>
      <c r="B26" s="14">
        <v>38501</v>
      </c>
      <c r="C26" s="14" t="s">
        <v>21</v>
      </c>
      <c r="D26" s="8">
        <v>163</v>
      </c>
      <c r="E26" s="7">
        <v>61</v>
      </c>
      <c r="F26" s="7">
        <v>40</v>
      </c>
      <c r="G26" s="7" t="s">
        <v>12</v>
      </c>
      <c r="H26" s="7" t="s">
        <v>2</v>
      </c>
      <c r="I26" s="79"/>
      <c r="P26" s="2"/>
    </row>
    <row r="27" spans="1:16" x14ac:dyDescent="0.35">
      <c r="A27" s="80" t="s">
        <v>88</v>
      </c>
      <c r="B27" s="19">
        <v>37771</v>
      </c>
      <c r="C27" s="19" t="s">
        <v>23</v>
      </c>
      <c r="D27" s="34">
        <v>165</v>
      </c>
      <c r="E27" s="11">
        <v>62</v>
      </c>
      <c r="F27" s="8">
        <v>40</v>
      </c>
      <c r="G27" s="10" t="s">
        <v>12</v>
      </c>
      <c r="H27" s="7" t="s">
        <v>2</v>
      </c>
      <c r="I27" s="79"/>
      <c r="P27" s="2"/>
    </row>
    <row r="28" spans="1:16" x14ac:dyDescent="0.35">
      <c r="A28" s="80" t="s">
        <v>72</v>
      </c>
      <c r="B28" s="14">
        <v>37771</v>
      </c>
      <c r="C28" s="14" t="s">
        <v>23</v>
      </c>
      <c r="D28" s="8">
        <v>169</v>
      </c>
      <c r="E28" s="7">
        <v>72</v>
      </c>
      <c r="F28" s="7">
        <v>40</v>
      </c>
      <c r="G28" s="7" t="s">
        <v>12</v>
      </c>
      <c r="H28" s="7" t="s">
        <v>15</v>
      </c>
      <c r="I28" s="79"/>
      <c r="P28" s="2"/>
    </row>
    <row r="29" spans="1:16" x14ac:dyDescent="0.35">
      <c r="A29" s="80" t="s">
        <v>123</v>
      </c>
      <c r="B29" s="14">
        <v>37771</v>
      </c>
      <c r="C29" s="14" t="s">
        <v>24</v>
      </c>
      <c r="D29" s="8">
        <v>167</v>
      </c>
      <c r="E29" s="7">
        <v>61</v>
      </c>
      <c r="F29" s="7">
        <v>33</v>
      </c>
      <c r="G29" s="7" t="s">
        <v>12</v>
      </c>
      <c r="H29" s="7" t="s">
        <v>15</v>
      </c>
      <c r="I29" s="79"/>
      <c r="P29" s="2"/>
    </row>
    <row r="30" spans="1:16" x14ac:dyDescent="0.35">
      <c r="A30" s="80" t="s">
        <v>93</v>
      </c>
      <c r="B30" s="14">
        <v>37406</v>
      </c>
      <c r="C30" s="14" t="s">
        <v>24</v>
      </c>
      <c r="D30" s="8">
        <v>170</v>
      </c>
      <c r="E30" s="7">
        <v>74</v>
      </c>
      <c r="F30" s="8">
        <v>40</v>
      </c>
      <c r="G30" s="7" t="s">
        <v>12</v>
      </c>
      <c r="H30" s="7" t="s">
        <v>15</v>
      </c>
      <c r="I30" s="79"/>
      <c r="P30" s="2"/>
    </row>
    <row r="31" spans="1:16" x14ac:dyDescent="0.35">
      <c r="A31" s="80" t="s">
        <v>108</v>
      </c>
      <c r="B31" s="14">
        <v>37771</v>
      </c>
      <c r="C31" s="14" t="s">
        <v>1</v>
      </c>
      <c r="D31" s="8">
        <v>162</v>
      </c>
      <c r="E31" s="7">
        <v>63</v>
      </c>
      <c r="F31" s="8">
        <v>1</v>
      </c>
      <c r="G31" s="7" t="s">
        <v>17</v>
      </c>
      <c r="H31" s="7" t="s">
        <v>6</v>
      </c>
      <c r="I31" s="79"/>
      <c r="P31" s="2"/>
    </row>
    <row r="32" spans="1:16" x14ac:dyDescent="0.35">
      <c r="A32" s="80" t="s">
        <v>91</v>
      </c>
      <c r="B32" s="14">
        <v>37406</v>
      </c>
      <c r="C32" s="14" t="s">
        <v>24</v>
      </c>
      <c r="D32" s="8">
        <v>162</v>
      </c>
      <c r="E32" s="7">
        <v>72</v>
      </c>
      <c r="F32" s="8">
        <v>47</v>
      </c>
      <c r="G32" s="10" t="s">
        <v>12</v>
      </c>
      <c r="H32" s="7" t="s">
        <v>15</v>
      </c>
      <c r="I32" s="79"/>
      <c r="P32" s="2"/>
    </row>
    <row r="33" spans="1:16" x14ac:dyDescent="0.35">
      <c r="A33" s="80" t="s">
        <v>103</v>
      </c>
      <c r="B33" s="14">
        <v>37041</v>
      </c>
      <c r="C33" s="14" t="s">
        <v>24</v>
      </c>
      <c r="D33" s="8">
        <v>169</v>
      </c>
      <c r="E33" s="7">
        <v>59</v>
      </c>
      <c r="F33" s="8">
        <v>65</v>
      </c>
      <c r="G33" s="7" t="s">
        <v>14</v>
      </c>
      <c r="H33" s="7" t="s">
        <v>16</v>
      </c>
      <c r="I33" s="79"/>
      <c r="P33" s="2"/>
    </row>
    <row r="34" spans="1:16" x14ac:dyDescent="0.35">
      <c r="A34" s="80" t="s">
        <v>82</v>
      </c>
      <c r="B34" s="14">
        <v>36311</v>
      </c>
      <c r="C34" s="14" t="s">
        <v>24</v>
      </c>
      <c r="D34" s="8">
        <v>167</v>
      </c>
      <c r="E34" s="7">
        <v>67</v>
      </c>
      <c r="F34" s="7">
        <v>40</v>
      </c>
      <c r="G34" s="7" t="s">
        <v>12</v>
      </c>
      <c r="H34" s="7" t="s">
        <v>2</v>
      </c>
      <c r="I34" s="79"/>
      <c r="P34" s="2"/>
    </row>
    <row r="35" spans="1:16" x14ac:dyDescent="0.35">
      <c r="A35" s="80" t="s">
        <v>101</v>
      </c>
      <c r="B35" s="14">
        <v>38136</v>
      </c>
      <c r="C35" s="14" t="s">
        <v>21</v>
      </c>
      <c r="D35" s="8">
        <v>163</v>
      </c>
      <c r="E35" s="7">
        <v>67</v>
      </c>
      <c r="F35" s="7">
        <v>32</v>
      </c>
      <c r="G35" s="7" t="s">
        <v>14</v>
      </c>
      <c r="H35" s="7" t="s">
        <v>3</v>
      </c>
      <c r="I35" s="79"/>
      <c r="P35" s="2"/>
    </row>
    <row r="36" spans="1:16" x14ac:dyDescent="0.35">
      <c r="A36" s="80" t="s">
        <v>87</v>
      </c>
      <c r="B36" s="14">
        <v>38501</v>
      </c>
      <c r="C36" s="14" t="s">
        <v>1</v>
      </c>
      <c r="D36" s="8">
        <v>177</v>
      </c>
      <c r="E36" s="7">
        <v>63</v>
      </c>
      <c r="F36" s="7">
        <v>33</v>
      </c>
      <c r="G36" s="7" t="s">
        <v>12</v>
      </c>
      <c r="H36" s="7" t="s">
        <v>15</v>
      </c>
      <c r="I36" s="79"/>
      <c r="P36" s="2"/>
    </row>
    <row r="37" spans="1:16" x14ac:dyDescent="0.35">
      <c r="A37" s="80" t="s">
        <v>77</v>
      </c>
      <c r="B37" s="14">
        <v>37041</v>
      </c>
      <c r="C37" s="14" t="s">
        <v>23</v>
      </c>
      <c r="D37" s="8">
        <v>182</v>
      </c>
      <c r="E37" s="7">
        <v>70</v>
      </c>
      <c r="F37" s="10">
        <v>40</v>
      </c>
      <c r="G37" s="7" t="s">
        <v>12</v>
      </c>
      <c r="H37" s="7" t="s">
        <v>2</v>
      </c>
      <c r="I37" s="79"/>
      <c r="P37" s="2"/>
    </row>
    <row r="38" spans="1:16" x14ac:dyDescent="0.35">
      <c r="A38" s="80" t="s">
        <v>92</v>
      </c>
      <c r="B38" s="14">
        <v>37406</v>
      </c>
      <c r="C38" s="14" t="s">
        <v>21</v>
      </c>
      <c r="D38" s="8">
        <v>183</v>
      </c>
      <c r="E38" s="7">
        <v>57</v>
      </c>
      <c r="F38" s="7">
        <v>40</v>
      </c>
      <c r="G38" s="7" t="s">
        <v>12</v>
      </c>
      <c r="H38" s="7" t="s">
        <v>15</v>
      </c>
      <c r="I38" s="79"/>
      <c r="P38" s="12"/>
    </row>
    <row r="39" spans="1:16" x14ac:dyDescent="0.35">
      <c r="A39" s="80" t="s">
        <v>84</v>
      </c>
      <c r="B39" s="14">
        <v>37406</v>
      </c>
      <c r="C39" s="14" t="s">
        <v>23</v>
      </c>
      <c r="D39" s="8">
        <v>181</v>
      </c>
      <c r="E39" s="7">
        <v>73</v>
      </c>
      <c r="F39" s="7">
        <v>65</v>
      </c>
      <c r="G39" s="7" t="s">
        <v>14</v>
      </c>
      <c r="H39" s="7" t="s">
        <v>3</v>
      </c>
      <c r="I39" s="79"/>
      <c r="P39" s="2"/>
    </row>
    <row r="40" spans="1:16" x14ac:dyDescent="0.35">
      <c r="A40" s="80" t="s">
        <v>106</v>
      </c>
      <c r="B40" s="14">
        <v>36311</v>
      </c>
      <c r="C40" s="14" t="s">
        <v>23</v>
      </c>
      <c r="D40" s="8">
        <v>178</v>
      </c>
      <c r="E40" s="7">
        <v>58</v>
      </c>
      <c r="F40" s="8">
        <v>40</v>
      </c>
      <c r="G40" s="7" t="s">
        <v>12</v>
      </c>
      <c r="H40" s="7" t="s">
        <v>15</v>
      </c>
      <c r="I40" s="79"/>
      <c r="P40" s="2"/>
    </row>
    <row r="41" spans="1:16" x14ac:dyDescent="0.35">
      <c r="A41" s="80" t="s">
        <v>79</v>
      </c>
      <c r="B41" s="14">
        <v>37041</v>
      </c>
      <c r="C41" s="14" t="s">
        <v>1</v>
      </c>
      <c r="D41" s="8">
        <v>173</v>
      </c>
      <c r="E41" s="7">
        <v>61</v>
      </c>
      <c r="F41" s="7">
        <v>6</v>
      </c>
      <c r="G41" s="7" t="s">
        <v>8</v>
      </c>
      <c r="H41" s="7" t="s">
        <v>4</v>
      </c>
      <c r="I41" s="79"/>
      <c r="P41" s="2"/>
    </row>
    <row r="42" spans="1:16" x14ac:dyDescent="0.35">
      <c r="A42" s="80" t="s">
        <v>73</v>
      </c>
      <c r="B42" s="14">
        <v>37406</v>
      </c>
      <c r="C42" s="14" t="s">
        <v>23</v>
      </c>
      <c r="D42" s="8">
        <v>179</v>
      </c>
      <c r="E42" s="7">
        <v>73</v>
      </c>
      <c r="F42" s="7">
        <v>33</v>
      </c>
      <c r="G42" s="7" t="s">
        <v>12</v>
      </c>
      <c r="H42" s="7" t="s">
        <v>15</v>
      </c>
      <c r="I42" s="79"/>
      <c r="P42" s="2"/>
    </row>
    <row r="43" spans="1:16" x14ac:dyDescent="0.35">
      <c r="A43" s="80" t="s">
        <v>69</v>
      </c>
      <c r="B43" s="14">
        <v>37406</v>
      </c>
      <c r="C43" s="14" t="s">
        <v>23</v>
      </c>
      <c r="D43" s="8">
        <v>182</v>
      </c>
      <c r="E43" s="7">
        <v>66</v>
      </c>
      <c r="F43" s="7">
        <v>33</v>
      </c>
      <c r="G43" s="7" t="s">
        <v>12</v>
      </c>
      <c r="H43" s="7" t="s">
        <v>15</v>
      </c>
      <c r="I43" s="79"/>
      <c r="P43" s="2"/>
    </row>
    <row r="44" spans="1:16" x14ac:dyDescent="0.35">
      <c r="A44" s="80" t="s">
        <v>110</v>
      </c>
      <c r="B44" s="14">
        <v>37406</v>
      </c>
      <c r="C44" s="14" t="s">
        <v>24</v>
      </c>
      <c r="D44" s="8">
        <v>174</v>
      </c>
      <c r="E44" s="7">
        <v>71</v>
      </c>
      <c r="F44" s="7">
        <v>40</v>
      </c>
      <c r="G44" s="7" t="s">
        <v>12</v>
      </c>
      <c r="H44" s="7" t="s">
        <v>2</v>
      </c>
      <c r="I44" s="79"/>
      <c r="P44" s="2"/>
    </row>
    <row r="45" spans="1:16" x14ac:dyDescent="0.35">
      <c r="A45" s="80" t="s">
        <v>111</v>
      </c>
      <c r="B45" s="14">
        <v>38136</v>
      </c>
      <c r="C45" s="14" t="s">
        <v>21</v>
      </c>
      <c r="D45" s="8">
        <v>176</v>
      </c>
      <c r="E45" s="7">
        <v>57</v>
      </c>
      <c r="F45" s="7">
        <v>40</v>
      </c>
      <c r="G45" s="7" t="s">
        <v>12</v>
      </c>
      <c r="H45" s="7" t="s">
        <v>2</v>
      </c>
      <c r="I45" s="79"/>
      <c r="P45" s="2"/>
    </row>
    <row r="46" spans="1:16" x14ac:dyDescent="0.35">
      <c r="A46" s="80" t="s">
        <v>118</v>
      </c>
      <c r="B46" s="14">
        <v>36676</v>
      </c>
      <c r="C46" s="14" t="s">
        <v>21</v>
      </c>
      <c r="D46" s="8">
        <v>171</v>
      </c>
      <c r="E46" s="7">
        <v>58</v>
      </c>
      <c r="F46" s="7">
        <v>40</v>
      </c>
      <c r="G46" s="7" t="s">
        <v>12</v>
      </c>
      <c r="H46" s="7" t="s">
        <v>15</v>
      </c>
      <c r="I46" s="79"/>
      <c r="P46" s="2"/>
    </row>
    <row r="47" spans="1:16" x14ac:dyDescent="0.35">
      <c r="A47" s="80" t="s">
        <v>114</v>
      </c>
      <c r="B47" s="14">
        <v>36311</v>
      </c>
      <c r="C47" s="14" t="s">
        <v>21</v>
      </c>
      <c r="D47" s="8">
        <v>172</v>
      </c>
      <c r="E47" s="7">
        <v>74</v>
      </c>
      <c r="F47" s="7">
        <v>65</v>
      </c>
      <c r="G47" s="7" t="s">
        <v>14</v>
      </c>
      <c r="H47" s="7" t="s">
        <v>2</v>
      </c>
      <c r="I47" s="79"/>
      <c r="P47" s="2"/>
    </row>
    <row r="48" spans="1:16" x14ac:dyDescent="0.35">
      <c r="A48" s="80" t="s">
        <v>75</v>
      </c>
      <c r="B48" s="14">
        <v>36311</v>
      </c>
      <c r="C48" s="14" t="s">
        <v>24</v>
      </c>
      <c r="D48" s="8">
        <v>183</v>
      </c>
      <c r="E48" s="7">
        <v>59</v>
      </c>
      <c r="F48" s="7">
        <v>84</v>
      </c>
      <c r="G48" s="7" t="s">
        <v>8</v>
      </c>
      <c r="H48" s="7" t="s">
        <v>4</v>
      </c>
      <c r="I48" s="79"/>
      <c r="P48" s="2"/>
    </row>
    <row r="49" spans="1:16" x14ac:dyDescent="0.35">
      <c r="A49" s="80" t="s">
        <v>96</v>
      </c>
      <c r="B49" s="14">
        <v>37041</v>
      </c>
      <c r="C49" s="14" t="s">
        <v>24</v>
      </c>
      <c r="D49" s="8">
        <v>170</v>
      </c>
      <c r="E49" s="7">
        <v>64</v>
      </c>
      <c r="F49" s="8">
        <v>32</v>
      </c>
      <c r="G49" s="7" t="s">
        <v>14</v>
      </c>
      <c r="H49" s="7" t="s">
        <v>2</v>
      </c>
      <c r="I49" s="79"/>
      <c r="P49" s="2"/>
    </row>
    <row r="50" spans="1:16" x14ac:dyDescent="0.35">
      <c r="A50" s="80" t="s">
        <v>100</v>
      </c>
      <c r="B50" s="14">
        <v>36676</v>
      </c>
      <c r="C50" s="14" t="s">
        <v>24</v>
      </c>
      <c r="D50" s="8">
        <v>175</v>
      </c>
      <c r="E50" s="7">
        <v>56</v>
      </c>
      <c r="F50" s="8">
        <v>32</v>
      </c>
      <c r="G50" s="8" t="s">
        <v>14</v>
      </c>
      <c r="H50" s="7" t="s">
        <v>3</v>
      </c>
      <c r="I50" s="79"/>
      <c r="P50" s="2"/>
    </row>
    <row r="51" spans="1:16" x14ac:dyDescent="0.35">
      <c r="A51" s="80" t="s">
        <v>90</v>
      </c>
      <c r="B51" s="14">
        <v>38501</v>
      </c>
      <c r="C51" s="14" t="s">
        <v>23</v>
      </c>
      <c r="D51" s="8">
        <v>183</v>
      </c>
      <c r="E51" s="7">
        <v>70</v>
      </c>
      <c r="F51" s="7">
        <v>47</v>
      </c>
      <c r="G51" s="7" t="s">
        <v>12</v>
      </c>
      <c r="H51" s="7" t="s">
        <v>2</v>
      </c>
      <c r="I51" s="79"/>
      <c r="P51" s="2"/>
    </row>
    <row r="52" spans="1:16" x14ac:dyDescent="0.35">
      <c r="A52" s="80" t="s">
        <v>80</v>
      </c>
      <c r="B52" s="14">
        <v>36676</v>
      </c>
      <c r="C52" s="14" t="s">
        <v>23</v>
      </c>
      <c r="D52" s="8">
        <v>183</v>
      </c>
      <c r="E52" s="7">
        <v>60</v>
      </c>
      <c r="F52" s="7">
        <v>40</v>
      </c>
      <c r="G52" s="7" t="s">
        <v>12</v>
      </c>
      <c r="H52" s="7" t="s">
        <v>15</v>
      </c>
      <c r="I52" s="79"/>
      <c r="P52" s="2"/>
    </row>
    <row r="53" spans="1:16" x14ac:dyDescent="0.35">
      <c r="A53" s="80" t="s">
        <v>102</v>
      </c>
      <c r="B53" s="14">
        <v>36676</v>
      </c>
      <c r="C53" s="14" t="s">
        <v>1</v>
      </c>
      <c r="D53" s="8">
        <v>177</v>
      </c>
      <c r="E53" s="7">
        <v>60</v>
      </c>
      <c r="F53" s="8">
        <v>40</v>
      </c>
      <c r="G53" s="8" t="s">
        <v>12</v>
      </c>
      <c r="H53" s="7" t="s">
        <v>2</v>
      </c>
      <c r="I53" s="79"/>
      <c r="P53" s="1"/>
    </row>
    <row r="54" spans="1:16" x14ac:dyDescent="0.35">
      <c r="A54" s="80" t="s">
        <v>115</v>
      </c>
      <c r="B54" s="14">
        <v>36311</v>
      </c>
      <c r="C54" s="14" t="s">
        <v>21</v>
      </c>
      <c r="D54" s="8">
        <v>175</v>
      </c>
      <c r="E54" s="7">
        <v>56</v>
      </c>
      <c r="F54" s="7">
        <v>33</v>
      </c>
      <c r="G54" s="7" t="s">
        <v>12</v>
      </c>
      <c r="H54" s="7" t="s">
        <v>15</v>
      </c>
      <c r="I54" s="79"/>
      <c r="P54" s="1"/>
    </row>
    <row r="55" spans="1:16" x14ac:dyDescent="0.35">
      <c r="A55" s="80" t="s">
        <v>78</v>
      </c>
      <c r="B55" s="14">
        <v>37406</v>
      </c>
      <c r="C55" s="14" t="s">
        <v>24</v>
      </c>
      <c r="D55" s="8">
        <v>182</v>
      </c>
      <c r="E55" s="7">
        <v>60</v>
      </c>
      <c r="F55" s="7">
        <v>976</v>
      </c>
      <c r="G55" s="7" t="s">
        <v>7</v>
      </c>
      <c r="H55" s="7" t="s">
        <v>5</v>
      </c>
      <c r="I55" s="79"/>
    </row>
    <row r="56" spans="1:16" x14ac:dyDescent="0.35">
      <c r="A56" s="80" t="s">
        <v>94</v>
      </c>
      <c r="B56" s="19">
        <v>38501</v>
      </c>
      <c r="C56" s="19" t="s">
        <v>1</v>
      </c>
      <c r="D56" s="34">
        <v>181</v>
      </c>
      <c r="E56" s="11">
        <v>68</v>
      </c>
      <c r="F56" s="8">
        <v>31</v>
      </c>
      <c r="G56" s="10" t="s">
        <v>14</v>
      </c>
      <c r="H56" s="7" t="s">
        <v>3</v>
      </c>
      <c r="I56" s="79"/>
    </row>
    <row r="57" spans="1:16" x14ac:dyDescent="0.35">
      <c r="A57" s="80" t="s">
        <v>70</v>
      </c>
      <c r="B57" s="14">
        <v>38501</v>
      </c>
      <c r="C57" s="14" t="s">
        <v>1</v>
      </c>
      <c r="D57" s="8">
        <v>170</v>
      </c>
      <c r="E57" s="7">
        <v>65</v>
      </c>
      <c r="F57" s="7">
        <v>67</v>
      </c>
      <c r="G57" s="7" t="s">
        <v>25</v>
      </c>
      <c r="H57" s="7" t="s">
        <v>26</v>
      </c>
      <c r="I57" s="79"/>
    </row>
    <row r="58" spans="1:16" x14ac:dyDescent="0.35">
      <c r="A58" s="80" t="s">
        <v>121</v>
      </c>
      <c r="B58" s="14">
        <v>38501</v>
      </c>
      <c r="C58" s="14" t="s">
        <v>21</v>
      </c>
      <c r="D58" s="8">
        <v>171</v>
      </c>
      <c r="E58" s="7">
        <v>64</v>
      </c>
      <c r="F58" s="7">
        <v>65</v>
      </c>
      <c r="G58" s="7" t="s">
        <v>14</v>
      </c>
      <c r="H58" s="7" t="s">
        <v>2</v>
      </c>
      <c r="I58" s="79"/>
    </row>
    <row r="59" spans="1:16" x14ac:dyDescent="0.35">
      <c r="A59" s="1"/>
      <c r="B59" s="1"/>
      <c r="C59" s="6"/>
      <c r="D59" s="6"/>
      <c r="E59" s="35"/>
      <c r="F59" s="15"/>
      <c r="G59" s="1"/>
      <c r="H59" s="1"/>
      <c r="I59" s="1"/>
    </row>
  </sheetData>
  <phoneticPr fontId="8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J57"/>
  <sheetViews>
    <sheetView showGridLines="0" zoomScaleNormal="100" zoomScalePageLayoutView="110" workbookViewId="0">
      <selection activeCell="D9" sqref="D9"/>
    </sheetView>
  </sheetViews>
  <sheetFormatPr baseColWidth="10" defaultRowHeight="15.5" x14ac:dyDescent="0.35"/>
  <cols>
    <col min="1" max="1" width="19.83203125" bestFit="1" customWidth="1"/>
    <col min="2" max="2" width="7.9140625" style="5" bestFit="1" customWidth="1"/>
    <col min="3" max="3" width="9.6640625" style="5" bestFit="1" customWidth="1"/>
    <col min="4" max="4" width="12" style="5" bestFit="1" customWidth="1"/>
    <col min="5" max="5" width="7.9140625" bestFit="1" customWidth="1"/>
    <col min="6" max="6" width="9.6640625" bestFit="1" customWidth="1"/>
    <col min="7" max="7" width="12.4140625" bestFit="1" customWidth="1"/>
    <col min="8" max="8" width="7.9140625" bestFit="1" customWidth="1"/>
    <col min="9" max="9" width="9.4140625" bestFit="1" customWidth="1"/>
    <col min="10" max="10" width="12.4140625" bestFit="1" customWidth="1"/>
  </cols>
  <sheetData>
    <row r="1" spans="1:10" ht="21" x14ac:dyDescent="0.5">
      <c r="A1" s="87" t="s">
        <v>66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35"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35">
      <c r="A3" s="73" t="s">
        <v>9</v>
      </c>
      <c r="B3" s="74" t="s">
        <v>56</v>
      </c>
      <c r="C3" s="74" t="s">
        <v>57</v>
      </c>
      <c r="D3" s="74" t="s">
        <v>60</v>
      </c>
      <c r="E3" s="74" t="s">
        <v>58</v>
      </c>
      <c r="F3" s="74" t="s">
        <v>61</v>
      </c>
      <c r="G3" s="74" t="s">
        <v>62</v>
      </c>
      <c r="H3" s="75" t="s">
        <v>59</v>
      </c>
      <c r="I3" s="75" t="s">
        <v>63</v>
      </c>
      <c r="J3" s="74" t="s">
        <v>64</v>
      </c>
    </row>
    <row r="4" spans="1:10" x14ac:dyDescent="0.35">
      <c r="A4" s="23" t="str">
        <f>tListing[[#This Row],[NOM PRENOM]]</f>
        <v>Aaron VARGAS</v>
      </c>
      <c r="B4" s="13"/>
      <c r="C4" s="13">
        <v>17.5</v>
      </c>
      <c r="D4" s="13">
        <v>18</v>
      </c>
      <c r="E4" s="13"/>
      <c r="F4" s="13"/>
      <c r="G4" s="13"/>
      <c r="H4" s="77"/>
      <c r="I4" s="77"/>
      <c r="J4" s="13"/>
    </row>
    <row r="5" spans="1:10" x14ac:dyDescent="0.35">
      <c r="A5" s="23" t="str">
        <f>tListing[[#This Row],[NOM PRENOM]]</f>
        <v>Alana BAXTER</v>
      </c>
      <c r="B5" s="13"/>
      <c r="C5" s="13">
        <v>18</v>
      </c>
      <c r="D5" s="13">
        <v>18.5</v>
      </c>
      <c r="E5" s="13"/>
      <c r="F5" s="13"/>
      <c r="G5" s="13"/>
      <c r="H5" s="77"/>
      <c r="I5" s="77"/>
      <c r="J5" s="13"/>
    </row>
    <row r="6" spans="1:10" x14ac:dyDescent="0.35">
      <c r="A6" s="23" t="str">
        <f>tListing[[#This Row],[NOM PRENOM]]</f>
        <v>Amir HOWARD</v>
      </c>
      <c r="B6" s="13"/>
      <c r="C6" s="13">
        <v>18.5</v>
      </c>
      <c r="D6" s="13"/>
      <c r="E6" s="13"/>
      <c r="F6" s="13"/>
      <c r="G6" s="13"/>
      <c r="H6" s="77"/>
      <c r="I6" s="77"/>
      <c r="J6" s="13"/>
    </row>
    <row r="7" spans="1:10" x14ac:dyDescent="0.35">
      <c r="A7" s="23" t="str">
        <f>tListing[[#This Row],[NOM PRENOM]]</f>
        <v>Bell COTTON</v>
      </c>
      <c r="B7" s="13"/>
      <c r="C7" s="13">
        <v>18</v>
      </c>
      <c r="D7" s="13">
        <v>18.5</v>
      </c>
      <c r="E7" s="13"/>
      <c r="F7" s="13"/>
      <c r="G7" s="13"/>
      <c r="H7" s="77"/>
      <c r="I7" s="77"/>
      <c r="J7" s="13"/>
    </row>
    <row r="8" spans="1:10" x14ac:dyDescent="0.35">
      <c r="A8" s="23" t="str">
        <f>tListing[[#This Row],[NOM PRENOM]]</f>
        <v>Blythe MOONEY</v>
      </c>
      <c r="B8" s="13"/>
      <c r="C8" s="13">
        <v>15.5</v>
      </c>
      <c r="D8" s="13">
        <v>16.5</v>
      </c>
      <c r="E8" s="13"/>
      <c r="F8" s="13"/>
      <c r="G8" s="13"/>
      <c r="H8" s="77"/>
      <c r="I8" s="77"/>
      <c r="J8" s="13"/>
    </row>
    <row r="9" spans="1:10" x14ac:dyDescent="0.35">
      <c r="A9" s="7" t="str">
        <f>tListing[[#This Row],[NOM PRENOM]]</f>
        <v>Brynn CURRY</v>
      </c>
      <c r="B9" s="78"/>
      <c r="C9" s="78">
        <v>19</v>
      </c>
      <c r="D9" s="78"/>
      <c r="E9" s="13">
        <v>19</v>
      </c>
      <c r="F9" s="13"/>
      <c r="G9" s="13">
        <v>18</v>
      </c>
      <c r="H9" s="77"/>
      <c r="I9" s="77"/>
      <c r="J9" s="13"/>
    </row>
    <row r="10" spans="1:10" x14ac:dyDescent="0.35">
      <c r="A10" s="7" t="str">
        <f>tListing[[#This Row],[NOM PRENOM]]</f>
        <v>Calista WALLS</v>
      </c>
      <c r="B10" s="78"/>
      <c r="C10" s="78">
        <v>21</v>
      </c>
      <c r="D10" s="78">
        <v>20.5</v>
      </c>
      <c r="E10" s="13">
        <v>21</v>
      </c>
      <c r="F10" s="13">
        <v>21</v>
      </c>
      <c r="G10" s="13">
        <v>21</v>
      </c>
      <c r="H10" s="77"/>
      <c r="I10" s="77"/>
      <c r="J10" s="13"/>
    </row>
    <row r="11" spans="1:10" x14ac:dyDescent="0.35">
      <c r="A11" s="7" t="str">
        <f>tListing[[#This Row],[NOM PRENOM]]</f>
        <v>Carissa WORKMAN</v>
      </c>
      <c r="B11" s="78"/>
      <c r="C11" s="78">
        <v>18</v>
      </c>
      <c r="D11" s="78">
        <v>18.5</v>
      </c>
      <c r="E11" s="13">
        <v>18</v>
      </c>
      <c r="F11" s="13"/>
      <c r="G11" s="13"/>
      <c r="H11" s="77"/>
      <c r="I11" s="77"/>
      <c r="J11" s="13"/>
    </row>
    <row r="12" spans="1:10" x14ac:dyDescent="0.35">
      <c r="A12" s="7" t="str">
        <f>tListing[[#This Row],[NOM PRENOM]]</f>
        <v>Carson NAVARRO</v>
      </c>
      <c r="B12" s="78"/>
      <c r="C12" s="78"/>
      <c r="D12" s="78"/>
      <c r="E12" s="13">
        <v>19.5</v>
      </c>
      <c r="F12" s="13"/>
      <c r="G12" s="13"/>
      <c r="H12" s="77"/>
      <c r="I12" s="77"/>
      <c r="J12" s="13"/>
    </row>
    <row r="13" spans="1:10" x14ac:dyDescent="0.35">
      <c r="A13" s="7" t="str">
        <f>tListing[[#This Row],[NOM PRENOM]]</f>
        <v>Charity BROCK</v>
      </c>
      <c r="B13" s="78"/>
      <c r="C13" s="78"/>
      <c r="D13" s="78"/>
      <c r="E13" s="13"/>
      <c r="F13" s="13">
        <v>18</v>
      </c>
      <c r="G13" s="13">
        <v>17</v>
      </c>
      <c r="H13" s="77"/>
      <c r="I13" s="77">
        <v>19</v>
      </c>
      <c r="J13" s="13"/>
    </row>
    <row r="14" spans="1:10" x14ac:dyDescent="0.35">
      <c r="A14" s="7" t="str">
        <f>tListing[[#This Row],[NOM PRENOM]]</f>
        <v>Elliott HARTMAN</v>
      </c>
      <c r="B14" s="78"/>
      <c r="C14" s="78">
        <v>16.5</v>
      </c>
      <c r="D14" s="78">
        <v>16.5</v>
      </c>
      <c r="E14" s="13"/>
      <c r="F14" s="13">
        <v>16</v>
      </c>
      <c r="G14" s="13">
        <v>17</v>
      </c>
      <c r="H14" s="77">
        <v>19</v>
      </c>
      <c r="I14" s="77">
        <v>18</v>
      </c>
      <c r="J14" s="13">
        <v>17.5</v>
      </c>
    </row>
    <row r="15" spans="1:10" x14ac:dyDescent="0.35">
      <c r="A15" s="7" t="str">
        <f>tListing[[#This Row],[NOM PRENOM]]</f>
        <v>Ezra OCHOA</v>
      </c>
      <c r="B15" s="78"/>
      <c r="C15" s="78"/>
      <c r="D15" s="78">
        <v>19</v>
      </c>
      <c r="E15" s="13"/>
      <c r="F15" s="13">
        <v>19.5</v>
      </c>
      <c r="G15" s="13">
        <v>18</v>
      </c>
      <c r="H15" s="77">
        <v>22.5</v>
      </c>
      <c r="I15" s="77">
        <v>20.5</v>
      </c>
      <c r="J15" s="13">
        <v>19.5</v>
      </c>
    </row>
    <row r="16" spans="1:10" x14ac:dyDescent="0.35">
      <c r="A16" s="7" t="str">
        <f>tListing[[#This Row],[NOM PRENOM]]</f>
        <v>Ezra SAVAGE</v>
      </c>
      <c r="B16" s="78"/>
      <c r="C16" s="78">
        <v>18</v>
      </c>
      <c r="D16" s="78">
        <v>19</v>
      </c>
      <c r="E16" s="13">
        <v>17.5</v>
      </c>
      <c r="F16" s="13">
        <v>18.5</v>
      </c>
      <c r="G16" s="13">
        <v>18.5</v>
      </c>
      <c r="H16" s="77">
        <v>22</v>
      </c>
      <c r="I16" s="77">
        <v>21</v>
      </c>
      <c r="J16" s="13">
        <v>19.5</v>
      </c>
    </row>
    <row r="17" spans="1:10" x14ac:dyDescent="0.35">
      <c r="A17" s="7" t="str">
        <f>tListing[[#This Row],[NOM PRENOM]]</f>
        <v>Garrison CLARKE</v>
      </c>
      <c r="B17" s="78"/>
      <c r="C17" s="78"/>
      <c r="D17" s="78"/>
      <c r="E17" s="13"/>
      <c r="F17" s="13"/>
      <c r="G17" s="13">
        <v>18.5</v>
      </c>
      <c r="H17" s="77"/>
      <c r="I17" s="77">
        <v>20</v>
      </c>
      <c r="J17" s="13">
        <v>19.5</v>
      </c>
    </row>
    <row r="18" spans="1:10" x14ac:dyDescent="0.35">
      <c r="A18" s="7" t="str">
        <f>tListing[[#This Row],[NOM PRENOM]]</f>
        <v>George ALLISON</v>
      </c>
      <c r="B18" s="78"/>
      <c r="C18" s="78">
        <v>16.5</v>
      </c>
      <c r="D18" s="78">
        <v>17</v>
      </c>
      <c r="E18" s="13"/>
      <c r="F18" s="13"/>
      <c r="G18" s="13">
        <v>17.5</v>
      </c>
      <c r="H18" s="77">
        <v>22</v>
      </c>
      <c r="I18" s="77">
        <v>18.5</v>
      </c>
      <c r="J18" s="13">
        <v>17.5</v>
      </c>
    </row>
    <row r="19" spans="1:10" x14ac:dyDescent="0.35">
      <c r="A19" s="7" t="str">
        <f>tListing[[#This Row],[NOM PRENOM]]</f>
        <v>Hannah VALDEZ</v>
      </c>
      <c r="B19" s="78"/>
      <c r="C19" s="78">
        <v>19</v>
      </c>
      <c r="D19" s="78">
        <v>18.5</v>
      </c>
      <c r="E19" s="13">
        <v>18.5</v>
      </c>
      <c r="F19" s="13">
        <v>20</v>
      </c>
      <c r="G19" s="13">
        <v>17.5</v>
      </c>
      <c r="H19" s="77">
        <v>22</v>
      </c>
      <c r="I19" s="77">
        <v>20.5</v>
      </c>
      <c r="J19" s="13">
        <v>18</v>
      </c>
    </row>
    <row r="20" spans="1:10" x14ac:dyDescent="0.35">
      <c r="A20" s="11" t="str">
        <f>tListing[[#This Row],[NOM PRENOM]]</f>
        <v>Hollee GLASS</v>
      </c>
      <c r="B20" s="78">
        <v>18.5</v>
      </c>
      <c r="C20" s="78">
        <v>18.5</v>
      </c>
      <c r="D20" s="78">
        <v>18.5</v>
      </c>
      <c r="E20" s="13">
        <v>18</v>
      </c>
      <c r="F20" s="13">
        <v>18.5</v>
      </c>
      <c r="G20" s="13">
        <v>18</v>
      </c>
      <c r="H20" s="77"/>
      <c r="I20" s="77">
        <v>20</v>
      </c>
      <c r="J20" s="13">
        <v>19.5</v>
      </c>
    </row>
    <row r="21" spans="1:10" x14ac:dyDescent="0.35">
      <c r="A21" s="23" t="str">
        <f>tListing[[#This Row],[NOM PRENOM]]</f>
        <v>Ivan MUELLER</v>
      </c>
      <c r="B21" s="13">
        <v>17.5</v>
      </c>
      <c r="C21" s="13"/>
      <c r="D21" s="13">
        <v>17</v>
      </c>
      <c r="E21" s="13"/>
      <c r="F21" s="13"/>
      <c r="G21" s="13"/>
      <c r="H21" s="77"/>
      <c r="I21" s="77"/>
      <c r="J21" s="13"/>
    </row>
    <row r="22" spans="1:10" x14ac:dyDescent="0.35">
      <c r="A22" s="21" t="str">
        <f>tListing[[#This Row],[NOM PRENOM]]</f>
        <v>Jakeem DAVIS</v>
      </c>
      <c r="B22" s="78"/>
      <c r="C22" s="78"/>
      <c r="D22" s="78"/>
      <c r="E22" s="13"/>
      <c r="F22" s="13"/>
      <c r="G22" s="13">
        <v>17</v>
      </c>
      <c r="H22" s="77">
        <v>19.5</v>
      </c>
      <c r="I22" s="77">
        <v>20</v>
      </c>
      <c r="J22" s="13"/>
    </row>
    <row r="23" spans="1:10" x14ac:dyDescent="0.35">
      <c r="A23" s="22" t="str">
        <f>tListing[[#This Row],[NOM PRENOM]]</f>
        <v>Jeremy ROWE</v>
      </c>
      <c r="B23" s="78"/>
      <c r="C23" s="78">
        <v>17</v>
      </c>
      <c r="D23" s="78">
        <v>16.5</v>
      </c>
      <c r="E23" s="13">
        <v>17</v>
      </c>
      <c r="F23" s="13">
        <v>17.5</v>
      </c>
      <c r="G23" s="13">
        <v>17</v>
      </c>
      <c r="H23" s="77">
        <v>21</v>
      </c>
      <c r="I23" s="77">
        <v>17.5</v>
      </c>
      <c r="J23" s="13">
        <v>17</v>
      </c>
    </row>
    <row r="24" spans="1:10" x14ac:dyDescent="0.35">
      <c r="A24" s="22" t="str">
        <f>tListing[[#This Row],[NOM PRENOM]]</f>
        <v>Jillian CONNER</v>
      </c>
      <c r="B24" s="78"/>
      <c r="C24" s="78"/>
      <c r="D24" s="78"/>
      <c r="E24" s="13"/>
      <c r="F24" s="13">
        <v>20.5</v>
      </c>
      <c r="G24" s="13">
        <v>20.5</v>
      </c>
      <c r="H24" s="77">
        <v>23</v>
      </c>
      <c r="I24" s="77">
        <v>21.5</v>
      </c>
      <c r="J24" s="13"/>
    </row>
    <row r="25" spans="1:10" x14ac:dyDescent="0.35">
      <c r="A25" s="22" t="str">
        <f>tListing[[#This Row],[NOM PRENOM]]</f>
        <v>Jonah SWEENEY</v>
      </c>
      <c r="B25" s="78"/>
      <c r="C25" s="78"/>
      <c r="D25" s="78">
        <v>18.5</v>
      </c>
      <c r="E25" s="13">
        <v>18</v>
      </c>
      <c r="F25" s="13">
        <v>18.5</v>
      </c>
      <c r="G25" s="13">
        <v>19.5</v>
      </c>
      <c r="H25" s="77"/>
      <c r="I25" s="77"/>
      <c r="J25" s="13"/>
    </row>
    <row r="26" spans="1:10" x14ac:dyDescent="0.35">
      <c r="A26" s="22" t="str">
        <f>tListing[[#This Row],[NOM PRENOM]]</f>
        <v>Keaton WHITAKER</v>
      </c>
      <c r="B26" s="78"/>
      <c r="C26" s="78"/>
      <c r="D26" s="78"/>
      <c r="E26" s="13"/>
      <c r="F26" s="13">
        <v>16</v>
      </c>
      <c r="G26" s="13">
        <v>17.5</v>
      </c>
      <c r="H26" s="77"/>
      <c r="I26" s="77">
        <v>19</v>
      </c>
      <c r="J26" s="13">
        <v>17</v>
      </c>
    </row>
    <row r="27" spans="1:10" x14ac:dyDescent="0.35">
      <c r="A27" s="22" t="str">
        <f>tListing[[#This Row],[NOM PRENOM]]</f>
        <v>Kelsey SIMON</v>
      </c>
      <c r="B27" s="78"/>
      <c r="C27" s="78"/>
      <c r="D27" s="78"/>
      <c r="E27" s="13"/>
      <c r="F27" s="13"/>
      <c r="G27" s="13"/>
      <c r="H27" s="77"/>
      <c r="I27" s="77"/>
      <c r="J27" s="13"/>
    </row>
    <row r="28" spans="1:10" x14ac:dyDescent="0.35">
      <c r="A28" s="22" t="str">
        <f>tListing[[#This Row],[NOM PRENOM]]</f>
        <v>Kyle BLACKWELL</v>
      </c>
      <c r="B28" s="78"/>
      <c r="C28" s="78">
        <v>19.5</v>
      </c>
      <c r="D28" s="78">
        <v>20.5</v>
      </c>
      <c r="E28" s="13"/>
      <c r="F28" s="13"/>
      <c r="G28" s="13">
        <v>18.5</v>
      </c>
      <c r="H28" s="77">
        <v>22</v>
      </c>
      <c r="I28" s="77">
        <v>22</v>
      </c>
      <c r="J28" s="13">
        <v>20.5</v>
      </c>
    </row>
    <row r="29" spans="1:10" x14ac:dyDescent="0.35">
      <c r="A29" s="22" t="str">
        <f>tListing[[#This Row],[NOM PRENOM]]</f>
        <v>Lacy GUZMAN</v>
      </c>
      <c r="B29" s="78">
        <v>18</v>
      </c>
      <c r="C29" s="78"/>
      <c r="D29" s="78">
        <v>17.5</v>
      </c>
      <c r="E29" s="13">
        <v>16.5</v>
      </c>
      <c r="F29" s="13"/>
      <c r="G29" s="13">
        <v>18</v>
      </c>
      <c r="H29" s="77"/>
      <c r="I29" s="77"/>
      <c r="J29" s="13"/>
    </row>
    <row r="30" spans="1:10" x14ac:dyDescent="0.35">
      <c r="A30" s="22" t="str">
        <f>tListing[[#This Row],[NOM PRENOM]]</f>
        <v>Len GIBSON</v>
      </c>
      <c r="B30" s="78"/>
      <c r="C30" s="78"/>
      <c r="D30" s="78"/>
      <c r="E30" s="13"/>
      <c r="F30" s="13"/>
      <c r="G30" s="13"/>
      <c r="H30" s="77"/>
      <c r="I30" s="77">
        <v>17</v>
      </c>
      <c r="J30" s="13">
        <v>16.5</v>
      </c>
    </row>
    <row r="31" spans="1:10" x14ac:dyDescent="0.35">
      <c r="A31" s="22" t="str">
        <f>tListing[[#This Row],[NOM PRENOM]]</f>
        <v>Len MITCHELL</v>
      </c>
      <c r="B31" s="78"/>
      <c r="C31" s="78"/>
      <c r="D31" s="78">
        <v>19</v>
      </c>
      <c r="E31" s="13">
        <v>18.5</v>
      </c>
      <c r="F31" s="13">
        <v>17</v>
      </c>
      <c r="G31" s="13">
        <v>18</v>
      </c>
      <c r="H31" s="77">
        <v>21</v>
      </c>
      <c r="I31" s="77">
        <v>20</v>
      </c>
      <c r="J31" s="13">
        <v>18.5</v>
      </c>
    </row>
    <row r="32" spans="1:10" x14ac:dyDescent="0.35">
      <c r="A32" s="22" t="str">
        <f>tListing[[#This Row],[NOM PRENOM]]</f>
        <v>Maile ELLIS</v>
      </c>
      <c r="B32" s="78"/>
      <c r="C32" s="78"/>
      <c r="D32" s="78"/>
      <c r="E32" s="13"/>
      <c r="F32" s="13"/>
      <c r="G32" s="13"/>
      <c r="H32" s="77"/>
      <c r="I32" s="77"/>
      <c r="J32" s="13"/>
    </row>
    <row r="33" spans="1:10" x14ac:dyDescent="0.35">
      <c r="A33" s="22" t="str">
        <f>tListing[[#This Row],[NOM PRENOM]]</f>
        <v>Maxine SHEPPARD</v>
      </c>
      <c r="B33" s="78"/>
      <c r="C33" s="78"/>
      <c r="D33" s="78"/>
      <c r="E33" s="13"/>
      <c r="F33" s="13">
        <v>17</v>
      </c>
      <c r="G33" s="13"/>
      <c r="H33" s="77"/>
      <c r="I33" s="77"/>
      <c r="J33" s="13">
        <v>18.5</v>
      </c>
    </row>
    <row r="34" spans="1:10" x14ac:dyDescent="0.35">
      <c r="A34" s="22" t="str">
        <f>tListing[[#This Row],[NOM PRENOM]]</f>
        <v>Michelle RAMIREZ</v>
      </c>
      <c r="B34" s="78"/>
      <c r="C34" s="78"/>
      <c r="D34" s="78"/>
      <c r="E34" s="13"/>
      <c r="F34" s="13"/>
      <c r="G34" s="13"/>
      <c r="H34" s="77">
        <v>16</v>
      </c>
      <c r="I34" s="77"/>
      <c r="J34" s="13">
        <v>16.5</v>
      </c>
    </row>
    <row r="35" spans="1:10" x14ac:dyDescent="0.35">
      <c r="A35" s="22" t="str">
        <f>tListing[[#This Row],[NOM PRENOM]]</f>
        <v>Nash HOLDER</v>
      </c>
      <c r="B35" s="78"/>
      <c r="C35" s="78"/>
      <c r="D35" s="78"/>
      <c r="E35" s="13"/>
      <c r="F35" s="13"/>
      <c r="G35" s="13">
        <v>19.5</v>
      </c>
      <c r="H35" s="77"/>
      <c r="I35" s="77"/>
      <c r="J35" s="13">
        <v>18.5</v>
      </c>
    </row>
    <row r="36" spans="1:10" x14ac:dyDescent="0.35">
      <c r="A36" s="22" t="str">
        <f>tListing[[#This Row],[NOM PRENOM]]</f>
        <v>Nasim BYERS</v>
      </c>
      <c r="B36" s="78"/>
      <c r="C36" s="78"/>
      <c r="D36" s="78"/>
      <c r="E36" s="13"/>
      <c r="F36" s="13"/>
      <c r="G36" s="13"/>
      <c r="H36" s="77"/>
      <c r="I36" s="77"/>
      <c r="J36" s="13"/>
    </row>
    <row r="37" spans="1:10" x14ac:dyDescent="0.35">
      <c r="A37" s="22" t="str">
        <f>tListing[[#This Row],[NOM PRENOM]]</f>
        <v>Nasim FORD</v>
      </c>
      <c r="B37" s="78"/>
      <c r="C37" s="78"/>
      <c r="D37" s="78"/>
      <c r="E37" s="13"/>
      <c r="F37" s="13"/>
      <c r="G37" s="13"/>
      <c r="H37" s="77"/>
      <c r="I37" s="77"/>
      <c r="J37" s="13"/>
    </row>
    <row r="38" spans="1:10" x14ac:dyDescent="0.35">
      <c r="A38" s="22" t="str">
        <f>tListing[[#This Row],[NOM PRENOM]]</f>
        <v>Nigel WALLS</v>
      </c>
      <c r="B38" s="78"/>
      <c r="C38" s="78"/>
      <c r="D38" s="78"/>
      <c r="E38" s="13"/>
      <c r="F38" s="13"/>
      <c r="G38" s="13"/>
      <c r="H38" s="77"/>
      <c r="I38" s="77"/>
      <c r="J38" s="13"/>
    </row>
    <row r="39" spans="1:10" x14ac:dyDescent="0.35">
      <c r="A39" s="22" t="str">
        <f>tListing[[#This Row],[NOM PRENOM]]</f>
        <v>Nora O'CONNOR</v>
      </c>
      <c r="B39" s="78"/>
      <c r="C39" s="78"/>
      <c r="D39" s="78"/>
      <c r="E39" s="13"/>
      <c r="F39" s="13"/>
      <c r="G39" s="13"/>
      <c r="H39" s="77"/>
      <c r="I39" s="77"/>
      <c r="J39" s="13"/>
    </row>
    <row r="40" spans="1:10" x14ac:dyDescent="0.35">
      <c r="A40" s="22" t="str">
        <f>tListing[[#This Row],[NOM PRENOM]]</f>
        <v>Odysseus JOHNSTON</v>
      </c>
      <c r="B40" s="78"/>
      <c r="C40" s="78"/>
      <c r="D40" s="78"/>
      <c r="E40" s="13"/>
      <c r="F40" s="13"/>
      <c r="G40" s="13"/>
      <c r="H40" s="77"/>
      <c r="I40" s="77">
        <v>19</v>
      </c>
      <c r="J40" s="13"/>
    </row>
    <row r="41" spans="1:10" x14ac:dyDescent="0.35">
      <c r="A41" s="22" t="str">
        <f>tListing[[#This Row],[NOM PRENOM]]</f>
        <v>Ora SNIDER</v>
      </c>
      <c r="B41" s="78"/>
      <c r="C41" s="78"/>
      <c r="D41" s="78"/>
      <c r="E41" s="13"/>
      <c r="F41" s="13"/>
      <c r="G41" s="13"/>
      <c r="H41" s="77"/>
      <c r="I41" s="77">
        <v>19.5</v>
      </c>
      <c r="J41" s="13">
        <v>19.5</v>
      </c>
    </row>
    <row r="42" spans="1:10" x14ac:dyDescent="0.35">
      <c r="A42" s="22" t="str">
        <f>tListing[[#This Row],[NOM PRENOM]]</f>
        <v>Pandora STAFFORD</v>
      </c>
      <c r="B42" s="78"/>
      <c r="C42" s="78"/>
      <c r="D42" s="78"/>
      <c r="E42" s="13"/>
      <c r="F42" s="13"/>
      <c r="G42" s="13"/>
      <c r="H42" s="77"/>
      <c r="I42" s="77"/>
      <c r="J42" s="13">
        <v>21</v>
      </c>
    </row>
    <row r="43" spans="1:10" x14ac:dyDescent="0.35">
      <c r="A43" s="22" t="str">
        <f>tListing[[#This Row],[NOM PRENOM]]</f>
        <v>Patricia FRAZIER</v>
      </c>
      <c r="B43" s="78"/>
      <c r="C43" s="78"/>
      <c r="D43" s="78"/>
      <c r="E43" s="13"/>
      <c r="F43" s="13"/>
      <c r="G43" s="13"/>
      <c r="H43" s="77"/>
      <c r="I43" s="77"/>
      <c r="J43" s="13"/>
    </row>
    <row r="44" spans="1:10" x14ac:dyDescent="0.35">
      <c r="A44" s="22" t="str">
        <f>tListing[[#This Row],[NOM PRENOM]]</f>
        <v>Plato DUFFY</v>
      </c>
      <c r="B44" s="78"/>
      <c r="C44" s="78"/>
      <c r="D44" s="78"/>
      <c r="E44" s="13"/>
      <c r="F44" s="13"/>
      <c r="G44" s="13"/>
      <c r="H44" s="77"/>
      <c r="I44" s="77"/>
      <c r="J44" s="13"/>
    </row>
    <row r="45" spans="1:10" x14ac:dyDescent="0.35">
      <c r="A45" s="22" t="str">
        <f>tListing[[#This Row],[NOM PRENOM]]</f>
        <v>Quemby CLAYTON</v>
      </c>
      <c r="B45" s="78"/>
      <c r="C45" s="78"/>
      <c r="D45" s="78"/>
      <c r="E45" s="13"/>
      <c r="F45" s="13"/>
      <c r="G45" s="13"/>
      <c r="H45" s="77"/>
      <c r="I45" s="77"/>
      <c r="J45" s="13"/>
    </row>
    <row r="46" spans="1:10" x14ac:dyDescent="0.35">
      <c r="A46" s="22" t="str">
        <f>tListing[[#This Row],[NOM PRENOM]]</f>
        <v>Regina NUNEZ</v>
      </c>
      <c r="B46" s="78"/>
      <c r="C46" s="78"/>
      <c r="D46" s="78"/>
      <c r="E46" s="13"/>
      <c r="F46" s="13"/>
      <c r="G46" s="13"/>
      <c r="H46" s="77"/>
      <c r="I46" s="77"/>
      <c r="J46" s="13"/>
    </row>
    <row r="47" spans="1:10" x14ac:dyDescent="0.35">
      <c r="A47" s="22" t="str">
        <f>tListing[[#This Row],[NOM PRENOM]]</f>
        <v>Regina WEBSTER</v>
      </c>
      <c r="B47" s="78"/>
      <c r="C47" s="78"/>
      <c r="D47" s="78"/>
      <c r="E47" s="13"/>
      <c r="F47" s="13"/>
      <c r="G47" s="13"/>
      <c r="H47" s="77"/>
      <c r="I47" s="77"/>
      <c r="J47" s="13"/>
    </row>
    <row r="48" spans="1:10" x14ac:dyDescent="0.35">
      <c r="A48" s="22" t="str">
        <f>tListing[[#This Row],[NOM PRENOM]]</f>
        <v>Sacha BURCH</v>
      </c>
      <c r="B48" s="78"/>
      <c r="C48" s="78"/>
      <c r="D48" s="78"/>
      <c r="E48" s="13"/>
      <c r="F48" s="13"/>
      <c r="G48" s="13"/>
      <c r="H48" s="77"/>
      <c r="I48" s="77"/>
      <c r="J48" s="13"/>
    </row>
    <row r="49" spans="1:10" x14ac:dyDescent="0.35">
      <c r="A49" s="22" t="str">
        <f>tListing[[#This Row],[NOM PRENOM]]</f>
        <v>Signe KOCH</v>
      </c>
      <c r="B49" s="78"/>
      <c r="C49" s="78"/>
      <c r="D49" s="78"/>
      <c r="E49" s="13"/>
      <c r="F49" s="13"/>
      <c r="G49" s="13"/>
      <c r="H49" s="77"/>
      <c r="I49" s="77"/>
      <c r="J49" s="13"/>
    </row>
    <row r="50" spans="1:10" x14ac:dyDescent="0.35">
      <c r="A50" s="22" t="str">
        <f>tListing[[#This Row],[NOM PRENOM]]</f>
        <v>Steven SHEPARD</v>
      </c>
      <c r="B50" s="78"/>
      <c r="C50" s="78"/>
      <c r="D50" s="78"/>
      <c r="E50" s="13"/>
      <c r="F50" s="13"/>
      <c r="G50" s="13"/>
      <c r="H50" s="77"/>
      <c r="I50" s="77"/>
      <c r="J50" s="13"/>
    </row>
    <row r="51" spans="1:10" x14ac:dyDescent="0.35">
      <c r="A51" s="22" t="str">
        <f>tListing[[#This Row],[NOM PRENOM]]</f>
        <v>Sylvester HUTCHINSON</v>
      </c>
      <c r="B51" s="78"/>
      <c r="C51" s="78"/>
      <c r="D51" s="78"/>
      <c r="E51" s="13"/>
      <c r="F51" s="13"/>
      <c r="G51" s="13"/>
      <c r="H51" s="77"/>
      <c r="I51" s="77"/>
      <c r="J51" s="13"/>
    </row>
    <row r="52" spans="1:10" x14ac:dyDescent="0.35">
      <c r="A52" s="22" t="str">
        <f>tListing[[#This Row],[NOM PRENOM]]</f>
        <v>Tarik CLARK</v>
      </c>
      <c r="B52" s="78"/>
      <c r="C52" s="78"/>
      <c r="D52" s="78"/>
      <c r="E52" s="13"/>
      <c r="F52" s="13"/>
      <c r="G52" s="13"/>
      <c r="H52" s="77"/>
      <c r="I52" s="77"/>
      <c r="J52" s="13"/>
    </row>
    <row r="53" spans="1:10" x14ac:dyDescent="0.35">
      <c r="A53" s="22" t="str">
        <f>tListing[[#This Row],[NOM PRENOM]]</f>
        <v>Tarik GILL</v>
      </c>
      <c r="B53" s="78"/>
      <c r="C53" s="78"/>
      <c r="D53" s="78"/>
      <c r="E53" s="13"/>
      <c r="F53" s="13"/>
      <c r="G53" s="13"/>
      <c r="H53" s="77"/>
      <c r="I53" s="77"/>
      <c r="J53" s="13"/>
    </row>
    <row r="54" spans="1:10" x14ac:dyDescent="0.35">
      <c r="A54" s="22" t="str">
        <f>tListing[[#This Row],[NOM PRENOM]]</f>
        <v>Tobias JOSEPH</v>
      </c>
      <c r="B54" s="78"/>
      <c r="C54" s="78"/>
      <c r="D54" s="78"/>
      <c r="E54" s="13"/>
      <c r="F54" s="13"/>
      <c r="G54" s="13"/>
      <c r="H54" s="77"/>
      <c r="I54" s="77"/>
      <c r="J54" s="13"/>
    </row>
    <row r="55" spans="1:10" x14ac:dyDescent="0.35">
      <c r="A55" s="22" t="str">
        <f>tListing[[#This Row],[NOM PRENOM]]</f>
        <v>Vivian VAZQUEZ</v>
      </c>
      <c r="B55" s="78"/>
      <c r="C55" s="78"/>
      <c r="D55" s="78"/>
      <c r="E55" s="13"/>
      <c r="F55" s="13"/>
      <c r="G55" s="13"/>
      <c r="H55" s="77"/>
      <c r="I55" s="77"/>
      <c r="J55" s="13"/>
    </row>
    <row r="56" spans="1:10" x14ac:dyDescent="0.35">
      <c r="A56" s="22" t="str">
        <f>tListing[[#This Row],[NOM PRENOM]]</f>
        <v>Wyoming HOLLOWAY</v>
      </c>
      <c r="B56" s="78"/>
      <c r="C56" s="78"/>
      <c r="D56" s="78"/>
      <c r="E56" s="13"/>
      <c r="F56" s="13"/>
      <c r="G56" s="13"/>
      <c r="H56" s="77"/>
      <c r="I56" s="77"/>
      <c r="J56" s="13"/>
    </row>
    <row r="57" spans="1:10" x14ac:dyDescent="0.35">
      <c r="A57" s="22" t="str">
        <f>tListing[[#This Row],[NOM PRENOM]]</f>
        <v>Zane CRAIG</v>
      </c>
      <c r="B57" s="78"/>
      <c r="C57" s="78"/>
      <c r="D57" s="78"/>
      <c r="E57" s="13"/>
      <c r="F57" s="13"/>
      <c r="G57" s="13"/>
      <c r="H57" s="77"/>
      <c r="I57" s="77"/>
      <c r="J57" s="13"/>
    </row>
  </sheetData>
  <phoneticPr fontId="8" type="noConversion"/>
  <pageMargins left="0.25" right="0.25" top="0.75" bottom="0.75" header="0.3" footer="0.3"/>
  <pageSetup orientation="landscape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1:C57"/>
  <sheetViews>
    <sheetView showGridLines="0" workbookViewId="0">
      <selection activeCell="C3" sqref="C3"/>
    </sheetView>
  </sheetViews>
  <sheetFormatPr baseColWidth="10" defaultRowHeight="15.5" x14ac:dyDescent="0.35"/>
  <cols>
    <col min="1" max="1" width="23.33203125" customWidth="1"/>
  </cols>
  <sheetData>
    <row r="1" spans="1:3" ht="21" x14ac:dyDescent="0.5">
      <c r="A1" s="87" t="s">
        <v>67</v>
      </c>
    </row>
    <row r="3" spans="1:3" x14ac:dyDescent="0.35">
      <c r="A3" s="88" t="s">
        <v>9</v>
      </c>
      <c r="B3" s="89" t="s">
        <v>32</v>
      </c>
      <c r="C3" s="89" t="s">
        <v>28</v>
      </c>
    </row>
    <row r="4" spans="1:3" x14ac:dyDescent="0.35">
      <c r="A4" s="23" t="str">
        <f>tListing[[#This Row],[NOM PRENOM]]</f>
        <v>Aaron VARGAS</v>
      </c>
      <c r="B4" s="13"/>
      <c r="C4" s="13"/>
    </row>
    <row r="5" spans="1:3" x14ac:dyDescent="0.35">
      <c r="A5" s="23" t="str">
        <f>tListing[[#This Row],[NOM PRENOM]]</f>
        <v>Alana BAXTER</v>
      </c>
      <c r="B5" s="13"/>
      <c r="C5" s="13"/>
    </row>
    <row r="6" spans="1:3" x14ac:dyDescent="0.35">
      <c r="A6" s="23" t="str">
        <f>tListing[[#This Row],[NOM PRENOM]]</f>
        <v>Amir HOWARD</v>
      </c>
      <c r="B6" s="13"/>
      <c r="C6" s="13"/>
    </row>
    <row r="7" spans="1:3" x14ac:dyDescent="0.35">
      <c r="A7" s="23" t="str">
        <f>tListing[[#This Row],[NOM PRENOM]]</f>
        <v>Bell COTTON</v>
      </c>
      <c r="B7" s="13"/>
      <c r="C7" s="13"/>
    </row>
    <row r="8" spans="1:3" x14ac:dyDescent="0.35">
      <c r="A8" s="23" t="str">
        <f>tListing[[#This Row],[NOM PRENOM]]</f>
        <v>Blythe MOONEY</v>
      </c>
      <c r="B8" s="13"/>
      <c r="C8" s="13"/>
    </row>
    <row r="9" spans="1:3" x14ac:dyDescent="0.35">
      <c r="A9" s="7" t="str">
        <f>tListing[[#This Row],[NOM PRENOM]]</f>
        <v>Brynn CURRY</v>
      </c>
      <c r="B9" s="13"/>
      <c r="C9" s="13"/>
    </row>
    <row r="10" spans="1:3" x14ac:dyDescent="0.35">
      <c r="A10" s="7" t="str">
        <f>tListing[[#This Row],[NOM PRENOM]]</f>
        <v>Calista WALLS</v>
      </c>
      <c r="B10" s="13"/>
      <c r="C10" s="13"/>
    </row>
    <row r="11" spans="1:3" x14ac:dyDescent="0.35">
      <c r="A11" s="7" t="str">
        <f>tListing[[#This Row],[NOM PRENOM]]</f>
        <v>Carissa WORKMAN</v>
      </c>
      <c r="B11" s="13">
        <v>2.7330000000000001</v>
      </c>
      <c r="C11" s="13"/>
    </row>
    <row r="12" spans="1:3" x14ac:dyDescent="0.35">
      <c r="A12" s="7" t="str">
        <f>tListing[[#This Row],[NOM PRENOM]]</f>
        <v>Carson NAVARRO</v>
      </c>
      <c r="B12" s="13">
        <v>2.855</v>
      </c>
      <c r="C12" s="13"/>
    </row>
    <row r="13" spans="1:3" x14ac:dyDescent="0.35">
      <c r="A13" s="7" t="str">
        <f>tListing[[#This Row],[NOM PRENOM]]</f>
        <v>Charity BROCK</v>
      </c>
      <c r="B13" s="13"/>
      <c r="C13" s="13">
        <v>2.66</v>
      </c>
    </row>
    <row r="14" spans="1:3" x14ac:dyDescent="0.35">
      <c r="A14" s="7" t="str">
        <f>tListing[[#This Row],[NOM PRENOM]]</f>
        <v>Elliott HARTMAN</v>
      </c>
      <c r="B14" s="13">
        <v>2.9580000000000002</v>
      </c>
      <c r="C14" s="13">
        <v>2.84</v>
      </c>
    </row>
    <row r="15" spans="1:3" x14ac:dyDescent="0.35">
      <c r="A15" s="7" t="str">
        <f>tListing[[#This Row],[NOM PRENOM]]</f>
        <v>Ezra OCHOA</v>
      </c>
      <c r="B15" s="13">
        <v>2.8660000000000001</v>
      </c>
      <c r="C15" s="13">
        <v>2.67</v>
      </c>
    </row>
    <row r="16" spans="1:3" x14ac:dyDescent="0.35">
      <c r="A16" s="7" t="str">
        <f>tListing[[#This Row],[NOM PRENOM]]</f>
        <v>Ezra SAVAGE</v>
      </c>
      <c r="B16" s="13">
        <v>2.7120000000000002</v>
      </c>
      <c r="C16" s="13">
        <v>2.81</v>
      </c>
    </row>
    <row r="17" spans="1:3" x14ac:dyDescent="0.35">
      <c r="A17" s="7" t="str">
        <f>tListing[[#This Row],[NOM PRENOM]]</f>
        <v>Garrison CLARKE</v>
      </c>
      <c r="B17" s="13"/>
      <c r="C17" s="13"/>
    </row>
    <row r="18" spans="1:3" x14ac:dyDescent="0.35">
      <c r="A18" s="7" t="str">
        <f>tListing[[#This Row],[NOM PRENOM]]</f>
        <v>George ALLISON</v>
      </c>
      <c r="B18" s="13"/>
      <c r="C18" s="13">
        <v>2.97</v>
      </c>
    </row>
    <row r="19" spans="1:3" x14ac:dyDescent="0.35">
      <c r="A19" s="7" t="str">
        <f>tListing[[#This Row],[NOM PRENOM]]</f>
        <v>Hannah VALDEZ</v>
      </c>
      <c r="B19" s="13">
        <v>2.923</v>
      </c>
      <c r="C19" s="13"/>
    </row>
    <row r="20" spans="1:3" x14ac:dyDescent="0.35">
      <c r="A20" s="11" t="str">
        <f>tListing[[#This Row],[NOM PRENOM]]</f>
        <v>Hollee GLASS</v>
      </c>
      <c r="B20" s="13"/>
      <c r="C20" s="13">
        <v>2.63</v>
      </c>
    </row>
    <row r="21" spans="1:3" x14ac:dyDescent="0.35">
      <c r="A21" s="23" t="str">
        <f>tListing[[#This Row],[NOM PRENOM]]</f>
        <v>Ivan MUELLER</v>
      </c>
      <c r="B21" s="13"/>
      <c r="C21" s="13"/>
    </row>
    <row r="22" spans="1:3" x14ac:dyDescent="0.35">
      <c r="A22" s="21" t="str">
        <f>tListing[[#This Row],[NOM PRENOM]]</f>
        <v>Jakeem DAVIS</v>
      </c>
      <c r="B22" s="13"/>
      <c r="C22" s="13">
        <v>3</v>
      </c>
    </row>
    <row r="23" spans="1:3" x14ac:dyDescent="0.35">
      <c r="A23" s="22" t="str">
        <f>tListing[[#This Row],[NOM PRENOM]]</f>
        <v>Jeremy ROWE</v>
      </c>
      <c r="B23" s="13"/>
      <c r="C23" s="13">
        <v>2.9</v>
      </c>
    </row>
    <row r="24" spans="1:3" x14ac:dyDescent="0.35">
      <c r="A24" s="22" t="str">
        <f>tListing[[#This Row],[NOM PRENOM]]</f>
        <v>Jillian CONNER</v>
      </c>
      <c r="B24" s="13"/>
      <c r="C24" s="13">
        <v>2.77</v>
      </c>
    </row>
    <row r="25" spans="1:3" x14ac:dyDescent="0.35">
      <c r="A25" s="22" t="str">
        <f>tListing[[#This Row],[NOM PRENOM]]</f>
        <v>Jonah SWEENEY</v>
      </c>
      <c r="B25" s="13"/>
      <c r="C25" s="13"/>
    </row>
    <row r="26" spans="1:3" x14ac:dyDescent="0.35">
      <c r="A26" s="22" t="str">
        <f>tListing[[#This Row],[NOM PRENOM]]</f>
        <v>Keaton WHITAKER</v>
      </c>
      <c r="B26" s="13"/>
      <c r="C26" s="13"/>
    </row>
    <row r="27" spans="1:3" x14ac:dyDescent="0.35">
      <c r="A27" s="22" t="str">
        <f>tListing[[#This Row],[NOM PRENOM]]</f>
        <v>Kelsey SIMON</v>
      </c>
      <c r="B27" s="13"/>
      <c r="C27" s="13"/>
    </row>
    <row r="28" spans="1:3" x14ac:dyDescent="0.35">
      <c r="A28" s="22" t="str">
        <f>tListing[[#This Row],[NOM PRENOM]]</f>
        <v>Kyle BLACKWELL</v>
      </c>
      <c r="B28" s="13"/>
      <c r="C28" s="13">
        <v>2.7</v>
      </c>
    </row>
    <row r="29" spans="1:3" x14ac:dyDescent="0.35">
      <c r="A29" s="22" t="str">
        <f>tListing[[#This Row],[NOM PRENOM]]</f>
        <v>Lacy GUZMAN</v>
      </c>
      <c r="B29" s="13"/>
      <c r="C29" s="13"/>
    </row>
    <row r="30" spans="1:3" x14ac:dyDescent="0.35">
      <c r="A30" s="22" t="str">
        <f>tListing[[#This Row],[NOM PRENOM]]</f>
        <v>Len GIBSON</v>
      </c>
      <c r="B30" s="13"/>
      <c r="C30" s="13">
        <v>2.97</v>
      </c>
    </row>
    <row r="31" spans="1:3" x14ac:dyDescent="0.35">
      <c r="A31" s="22" t="str">
        <f>tListing[[#This Row],[NOM PRENOM]]</f>
        <v>Len MITCHELL</v>
      </c>
      <c r="B31" s="13">
        <v>2.6139999999999999</v>
      </c>
      <c r="C31" s="13">
        <v>2.67</v>
      </c>
    </row>
    <row r="32" spans="1:3" x14ac:dyDescent="0.35">
      <c r="A32" s="22" t="str">
        <f>tListing[[#This Row],[NOM PRENOM]]</f>
        <v>Maile ELLIS</v>
      </c>
      <c r="B32" s="13"/>
      <c r="C32" s="13"/>
    </row>
    <row r="33" spans="1:3" x14ac:dyDescent="0.35">
      <c r="A33" s="22" t="str">
        <f>tListing[[#This Row],[NOM PRENOM]]</f>
        <v>Maxine SHEPPARD</v>
      </c>
      <c r="B33" s="13"/>
      <c r="C33" s="13">
        <v>2.72</v>
      </c>
    </row>
    <row r="34" spans="1:3" x14ac:dyDescent="0.35">
      <c r="A34" s="22" t="str">
        <f>tListing[[#This Row],[NOM PRENOM]]</f>
        <v>Michelle RAMIREZ</v>
      </c>
      <c r="B34" s="13"/>
      <c r="C34" s="13">
        <v>3.14</v>
      </c>
    </row>
    <row r="35" spans="1:3" x14ac:dyDescent="0.35">
      <c r="A35" s="22" t="str">
        <f>tListing[[#This Row],[NOM PRENOM]]</f>
        <v>Nash HOLDER</v>
      </c>
      <c r="B35" s="13"/>
      <c r="C35" s="13">
        <v>2.69</v>
      </c>
    </row>
    <row r="36" spans="1:3" x14ac:dyDescent="0.35">
      <c r="A36" s="22" t="str">
        <f>tListing[[#This Row],[NOM PRENOM]]</f>
        <v>Nasim BYERS</v>
      </c>
      <c r="B36" s="13"/>
      <c r="C36" s="13"/>
    </row>
    <row r="37" spans="1:3" x14ac:dyDescent="0.35">
      <c r="A37" s="22" t="str">
        <f>tListing[[#This Row],[NOM PRENOM]]</f>
        <v>Nasim FORD</v>
      </c>
      <c r="B37" s="13"/>
      <c r="C37" s="13">
        <v>2.79</v>
      </c>
    </row>
    <row r="38" spans="1:3" x14ac:dyDescent="0.35">
      <c r="A38" s="22" t="str">
        <f>tListing[[#This Row],[NOM PRENOM]]</f>
        <v>Nigel WALLS</v>
      </c>
      <c r="B38" s="13"/>
      <c r="C38" s="13"/>
    </row>
    <row r="39" spans="1:3" x14ac:dyDescent="0.35">
      <c r="A39" s="22" t="str">
        <f>tListing[[#This Row],[NOM PRENOM]]</f>
        <v>Nora O'CONNOR</v>
      </c>
      <c r="B39" s="13"/>
      <c r="C39" s="13"/>
    </row>
    <row r="40" spans="1:3" x14ac:dyDescent="0.35">
      <c r="A40" s="22" t="str">
        <f>tListing[[#This Row],[NOM PRENOM]]</f>
        <v>Odysseus JOHNSTON</v>
      </c>
      <c r="B40" s="13"/>
      <c r="C40" s="13"/>
    </row>
    <row r="41" spans="1:3" x14ac:dyDescent="0.35">
      <c r="A41" s="22" t="str">
        <f>tListing[[#This Row],[NOM PRENOM]]</f>
        <v>Ora SNIDER</v>
      </c>
      <c r="B41" s="13"/>
      <c r="C41" s="13">
        <v>2.77</v>
      </c>
    </row>
    <row r="42" spans="1:3" x14ac:dyDescent="0.35">
      <c r="A42" s="22" t="str">
        <f>tListing[[#This Row],[NOM PRENOM]]</f>
        <v>Pandora STAFFORD</v>
      </c>
      <c r="B42" s="13"/>
      <c r="C42" s="13">
        <v>2.54</v>
      </c>
    </row>
    <row r="43" spans="1:3" x14ac:dyDescent="0.35">
      <c r="A43" s="22" t="str">
        <f>tListing[[#This Row],[NOM PRENOM]]</f>
        <v>Patricia FRAZIER</v>
      </c>
      <c r="B43" s="13"/>
      <c r="C43" s="13"/>
    </row>
    <row r="44" spans="1:3" x14ac:dyDescent="0.35">
      <c r="A44" s="22" t="str">
        <f>tListing[[#This Row],[NOM PRENOM]]</f>
        <v>Plato DUFFY</v>
      </c>
      <c r="B44" s="13"/>
      <c r="C44" s="13"/>
    </row>
    <row r="45" spans="1:3" x14ac:dyDescent="0.35">
      <c r="A45" s="22" t="str">
        <f>tListing[[#This Row],[NOM PRENOM]]</f>
        <v>Quemby CLAYTON</v>
      </c>
      <c r="B45" s="13"/>
      <c r="C45" s="13"/>
    </row>
    <row r="46" spans="1:3" x14ac:dyDescent="0.35">
      <c r="A46" s="22" t="str">
        <f>tListing[[#This Row],[NOM PRENOM]]</f>
        <v>Regina NUNEZ</v>
      </c>
      <c r="B46" s="13"/>
      <c r="C46" s="13"/>
    </row>
    <row r="47" spans="1:3" x14ac:dyDescent="0.35">
      <c r="A47" s="22" t="str">
        <f>tListing[[#This Row],[NOM PRENOM]]</f>
        <v>Regina WEBSTER</v>
      </c>
      <c r="B47" s="13"/>
      <c r="C47" s="13"/>
    </row>
    <row r="48" spans="1:3" x14ac:dyDescent="0.35">
      <c r="A48" s="22" t="str">
        <f>tListing[[#This Row],[NOM PRENOM]]</f>
        <v>Sacha BURCH</v>
      </c>
      <c r="B48" s="13"/>
      <c r="C48" s="13"/>
    </row>
    <row r="49" spans="1:3" x14ac:dyDescent="0.35">
      <c r="A49" s="22" t="str">
        <f>tListing[[#This Row],[NOM PRENOM]]</f>
        <v>Signe KOCH</v>
      </c>
      <c r="B49" s="13"/>
      <c r="C49" s="13"/>
    </row>
    <row r="50" spans="1:3" x14ac:dyDescent="0.35">
      <c r="A50" s="22" t="str">
        <f>tListing[[#This Row],[NOM PRENOM]]</f>
        <v>Steven SHEPARD</v>
      </c>
      <c r="B50" s="13"/>
      <c r="C50" s="13"/>
    </row>
    <row r="51" spans="1:3" x14ac:dyDescent="0.35">
      <c r="A51" s="22" t="str">
        <f>tListing[[#This Row],[NOM PRENOM]]</f>
        <v>Sylvester HUTCHINSON</v>
      </c>
      <c r="B51" s="13"/>
      <c r="C51" s="13"/>
    </row>
    <row r="52" spans="1:3" x14ac:dyDescent="0.35">
      <c r="A52" s="22" t="str">
        <f>tListing[[#This Row],[NOM PRENOM]]</f>
        <v>Tarik CLARK</v>
      </c>
      <c r="B52" s="13"/>
      <c r="C52" s="13"/>
    </row>
    <row r="53" spans="1:3" x14ac:dyDescent="0.35">
      <c r="A53" s="22" t="str">
        <f>tListing[[#This Row],[NOM PRENOM]]</f>
        <v>Tarik GILL</v>
      </c>
      <c r="B53" s="13"/>
      <c r="C53" s="13"/>
    </row>
    <row r="54" spans="1:3" x14ac:dyDescent="0.35">
      <c r="A54" s="22" t="str">
        <f>tListing[[#This Row],[NOM PRENOM]]</f>
        <v>Tobias JOSEPH</v>
      </c>
      <c r="B54" s="13"/>
      <c r="C54" s="13"/>
    </row>
    <row r="55" spans="1:3" x14ac:dyDescent="0.35">
      <c r="A55" s="22" t="str">
        <f>tListing[[#This Row],[NOM PRENOM]]</f>
        <v>Vivian VAZQUEZ</v>
      </c>
      <c r="B55" s="13"/>
      <c r="C55" s="13"/>
    </row>
    <row r="56" spans="1:3" x14ac:dyDescent="0.35">
      <c r="A56" s="22" t="str">
        <f>tListing[[#This Row],[NOM PRENOM]]</f>
        <v>Wyoming HOLLOWAY</v>
      </c>
      <c r="B56" s="13"/>
      <c r="C56" s="13"/>
    </row>
    <row r="57" spans="1:3" x14ac:dyDescent="0.35">
      <c r="A57" s="22" t="str">
        <f>tListing[[#This Row],[NOM PRENOM]]</f>
        <v>Zane CRAIG</v>
      </c>
      <c r="B57" s="13"/>
      <c r="C57" s="1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1:E57"/>
  <sheetViews>
    <sheetView showGridLines="0" workbookViewId="0">
      <selection activeCell="I13" sqref="I13"/>
    </sheetView>
  </sheetViews>
  <sheetFormatPr baseColWidth="10" defaultRowHeight="15.5" x14ac:dyDescent="0.35"/>
  <cols>
    <col min="1" max="1" width="24.1640625" customWidth="1"/>
  </cols>
  <sheetData>
    <row r="1" spans="1:5" ht="21" x14ac:dyDescent="0.5">
      <c r="A1" s="87" t="s">
        <v>68</v>
      </c>
    </row>
    <row r="3" spans="1:5" x14ac:dyDescent="0.35">
      <c r="A3" s="3" t="s">
        <v>9</v>
      </c>
      <c r="B3" s="16" t="s">
        <v>32</v>
      </c>
      <c r="C3" s="16" t="s">
        <v>31</v>
      </c>
      <c r="D3" s="16" t="s">
        <v>30</v>
      </c>
      <c r="E3" s="16" t="s">
        <v>29</v>
      </c>
    </row>
    <row r="4" spans="1:5" x14ac:dyDescent="0.35">
      <c r="A4" s="23" t="str">
        <f>tListing[[#This Row],[NOM PRENOM]]</f>
        <v>Aaron VARGAS</v>
      </c>
      <c r="B4" s="13"/>
      <c r="C4" s="13">
        <v>194</v>
      </c>
      <c r="D4" s="13"/>
      <c r="E4" s="13"/>
    </row>
    <row r="5" spans="1:5" x14ac:dyDescent="0.35">
      <c r="A5" s="23" t="str">
        <f>tListing[[#This Row],[NOM PRENOM]]</f>
        <v>Alana BAXTER</v>
      </c>
      <c r="B5" s="13">
        <v>211</v>
      </c>
      <c r="C5" s="13"/>
      <c r="D5" s="13"/>
      <c r="E5" s="13"/>
    </row>
    <row r="6" spans="1:5" x14ac:dyDescent="0.35">
      <c r="A6" s="23" t="str">
        <f>tListing[[#This Row],[NOM PRENOM]]</f>
        <v>Amir HOWARD</v>
      </c>
      <c r="B6" s="13">
        <v>210.5</v>
      </c>
      <c r="C6" s="13"/>
      <c r="D6" s="13"/>
      <c r="E6" s="13"/>
    </row>
    <row r="7" spans="1:5" x14ac:dyDescent="0.35">
      <c r="A7" s="23" t="str">
        <f>tListing[[#This Row],[NOM PRENOM]]</f>
        <v>Bell COTTON</v>
      </c>
      <c r="B7" s="13">
        <v>188.5</v>
      </c>
      <c r="C7" s="13">
        <v>205</v>
      </c>
      <c r="D7" s="13"/>
      <c r="E7" s="13"/>
    </row>
    <row r="8" spans="1:5" x14ac:dyDescent="0.35">
      <c r="A8" s="23" t="str">
        <f>tListing[[#This Row],[NOM PRENOM]]</f>
        <v>Blythe MOONEY</v>
      </c>
      <c r="B8" s="13">
        <v>159</v>
      </c>
      <c r="C8" s="13"/>
      <c r="D8" s="13"/>
      <c r="E8" s="13"/>
    </row>
    <row r="9" spans="1:5" x14ac:dyDescent="0.35">
      <c r="A9" s="7" t="str">
        <f>tListing[[#This Row],[NOM PRENOM]]</f>
        <v>Brynn CURRY</v>
      </c>
      <c r="B9" s="13"/>
      <c r="C9" s="13">
        <v>217</v>
      </c>
      <c r="D9" s="13"/>
      <c r="E9" s="13"/>
    </row>
    <row r="10" spans="1:5" x14ac:dyDescent="0.35">
      <c r="A10" s="7" t="str">
        <f>tListing[[#This Row],[NOM PRENOM]]</f>
        <v>Calista WALLS</v>
      </c>
      <c r="B10" s="13"/>
      <c r="C10" s="13">
        <v>229</v>
      </c>
      <c r="D10" s="13">
        <v>215</v>
      </c>
      <c r="E10" s="13"/>
    </row>
    <row r="11" spans="1:5" x14ac:dyDescent="0.35">
      <c r="A11" s="7" t="str">
        <f>tListing[[#This Row],[NOM PRENOM]]</f>
        <v>Carissa WORKMAN</v>
      </c>
      <c r="B11" s="13">
        <v>193</v>
      </c>
      <c r="C11" s="13">
        <v>193</v>
      </c>
      <c r="D11" s="13"/>
      <c r="E11" s="13"/>
    </row>
    <row r="12" spans="1:5" x14ac:dyDescent="0.35">
      <c r="A12" s="7" t="str">
        <f>tListing[[#This Row],[NOM PRENOM]]</f>
        <v>Carson NAVARRO</v>
      </c>
      <c r="B12" s="13">
        <v>177</v>
      </c>
      <c r="C12" s="13">
        <v>170</v>
      </c>
      <c r="D12" s="13">
        <v>178</v>
      </c>
      <c r="E12" s="13"/>
    </row>
    <row r="13" spans="1:5" x14ac:dyDescent="0.35">
      <c r="A13" s="7" t="str">
        <f>tListing[[#This Row],[NOM PRENOM]]</f>
        <v>Charity BROCK</v>
      </c>
      <c r="B13" s="13"/>
      <c r="C13" s="13"/>
      <c r="D13" s="13">
        <v>189</v>
      </c>
      <c r="E13" s="13"/>
    </row>
    <row r="14" spans="1:5" x14ac:dyDescent="0.35">
      <c r="A14" s="7" t="str">
        <f>tListing[[#This Row],[NOM PRENOM]]</f>
        <v>Elliott HARTMAN</v>
      </c>
      <c r="B14" s="13">
        <v>198</v>
      </c>
      <c r="C14" s="13"/>
      <c r="D14" s="13"/>
      <c r="E14" s="13">
        <v>199</v>
      </c>
    </row>
    <row r="15" spans="1:5" x14ac:dyDescent="0.35">
      <c r="A15" s="7" t="str">
        <f>tListing[[#This Row],[NOM PRENOM]]</f>
        <v>Ezra OCHOA</v>
      </c>
      <c r="B15" s="13">
        <v>192</v>
      </c>
      <c r="C15" s="13"/>
      <c r="D15" s="13">
        <v>189</v>
      </c>
      <c r="E15" s="13">
        <v>199</v>
      </c>
    </row>
    <row r="16" spans="1:5" x14ac:dyDescent="0.35">
      <c r="A16" s="7" t="str">
        <f>tListing[[#This Row],[NOM PRENOM]]</f>
        <v>Ezra SAVAGE</v>
      </c>
      <c r="B16" s="13">
        <v>215</v>
      </c>
      <c r="C16" s="13">
        <v>215</v>
      </c>
      <c r="D16" s="13">
        <v>198</v>
      </c>
      <c r="E16" s="13">
        <v>211</v>
      </c>
    </row>
    <row r="17" spans="1:5" x14ac:dyDescent="0.35">
      <c r="A17" s="7" t="str">
        <f>tListing[[#This Row],[NOM PRENOM]]</f>
        <v>Garrison CLARKE</v>
      </c>
      <c r="B17" s="13"/>
      <c r="C17" s="13"/>
      <c r="D17" s="13">
        <v>184</v>
      </c>
      <c r="E17" s="13"/>
    </row>
    <row r="18" spans="1:5" x14ac:dyDescent="0.35">
      <c r="A18" s="7" t="str">
        <f>tListing[[#This Row],[NOM PRENOM]]</f>
        <v>George ALLISON</v>
      </c>
      <c r="B18" s="13"/>
      <c r="C18" s="13"/>
      <c r="D18" s="13">
        <v>183</v>
      </c>
      <c r="E18" s="13">
        <v>183</v>
      </c>
    </row>
    <row r="19" spans="1:5" x14ac:dyDescent="0.35">
      <c r="A19" s="7" t="str">
        <f>tListing[[#This Row],[NOM PRENOM]]</f>
        <v>Hannah VALDEZ</v>
      </c>
      <c r="B19" s="13">
        <v>197</v>
      </c>
      <c r="C19" s="13">
        <v>193</v>
      </c>
      <c r="D19" s="13">
        <v>187</v>
      </c>
      <c r="E19" s="13">
        <v>202</v>
      </c>
    </row>
    <row r="20" spans="1:5" x14ac:dyDescent="0.35">
      <c r="A20" s="11" t="str">
        <f>tListing[[#This Row],[NOM PRENOM]]</f>
        <v>Hollee GLASS</v>
      </c>
      <c r="B20" s="13">
        <v>191</v>
      </c>
      <c r="C20" s="13">
        <v>187</v>
      </c>
      <c r="D20" s="13">
        <v>183</v>
      </c>
      <c r="E20" s="13"/>
    </row>
    <row r="21" spans="1:5" x14ac:dyDescent="0.35">
      <c r="A21" s="23" t="str">
        <f>tListing[[#This Row],[NOM PRENOM]]</f>
        <v>Ivan MUELLER</v>
      </c>
      <c r="B21" s="13"/>
      <c r="C21" s="13"/>
      <c r="D21" s="13"/>
      <c r="E21" s="13"/>
    </row>
    <row r="22" spans="1:5" x14ac:dyDescent="0.35">
      <c r="A22" s="21" t="str">
        <f>tListing[[#This Row],[NOM PRENOM]]</f>
        <v>Jakeem DAVIS</v>
      </c>
      <c r="B22" s="13"/>
      <c r="C22" s="13">
        <v>192</v>
      </c>
      <c r="D22" s="13"/>
      <c r="E22" s="13">
        <v>180</v>
      </c>
    </row>
    <row r="23" spans="1:5" x14ac:dyDescent="0.35">
      <c r="A23" s="22" t="str">
        <f>tListing[[#This Row],[NOM PRENOM]]</f>
        <v>Jeremy ROWE</v>
      </c>
      <c r="B23" s="13">
        <v>197</v>
      </c>
      <c r="C23" s="13">
        <v>193</v>
      </c>
      <c r="D23" s="13">
        <v>191</v>
      </c>
      <c r="E23" s="13">
        <v>175</v>
      </c>
    </row>
    <row r="24" spans="1:5" x14ac:dyDescent="0.35">
      <c r="A24" s="22" t="str">
        <f>tListing[[#This Row],[NOM PRENOM]]</f>
        <v>Jillian CONNER</v>
      </c>
      <c r="B24" s="13"/>
      <c r="C24" s="13"/>
      <c r="D24" s="13">
        <v>189</v>
      </c>
      <c r="E24" s="13">
        <v>204</v>
      </c>
    </row>
    <row r="25" spans="1:5" x14ac:dyDescent="0.35">
      <c r="A25" s="22" t="str">
        <f>tListing[[#This Row],[NOM PRENOM]]</f>
        <v>Jonah SWEENEY</v>
      </c>
      <c r="B25" s="13">
        <v>213</v>
      </c>
      <c r="C25" s="13">
        <v>230</v>
      </c>
      <c r="D25" s="13">
        <v>196</v>
      </c>
      <c r="E25" s="13"/>
    </row>
    <row r="26" spans="1:5" x14ac:dyDescent="0.35">
      <c r="A26" s="22" t="str">
        <f>tListing[[#This Row],[NOM PRENOM]]</f>
        <v>Keaton WHITAKER</v>
      </c>
      <c r="B26" s="13"/>
      <c r="C26" s="13"/>
      <c r="D26" s="13">
        <v>200</v>
      </c>
      <c r="E26" s="13"/>
    </row>
    <row r="27" spans="1:5" x14ac:dyDescent="0.35">
      <c r="A27" s="22" t="str">
        <f>tListing[[#This Row],[NOM PRENOM]]</f>
        <v>Kelsey SIMON</v>
      </c>
      <c r="B27" s="13"/>
      <c r="C27" s="13"/>
      <c r="D27" s="13"/>
      <c r="E27" s="13"/>
    </row>
    <row r="28" spans="1:5" x14ac:dyDescent="0.35">
      <c r="A28" s="22" t="str">
        <f>tListing[[#This Row],[NOM PRENOM]]</f>
        <v>Kyle BLACKWELL</v>
      </c>
      <c r="B28" s="13">
        <v>205</v>
      </c>
      <c r="C28" s="13"/>
      <c r="D28" s="13">
        <v>184</v>
      </c>
      <c r="E28" s="13"/>
    </row>
    <row r="29" spans="1:5" x14ac:dyDescent="0.35">
      <c r="A29" s="22" t="str">
        <f>tListing[[#This Row],[NOM PRENOM]]</f>
        <v>Lacy GUZMAN</v>
      </c>
      <c r="B29" s="13"/>
      <c r="C29" s="13">
        <v>207</v>
      </c>
      <c r="D29" s="13"/>
      <c r="E29" s="13"/>
    </row>
    <row r="30" spans="1:5" x14ac:dyDescent="0.35">
      <c r="A30" s="22" t="str">
        <f>tListing[[#This Row],[NOM PRENOM]]</f>
        <v>Len GIBSON</v>
      </c>
      <c r="B30" s="13"/>
      <c r="C30" s="13"/>
      <c r="D30" s="13"/>
      <c r="E30" s="13">
        <v>170</v>
      </c>
    </row>
    <row r="31" spans="1:5" x14ac:dyDescent="0.35">
      <c r="A31" s="22" t="str">
        <f>tListing[[#This Row],[NOM PRENOM]]</f>
        <v>Len MITCHELL</v>
      </c>
      <c r="B31" s="13">
        <v>195</v>
      </c>
      <c r="C31" s="13">
        <v>210</v>
      </c>
      <c r="D31" s="13">
        <v>200</v>
      </c>
      <c r="E31" s="13">
        <v>181</v>
      </c>
    </row>
    <row r="32" spans="1:5" x14ac:dyDescent="0.35">
      <c r="A32" s="22" t="str">
        <f>tListing[[#This Row],[NOM PRENOM]]</f>
        <v>Maile ELLIS</v>
      </c>
      <c r="B32" s="13"/>
      <c r="C32" s="13"/>
      <c r="D32" s="13">
        <v>195</v>
      </c>
      <c r="E32" s="13"/>
    </row>
    <row r="33" spans="1:5" x14ac:dyDescent="0.35">
      <c r="A33" s="22" t="str">
        <f>tListing[[#This Row],[NOM PRENOM]]</f>
        <v>Maxine SHEPPARD</v>
      </c>
      <c r="B33" s="13"/>
      <c r="C33" s="13"/>
      <c r="D33" s="13"/>
      <c r="E33" s="13"/>
    </row>
    <row r="34" spans="1:5" x14ac:dyDescent="0.35">
      <c r="A34" s="22" t="str">
        <f>tListing[[#This Row],[NOM PRENOM]]</f>
        <v>Michelle RAMIREZ</v>
      </c>
      <c r="B34" s="13"/>
      <c r="C34" s="13"/>
      <c r="D34" s="13"/>
      <c r="E34" s="13">
        <v>162</v>
      </c>
    </row>
    <row r="35" spans="1:5" x14ac:dyDescent="0.35">
      <c r="A35" s="22" t="str">
        <f>tListing[[#This Row],[NOM PRENOM]]</f>
        <v>Nash HOLDER</v>
      </c>
      <c r="B35" s="13"/>
      <c r="C35" s="13"/>
      <c r="D35" s="13"/>
      <c r="E35" s="13">
        <v>175</v>
      </c>
    </row>
    <row r="36" spans="1:5" x14ac:dyDescent="0.35">
      <c r="A36" s="22" t="str">
        <f>tListing[[#This Row],[NOM PRENOM]]</f>
        <v>Nasim BYERS</v>
      </c>
      <c r="B36" s="13"/>
      <c r="C36" s="13"/>
      <c r="D36" s="13"/>
      <c r="E36" s="13"/>
    </row>
    <row r="37" spans="1:5" x14ac:dyDescent="0.35">
      <c r="A37" s="22" t="str">
        <f>tListing[[#This Row],[NOM PRENOM]]</f>
        <v>Nasim FORD</v>
      </c>
      <c r="B37" s="13"/>
      <c r="C37" s="13"/>
      <c r="D37" s="13"/>
      <c r="E37" s="13"/>
    </row>
    <row r="38" spans="1:5" x14ac:dyDescent="0.35">
      <c r="A38" s="22" t="str">
        <f>tListing[[#This Row],[NOM PRENOM]]</f>
        <v>Nigel WALLS</v>
      </c>
      <c r="B38" s="13"/>
      <c r="C38" s="13"/>
      <c r="D38" s="13"/>
      <c r="E38" s="13"/>
    </row>
    <row r="39" spans="1:5" x14ac:dyDescent="0.35">
      <c r="A39" s="22" t="str">
        <f>tListing[[#This Row],[NOM PRENOM]]</f>
        <v>Nora O'CONNOR</v>
      </c>
      <c r="B39" s="13"/>
      <c r="C39" s="13"/>
      <c r="D39" s="13"/>
      <c r="E39" s="13"/>
    </row>
    <row r="40" spans="1:5" x14ac:dyDescent="0.35">
      <c r="A40" s="22" t="str">
        <f>tListing[[#This Row],[NOM PRENOM]]</f>
        <v>Odysseus JOHNSTON</v>
      </c>
      <c r="B40" s="13"/>
      <c r="C40" s="13"/>
      <c r="D40" s="13"/>
      <c r="E40" s="13">
        <v>184</v>
      </c>
    </row>
    <row r="41" spans="1:5" x14ac:dyDescent="0.35">
      <c r="A41" s="22" t="str">
        <f>tListing[[#This Row],[NOM PRENOM]]</f>
        <v>Ora SNIDER</v>
      </c>
      <c r="B41" s="13"/>
      <c r="C41" s="13"/>
      <c r="D41" s="13"/>
      <c r="E41" s="13"/>
    </row>
    <row r="42" spans="1:5" x14ac:dyDescent="0.35">
      <c r="A42" s="22" t="str">
        <f>tListing[[#This Row],[NOM PRENOM]]</f>
        <v>Pandora STAFFORD</v>
      </c>
      <c r="B42" s="13"/>
      <c r="C42" s="13"/>
      <c r="D42" s="13"/>
      <c r="E42" s="13"/>
    </row>
    <row r="43" spans="1:5" x14ac:dyDescent="0.35">
      <c r="A43" s="22" t="str">
        <f>tListing[[#This Row],[NOM PRENOM]]</f>
        <v>Patricia FRAZIER</v>
      </c>
      <c r="B43" s="13"/>
      <c r="C43" s="13"/>
      <c r="D43" s="13"/>
      <c r="E43" s="13"/>
    </row>
    <row r="44" spans="1:5" x14ac:dyDescent="0.35">
      <c r="A44" s="22" t="str">
        <f>tListing[[#This Row],[NOM PRENOM]]</f>
        <v>Plato DUFFY</v>
      </c>
      <c r="B44" s="13"/>
      <c r="C44" s="13"/>
      <c r="D44" s="13"/>
      <c r="E44" s="13"/>
    </row>
    <row r="45" spans="1:5" x14ac:dyDescent="0.35">
      <c r="A45" s="22" t="str">
        <f>tListing[[#This Row],[NOM PRENOM]]</f>
        <v>Quemby CLAYTON</v>
      </c>
      <c r="B45" s="13"/>
      <c r="C45" s="13"/>
      <c r="D45" s="13"/>
      <c r="E45" s="13"/>
    </row>
    <row r="46" spans="1:5" x14ac:dyDescent="0.35">
      <c r="A46" s="22" t="str">
        <f>tListing[[#This Row],[NOM PRENOM]]</f>
        <v>Regina NUNEZ</v>
      </c>
      <c r="B46" s="13"/>
      <c r="C46" s="13"/>
      <c r="D46" s="13"/>
      <c r="E46" s="13"/>
    </row>
    <row r="47" spans="1:5" x14ac:dyDescent="0.35">
      <c r="A47" s="22" t="str">
        <f>tListing[[#This Row],[NOM PRENOM]]</f>
        <v>Regina WEBSTER</v>
      </c>
      <c r="B47" s="13"/>
      <c r="C47" s="13"/>
      <c r="D47" s="13"/>
      <c r="E47" s="13"/>
    </row>
    <row r="48" spans="1:5" x14ac:dyDescent="0.35">
      <c r="A48" s="22" t="str">
        <f>tListing[[#This Row],[NOM PRENOM]]</f>
        <v>Sacha BURCH</v>
      </c>
      <c r="B48" s="13"/>
      <c r="C48" s="13"/>
      <c r="D48" s="13"/>
      <c r="E48" s="13"/>
    </row>
    <row r="49" spans="1:5" x14ac:dyDescent="0.35">
      <c r="A49" s="22" t="str">
        <f>tListing[[#This Row],[NOM PRENOM]]</f>
        <v>Signe KOCH</v>
      </c>
      <c r="B49" s="13"/>
      <c r="C49" s="13"/>
      <c r="D49" s="13"/>
      <c r="E49" s="13"/>
    </row>
    <row r="50" spans="1:5" x14ac:dyDescent="0.35">
      <c r="A50" s="22" t="str">
        <f>tListing[[#This Row],[NOM PRENOM]]</f>
        <v>Steven SHEPARD</v>
      </c>
      <c r="B50" s="13"/>
      <c r="C50" s="13"/>
      <c r="D50" s="13"/>
      <c r="E50" s="13"/>
    </row>
    <row r="51" spans="1:5" x14ac:dyDescent="0.35">
      <c r="A51" s="22" t="str">
        <f>tListing[[#This Row],[NOM PRENOM]]</f>
        <v>Sylvester HUTCHINSON</v>
      </c>
      <c r="B51" s="13"/>
      <c r="C51" s="13"/>
      <c r="D51" s="13"/>
      <c r="E51" s="13"/>
    </row>
    <row r="52" spans="1:5" x14ac:dyDescent="0.35">
      <c r="A52" s="22" t="str">
        <f>tListing[[#This Row],[NOM PRENOM]]</f>
        <v>Tarik CLARK</v>
      </c>
      <c r="B52" s="13"/>
      <c r="C52" s="13"/>
      <c r="D52" s="13"/>
      <c r="E52" s="13"/>
    </row>
    <row r="53" spans="1:5" x14ac:dyDescent="0.35">
      <c r="A53" s="22" t="str">
        <f>tListing[[#This Row],[NOM PRENOM]]</f>
        <v>Tarik GILL</v>
      </c>
      <c r="B53" s="13"/>
      <c r="C53" s="13"/>
      <c r="D53" s="13"/>
      <c r="E53" s="13"/>
    </row>
    <row r="54" spans="1:5" x14ac:dyDescent="0.35">
      <c r="A54" s="22" t="str">
        <f>tListing[[#This Row],[NOM PRENOM]]</f>
        <v>Tobias JOSEPH</v>
      </c>
      <c r="B54" s="13"/>
      <c r="C54" s="13"/>
      <c r="D54" s="13"/>
      <c r="E54" s="13"/>
    </row>
    <row r="55" spans="1:5" x14ac:dyDescent="0.35">
      <c r="A55" s="22" t="str">
        <f>tListing[[#This Row],[NOM PRENOM]]</f>
        <v>Vivian VAZQUEZ</v>
      </c>
      <c r="B55" s="13"/>
      <c r="C55" s="13"/>
      <c r="D55" s="13"/>
      <c r="E55" s="13"/>
    </row>
    <row r="56" spans="1:5" x14ac:dyDescent="0.35">
      <c r="A56" s="22" t="str">
        <f>tListing[[#This Row],[NOM PRENOM]]</f>
        <v>Wyoming HOLLOWAY</v>
      </c>
      <c r="B56" s="13"/>
      <c r="C56" s="13"/>
      <c r="D56" s="13"/>
      <c r="E56" s="13"/>
    </row>
    <row r="57" spans="1:5" x14ac:dyDescent="0.35">
      <c r="A57" s="22" t="str">
        <f>tListing[[#This Row],[NOM PRENOM]]</f>
        <v>Zane CRAIG</v>
      </c>
      <c r="B57" s="13"/>
      <c r="C57" s="13"/>
      <c r="D57" s="13"/>
      <c r="E57" s="1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dimension ref="A1:E38"/>
  <sheetViews>
    <sheetView showGridLines="0" tabSelected="1" workbookViewId="0">
      <selection activeCell="C19" sqref="C19"/>
    </sheetView>
  </sheetViews>
  <sheetFormatPr baseColWidth="10" defaultRowHeight="15.5" x14ac:dyDescent="0.35"/>
  <cols>
    <col min="1" max="1" width="19" bestFit="1" customWidth="1"/>
    <col min="2" max="2" width="7.1640625" bestFit="1" customWidth="1"/>
    <col min="3" max="3" width="6.25" bestFit="1" customWidth="1"/>
    <col min="4" max="4" width="6.5" bestFit="1" customWidth="1"/>
    <col min="5" max="5" width="6.25" bestFit="1" customWidth="1"/>
    <col min="6" max="6" width="6.5" bestFit="1" customWidth="1"/>
    <col min="7" max="8" width="5.25" bestFit="1" customWidth="1"/>
    <col min="9" max="9" width="6.5" bestFit="1" customWidth="1"/>
    <col min="10" max="10" width="5.25" bestFit="1" customWidth="1"/>
    <col min="11" max="13" width="7.25" bestFit="1" customWidth="1"/>
    <col min="14" max="14" width="11.58203125" bestFit="1" customWidth="1"/>
    <col min="15" max="15" width="6" customWidth="1"/>
    <col min="18" max="18" width="15" bestFit="1" customWidth="1"/>
    <col min="24" max="24" width="15" bestFit="1" customWidth="1"/>
  </cols>
  <sheetData>
    <row r="1" spans="1:5" ht="21" x14ac:dyDescent="0.5">
      <c r="A1" s="87" t="s">
        <v>134</v>
      </c>
      <c r="B1" s="87"/>
      <c r="C1" s="87"/>
      <c r="D1" s="87"/>
    </row>
    <row r="5" spans="1:5" x14ac:dyDescent="0.35">
      <c r="A5" s="71" t="s">
        <v>128</v>
      </c>
      <c r="B5" s="71" t="s">
        <v>129</v>
      </c>
    </row>
    <row r="6" spans="1:5" x14ac:dyDescent="0.35">
      <c r="B6" t="s">
        <v>124</v>
      </c>
      <c r="D6" t="s">
        <v>125</v>
      </c>
    </row>
    <row r="7" spans="1:5" x14ac:dyDescent="0.35">
      <c r="A7" s="71" t="s">
        <v>55</v>
      </c>
      <c r="B7" t="s">
        <v>127</v>
      </c>
      <c r="C7" t="s">
        <v>126</v>
      </c>
      <c r="D7" t="s">
        <v>127</v>
      </c>
      <c r="E7" t="s">
        <v>126</v>
      </c>
    </row>
    <row r="8" spans="1:5" x14ac:dyDescent="0.35">
      <c r="A8" s="72" t="s">
        <v>109</v>
      </c>
      <c r="B8" s="81"/>
      <c r="C8" s="81"/>
      <c r="D8" s="81">
        <v>194</v>
      </c>
      <c r="E8" s="81"/>
    </row>
    <row r="9" spans="1:5" x14ac:dyDescent="0.35">
      <c r="A9" s="72" t="s">
        <v>113</v>
      </c>
      <c r="B9" s="81"/>
      <c r="C9" s="81"/>
      <c r="D9" s="81"/>
      <c r="E9" s="81">
        <v>211</v>
      </c>
    </row>
    <row r="10" spans="1:5" x14ac:dyDescent="0.35">
      <c r="A10" s="72" t="s">
        <v>81</v>
      </c>
      <c r="B10" s="81"/>
      <c r="C10" s="81"/>
      <c r="D10" s="81"/>
      <c r="E10" s="81">
        <v>210.5</v>
      </c>
    </row>
    <row r="11" spans="1:5" x14ac:dyDescent="0.35">
      <c r="A11" s="72" t="s">
        <v>89</v>
      </c>
      <c r="B11" s="81"/>
      <c r="C11" s="81"/>
      <c r="D11" s="81">
        <v>205</v>
      </c>
      <c r="E11" s="81">
        <v>188.5</v>
      </c>
    </row>
    <row r="12" spans="1:5" x14ac:dyDescent="0.35">
      <c r="A12" s="72" t="s">
        <v>119</v>
      </c>
      <c r="B12" s="81"/>
      <c r="C12" s="81"/>
      <c r="D12" s="81"/>
      <c r="E12" s="81">
        <v>159</v>
      </c>
    </row>
    <row r="13" spans="1:5" x14ac:dyDescent="0.35">
      <c r="A13" s="72" t="s">
        <v>98</v>
      </c>
      <c r="B13" s="81"/>
      <c r="C13" s="81"/>
      <c r="D13" s="81">
        <v>217</v>
      </c>
      <c r="E13" s="81"/>
    </row>
    <row r="14" spans="1:5" x14ac:dyDescent="0.35">
      <c r="A14" s="72" t="s">
        <v>112</v>
      </c>
      <c r="B14" s="81"/>
      <c r="C14" s="81">
        <v>215</v>
      </c>
      <c r="D14" s="81">
        <v>229</v>
      </c>
      <c r="E14" s="81"/>
    </row>
    <row r="15" spans="1:5" x14ac:dyDescent="0.35">
      <c r="A15" s="72" t="s">
        <v>116</v>
      </c>
      <c r="B15" s="81"/>
      <c r="C15" s="81"/>
      <c r="D15" s="81">
        <v>193</v>
      </c>
      <c r="E15" s="81">
        <v>193</v>
      </c>
    </row>
    <row r="16" spans="1:5" x14ac:dyDescent="0.35">
      <c r="A16" s="72" t="s">
        <v>83</v>
      </c>
      <c r="B16" s="81"/>
      <c r="C16" s="81">
        <v>178</v>
      </c>
      <c r="D16" s="81">
        <v>170</v>
      </c>
      <c r="E16" s="81">
        <v>177</v>
      </c>
    </row>
    <row r="17" spans="1:5" x14ac:dyDescent="0.35">
      <c r="A17" s="72" t="s">
        <v>107</v>
      </c>
      <c r="B17" s="81"/>
      <c r="C17" s="81">
        <v>189</v>
      </c>
      <c r="D17" s="81"/>
      <c r="E17" s="81"/>
    </row>
    <row r="18" spans="1:5" x14ac:dyDescent="0.35">
      <c r="A18" s="72" t="s">
        <v>86</v>
      </c>
      <c r="B18" s="81">
        <v>199</v>
      </c>
      <c r="C18" s="81"/>
      <c r="D18" s="81"/>
      <c r="E18" s="81">
        <v>198</v>
      </c>
    </row>
    <row r="19" spans="1:5" x14ac:dyDescent="0.35">
      <c r="A19" s="72" t="s">
        <v>85</v>
      </c>
      <c r="B19" s="81">
        <v>199</v>
      </c>
      <c r="C19" s="81">
        <v>189</v>
      </c>
      <c r="D19" s="81"/>
      <c r="E19" s="81">
        <v>192</v>
      </c>
    </row>
    <row r="20" spans="1:5" x14ac:dyDescent="0.35">
      <c r="A20" s="72" t="s">
        <v>74</v>
      </c>
      <c r="B20" s="81">
        <v>211</v>
      </c>
      <c r="C20" s="81">
        <v>198</v>
      </c>
      <c r="D20" s="81">
        <v>215</v>
      </c>
      <c r="E20" s="81">
        <v>215</v>
      </c>
    </row>
    <row r="21" spans="1:5" x14ac:dyDescent="0.35">
      <c r="A21" s="72" t="s">
        <v>105</v>
      </c>
      <c r="B21" s="81"/>
      <c r="C21" s="81">
        <v>184</v>
      </c>
      <c r="D21" s="81"/>
      <c r="E21" s="81"/>
    </row>
    <row r="22" spans="1:5" x14ac:dyDescent="0.35">
      <c r="A22" s="72" t="s">
        <v>71</v>
      </c>
      <c r="B22" s="81">
        <v>183</v>
      </c>
      <c r="C22" s="81">
        <v>183</v>
      </c>
      <c r="D22" s="81"/>
      <c r="E22" s="81"/>
    </row>
    <row r="23" spans="1:5" x14ac:dyDescent="0.35">
      <c r="A23" s="72" t="s">
        <v>99</v>
      </c>
      <c r="B23" s="81">
        <v>202</v>
      </c>
      <c r="C23" s="81">
        <v>187</v>
      </c>
      <c r="D23" s="81">
        <v>193</v>
      </c>
      <c r="E23" s="81">
        <v>197</v>
      </c>
    </row>
    <row r="24" spans="1:5" x14ac:dyDescent="0.35">
      <c r="A24" s="72" t="s">
        <v>104</v>
      </c>
      <c r="B24" s="81"/>
      <c r="C24" s="81">
        <v>183</v>
      </c>
      <c r="D24" s="81">
        <v>187</v>
      </c>
      <c r="E24" s="81">
        <v>191</v>
      </c>
    </row>
    <row r="25" spans="1:5" x14ac:dyDescent="0.35">
      <c r="A25" s="72" t="s">
        <v>95</v>
      </c>
      <c r="B25" s="81">
        <v>180</v>
      </c>
      <c r="C25" s="81"/>
      <c r="D25" s="81">
        <v>192</v>
      </c>
      <c r="E25" s="81"/>
    </row>
    <row r="26" spans="1:5" x14ac:dyDescent="0.35">
      <c r="A26" s="72" t="s">
        <v>120</v>
      </c>
      <c r="B26" s="81">
        <v>175</v>
      </c>
      <c r="C26" s="81">
        <v>191</v>
      </c>
      <c r="D26" s="81">
        <v>193</v>
      </c>
      <c r="E26" s="81">
        <v>197</v>
      </c>
    </row>
    <row r="27" spans="1:5" x14ac:dyDescent="0.35">
      <c r="A27" s="72" t="s">
        <v>117</v>
      </c>
      <c r="B27" s="81">
        <v>204</v>
      </c>
      <c r="C27" s="81">
        <v>189</v>
      </c>
      <c r="D27" s="81"/>
      <c r="E27" s="81"/>
    </row>
    <row r="28" spans="1:5" x14ac:dyDescent="0.35">
      <c r="A28" s="72" t="s">
        <v>76</v>
      </c>
      <c r="B28" s="81"/>
      <c r="C28" s="81">
        <v>196</v>
      </c>
      <c r="D28" s="81">
        <v>230</v>
      </c>
      <c r="E28" s="81">
        <v>213</v>
      </c>
    </row>
    <row r="29" spans="1:5" x14ac:dyDescent="0.35">
      <c r="A29" s="72" t="s">
        <v>122</v>
      </c>
      <c r="B29" s="81"/>
      <c r="C29" s="81">
        <v>200</v>
      </c>
      <c r="D29" s="81"/>
      <c r="E29" s="81"/>
    </row>
    <row r="30" spans="1:5" x14ac:dyDescent="0.35">
      <c r="A30" s="72" t="s">
        <v>72</v>
      </c>
      <c r="B30" s="81"/>
      <c r="C30" s="81">
        <v>184</v>
      </c>
      <c r="D30" s="81"/>
      <c r="E30" s="81">
        <v>205</v>
      </c>
    </row>
    <row r="31" spans="1:5" x14ac:dyDescent="0.35">
      <c r="A31" s="72" t="s">
        <v>123</v>
      </c>
      <c r="B31" s="81"/>
      <c r="C31" s="81"/>
      <c r="D31" s="81">
        <v>207</v>
      </c>
      <c r="E31" s="81"/>
    </row>
    <row r="32" spans="1:5" x14ac:dyDescent="0.35">
      <c r="A32" s="72" t="s">
        <v>93</v>
      </c>
      <c r="B32" s="81">
        <v>170</v>
      </c>
      <c r="C32" s="81"/>
      <c r="D32" s="81"/>
      <c r="E32" s="81"/>
    </row>
    <row r="33" spans="1:5" x14ac:dyDescent="0.35">
      <c r="A33" s="72" t="s">
        <v>108</v>
      </c>
      <c r="B33" s="81">
        <v>181</v>
      </c>
      <c r="C33" s="81">
        <v>200</v>
      </c>
      <c r="D33" s="81">
        <v>210</v>
      </c>
      <c r="E33" s="81">
        <v>195</v>
      </c>
    </row>
    <row r="34" spans="1:5" x14ac:dyDescent="0.35">
      <c r="A34" s="72" t="s">
        <v>91</v>
      </c>
      <c r="B34" s="81"/>
      <c r="C34" s="81">
        <v>195</v>
      </c>
      <c r="D34" s="81"/>
      <c r="E34" s="81"/>
    </row>
    <row r="35" spans="1:5" x14ac:dyDescent="0.35">
      <c r="A35" s="72" t="s">
        <v>82</v>
      </c>
      <c r="B35" s="81">
        <v>162</v>
      </c>
      <c r="C35" s="81"/>
      <c r="D35" s="81"/>
      <c r="E35" s="81"/>
    </row>
    <row r="36" spans="1:5" x14ac:dyDescent="0.35">
      <c r="A36" s="72" t="s">
        <v>101</v>
      </c>
      <c r="B36" s="81">
        <v>175</v>
      </c>
      <c r="C36" s="81"/>
      <c r="D36" s="81"/>
      <c r="E36" s="81"/>
    </row>
    <row r="37" spans="1:5" x14ac:dyDescent="0.35">
      <c r="A37" s="72" t="s">
        <v>106</v>
      </c>
      <c r="B37" s="81">
        <v>184</v>
      </c>
      <c r="C37" s="81"/>
      <c r="D37" s="81"/>
      <c r="E37" s="81"/>
    </row>
    <row r="38" spans="1:5" x14ac:dyDescent="0.35">
      <c r="A38" s="72" t="s">
        <v>133</v>
      </c>
      <c r="B38" s="81">
        <v>186.53846153846155</v>
      </c>
      <c r="C38" s="81">
        <v>191.3125</v>
      </c>
      <c r="D38" s="81">
        <v>202.5</v>
      </c>
      <c r="E38" s="81">
        <v>196.13333333333333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sheetPr>
    <tabColor rgb="FFFF0000"/>
  </sheetPr>
  <dimension ref="B1:Q48"/>
  <sheetViews>
    <sheetView showGridLines="0" workbookViewId="0">
      <selection activeCell="D4" sqref="D4:E4"/>
    </sheetView>
  </sheetViews>
  <sheetFormatPr baseColWidth="10" defaultRowHeight="15.5" x14ac:dyDescent="0.35"/>
  <cols>
    <col min="2" max="2" width="11.83203125" customWidth="1"/>
    <col min="8" max="8" width="11.33203125" customWidth="1"/>
    <col min="9" max="9" width="12.5" customWidth="1"/>
  </cols>
  <sheetData>
    <row r="1" spans="2:17" ht="19.5" thickTop="1" thickBot="1" x14ac:dyDescent="0.4">
      <c r="B1" s="107" t="s">
        <v>131</v>
      </c>
      <c r="C1" s="108"/>
      <c r="D1" s="108"/>
      <c r="E1" s="109"/>
      <c r="F1" s="4"/>
      <c r="G1" s="102">
        <f ca="1">TODAY()</f>
        <v>45437</v>
      </c>
      <c r="H1" s="103"/>
      <c r="I1" s="103"/>
      <c r="J1" s="104"/>
    </row>
    <row r="2" spans="2:17" ht="16.5" thickTop="1" thickBot="1" x14ac:dyDescent="0.4">
      <c r="B2" s="4"/>
      <c r="C2" s="4"/>
      <c r="D2" s="4"/>
      <c r="E2" s="4"/>
      <c r="F2" s="4"/>
      <c r="G2" s="4"/>
      <c r="H2" s="4"/>
      <c r="I2" s="4"/>
    </row>
    <row r="3" spans="2:17" ht="19.5" thickTop="1" thickBot="1" x14ac:dyDescent="0.5">
      <c r="B3" s="110" t="s">
        <v>34</v>
      </c>
      <c r="C3" s="111"/>
      <c r="D3" s="111"/>
      <c r="E3" s="112"/>
      <c r="F3" s="4"/>
      <c r="G3" s="119" t="s">
        <v>47</v>
      </c>
      <c r="H3" s="120"/>
      <c r="I3" s="120"/>
      <c r="J3" s="121"/>
      <c r="N3" t="s">
        <v>47</v>
      </c>
      <c r="Q3" t="s">
        <v>52</v>
      </c>
    </row>
    <row r="4" spans="2:17" ht="21" customHeight="1" thickTop="1" thickBot="1" x14ac:dyDescent="0.4">
      <c r="B4" s="105" t="s">
        <v>42</v>
      </c>
      <c r="C4" s="106"/>
      <c r="D4" s="113" t="s">
        <v>107</v>
      </c>
      <c r="E4" s="114"/>
      <c r="F4" s="4"/>
      <c r="G4" s="63" t="s">
        <v>44</v>
      </c>
      <c r="H4" s="64" t="s">
        <v>132</v>
      </c>
      <c r="I4" s="64" t="s">
        <v>45</v>
      </c>
      <c r="J4" s="65" t="s">
        <v>38</v>
      </c>
      <c r="N4" t="s">
        <v>48</v>
      </c>
      <c r="Q4" t="s">
        <v>53</v>
      </c>
    </row>
    <row r="5" spans="2:17" ht="21" customHeight="1" thickTop="1" thickBot="1" x14ac:dyDescent="0.4">
      <c r="B5" s="117"/>
      <c r="C5" s="57" t="s">
        <v>130</v>
      </c>
      <c r="D5" s="115" t="s">
        <v>52</v>
      </c>
      <c r="E5" s="116"/>
      <c r="F5" s="4"/>
      <c r="G5" s="24"/>
      <c r="H5" s="25"/>
      <c r="I5" s="68"/>
      <c r="J5" s="66"/>
    </row>
    <row r="6" spans="2:17" ht="21" customHeight="1" thickBot="1" x14ac:dyDescent="0.4">
      <c r="B6" s="117"/>
      <c r="C6" s="57" t="s">
        <v>41</v>
      </c>
      <c r="D6" s="83">
        <f ca="1">OFFSET(tListing[[#Headers],[DATE NSSCE]],MATCH($D$4,tListing[NOM PRENOM],0),0)</f>
        <v>37041</v>
      </c>
      <c r="E6" s="82"/>
      <c r="F6" s="4"/>
      <c r="G6" s="24"/>
      <c r="H6" s="25"/>
      <c r="I6" s="69"/>
      <c r="J6" s="66"/>
    </row>
    <row r="7" spans="2:17" ht="21" customHeight="1" thickBot="1" x14ac:dyDescent="0.4">
      <c r="B7" s="117"/>
      <c r="C7" s="57" t="s">
        <v>0</v>
      </c>
      <c r="D7" s="83" t="str">
        <f ca="1">OFFSET(tListing[[#Headers],[POSTE]],MATCH($D$4,tListing[NOM PRENOM],0),0)</f>
        <v>AR</v>
      </c>
      <c r="E7" s="82"/>
      <c r="F7" s="4"/>
      <c r="G7" s="24"/>
      <c r="H7" s="25" t="s">
        <v>35</v>
      </c>
      <c r="I7" s="69" t="s">
        <v>35</v>
      </c>
      <c r="J7" s="66" t="s">
        <v>35</v>
      </c>
    </row>
    <row r="8" spans="2:17" ht="21" customHeight="1" thickBot="1" x14ac:dyDescent="0.4">
      <c r="B8" s="117"/>
      <c r="C8" s="57" t="s">
        <v>36</v>
      </c>
      <c r="D8" s="84">
        <f ca="1">OFFSET(tListing[[#Headers],[TAILLE]],MATCH($D$4,tListing[NOM PRENOM],0),0)</f>
        <v>162</v>
      </c>
      <c r="E8" s="82"/>
      <c r="F8" s="4"/>
      <c r="G8" s="24"/>
      <c r="H8" s="25" t="s">
        <v>35</v>
      </c>
      <c r="I8" s="69" t="s">
        <v>35</v>
      </c>
      <c r="J8" s="66" t="s">
        <v>35</v>
      </c>
    </row>
    <row r="9" spans="2:17" ht="21" customHeight="1" thickBot="1" x14ac:dyDescent="0.4">
      <c r="B9" s="118"/>
      <c r="C9" s="58" t="s">
        <v>37</v>
      </c>
      <c r="D9" s="85">
        <f ca="1">OFFSET(tListing[[#Headers],[POIDS]],MATCH($D$4,tListing[NOM PRENOM],0),0)</f>
        <v>61</v>
      </c>
      <c r="E9" s="82"/>
      <c r="F9" s="4"/>
      <c r="G9" s="26"/>
      <c r="H9" s="27" t="s">
        <v>35</v>
      </c>
      <c r="I9" s="70" t="s">
        <v>35</v>
      </c>
      <c r="J9" s="67" t="s">
        <v>35</v>
      </c>
    </row>
    <row r="10" spans="2:17" ht="16.5" thickTop="1" thickBot="1" x14ac:dyDescent="0.4"/>
    <row r="11" spans="2:17" ht="19.5" thickTop="1" thickBot="1" x14ac:dyDescent="0.4">
      <c r="B11" s="90" t="s">
        <v>49</v>
      </c>
      <c r="C11" s="91"/>
      <c r="D11" s="91"/>
      <c r="E11" s="91"/>
      <c r="F11" s="91"/>
      <c r="G11" s="91"/>
      <c r="H11" s="91"/>
      <c r="I11" s="91"/>
      <c r="J11" s="92"/>
    </row>
    <row r="12" spans="2:17" ht="22" thickTop="1" thickBot="1" x14ac:dyDescent="0.4">
      <c r="B12" s="32" t="s">
        <v>43</v>
      </c>
      <c r="C12" s="42" t="s">
        <v>46</v>
      </c>
      <c r="D12" s="28" t="s">
        <v>132</v>
      </c>
      <c r="E12" s="42" t="s">
        <v>46</v>
      </c>
      <c r="F12" s="46" t="s">
        <v>51</v>
      </c>
      <c r="G12" s="29" t="s">
        <v>38</v>
      </c>
      <c r="H12" s="49" t="s">
        <v>39</v>
      </c>
      <c r="I12" s="59" t="s">
        <v>54</v>
      </c>
      <c r="J12" s="49" t="s">
        <v>50</v>
      </c>
    </row>
    <row r="13" spans="2:17" x14ac:dyDescent="0.35">
      <c r="B13" s="30"/>
      <c r="C13" s="39"/>
      <c r="D13" s="37"/>
      <c r="E13" s="43"/>
      <c r="F13" s="47"/>
      <c r="G13" s="55" t="s">
        <v>35</v>
      </c>
      <c r="H13" s="53" t="s">
        <v>35</v>
      </c>
      <c r="I13" s="60" t="s">
        <v>35</v>
      </c>
      <c r="J13" s="50" t="s">
        <v>35</v>
      </c>
    </row>
    <row r="14" spans="2:17" x14ac:dyDescent="0.35">
      <c r="B14" s="30"/>
      <c r="C14" s="40"/>
      <c r="D14" s="37"/>
      <c r="E14" s="44"/>
      <c r="F14" s="47"/>
      <c r="G14" s="55" t="s">
        <v>35</v>
      </c>
      <c r="H14" s="53" t="s">
        <v>35</v>
      </c>
      <c r="I14" s="61" t="s">
        <v>35</v>
      </c>
      <c r="J14" s="51" t="s">
        <v>35</v>
      </c>
      <c r="O14" s="86"/>
    </row>
    <row r="15" spans="2:17" x14ac:dyDescent="0.35">
      <c r="B15" s="30"/>
      <c r="C15" s="40"/>
      <c r="D15" s="37"/>
      <c r="E15" s="44"/>
      <c r="F15" s="47"/>
      <c r="G15" s="55" t="s">
        <v>35</v>
      </c>
      <c r="H15" s="53" t="s">
        <v>35</v>
      </c>
      <c r="I15" s="61" t="s">
        <v>35</v>
      </c>
      <c r="J15" s="51" t="s">
        <v>35</v>
      </c>
    </row>
    <row r="16" spans="2:17" x14ac:dyDescent="0.35">
      <c r="B16" s="30"/>
      <c r="C16" s="40"/>
      <c r="D16" s="37"/>
      <c r="E16" s="44"/>
      <c r="F16" s="47"/>
      <c r="G16" s="55" t="s">
        <v>35</v>
      </c>
      <c r="H16" s="53" t="s">
        <v>35</v>
      </c>
      <c r="I16" s="61" t="s">
        <v>35</v>
      </c>
      <c r="J16" s="51" t="s">
        <v>35</v>
      </c>
    </row>
    <row r="17" spans="2:10" x14ac:dyDescent="0.35">
      <c r="B17" s="30"/>
      <c r="C17" s="40"/>
      <c r="D17" s="37"/>
      <c r="E17" s="44"/>
      <c r="F17" s="47"/>
      <c r="G17" s="55" t="s">
        <v>35</v>
      </c>
      <c r="H17" s="53" t="s">
        <v>35</v>
      </c>
      <c r="I17" s="61" t="s">
        <v>35</v>
      </c>
      <c r="J17" s="51" t="s">
        <v>35</v>
      </c>
    </row>
    <row r="18" spans="2:10" x14ac:dyDescent="0.35">
      <c r="B18" s="30"/>
      <c r="C18" s="40"/>
      <c r="D18" s="37"/>
      <c r="E18" s="44"/>
      <c r="F18" s="47"/>
      <c r="G18" s="55" t="s">
        <v>35</v>
      </c>
      <c r="H18" s="53" t="s">
        <v>35</v>
      </c>
      <c r="I18" s="61" t="s">
        <v>35</v>
      </c>
      <c r="J18" s="51" t="s">
        <v>35</v>
      </c>
    </row>
    <row r="19" spans="2:10" x14ac:dyDescent="0.35">
      <c r="B19" s="30"/>
      <c r="C19" s="40"/>
      <c r="D19" s="37"/>
      <c r="E19" s="44"/>
      <c r="F19" s="47"/>
      <c r="G19" s="55" t="s">
        <v>35</v>
      </c>
      <c r="H19" s="53" t="s">
        <v>35</v>
      </c>
      <c r="I19" s="61" t="s">
        <v>35</v>
      </c>
      <c r="J19" s="51" t="s">
        <v>35</v>
      </c>
    </row>
    <row r="20" spans="2:10" x14ac:dyDescent="0.35">
      <c r="B20" s="30"/>
      <c r="C20" s="40"/>
      <c r="D20" s="37"/>
      <c r="E20" s="44"/>
      <c r="F20" s="47"/>
      <c r="G20" s="55" t="s">
        <v>35</v>
      </c>
      <c r="H20" s="53" t="s">
        <v>35</v>
      </c>
      <c r="I20" s="61" t="s">
        <v>35</v>
      </c>
      <c r="J20" s="51" t="s">
        <v>35</v>
      </c>
    </row>
    <row r="21" spans="2:10" x14ac:dyDescent="0.35">
      <c r="B21" s="30"/>
      <c r="C21" s="40"/>
      <c r="D21" s="37"/>
      <c r="E21" s="44"/>
      <c r="F21" s="47"/>
      <c r="G21" s="55" t="s">
        <v>35</v>
      </c>
      <c r="H21" s="53" t="s">
        <v>35</v>
      </c>
      <c r="I21" s="61" t="s">
        <v>35</v>
      </c>
      <c r="J21" s="51" t="s">
        <v>35</v>
      </c>
    </row>
    <row r="22" spans="2:10" x14ac:dyDescent="0.35">
      <c r="B22" s="30"/>
      <c r="C22" s="40"/>
      <c r="D22" s="37"/>
      <c r="E22" s="44"/>
      <c r="F22" s="47"/>
      <c r="G22" s="55" t="s">
        <v>35</v>
      </c>
      <c r="H22" s="53" t="s">
        <v>35</v>
      </c>
      <c r="I22" s="61" t="s">
        <v>35</v>
      </c>
      <c r="J22" s="51" t="s">
        <v>35</v>
      </c>
    </row>
    <row r="23" spans="2:10" x14ac:dyDescent="0.35">
      <c r="B23" s="30"/>
      <c r="C23" s="40"/>
      <c r="D23" s="37"/>
      <c r="E23" s="44"/>
      <c r="F23" s="47"/>
      <c r="G23" s="55" t="s">
        <v>35</v>
      </c>
      <c r="H23" s="53" t="s">
        <v>35</v>
      </c>
      <c r="I23" s="61" t="s">
        <v>35</v>
      </c>
      <c r="J23" s="51" t="s">
        <v>35</v>
      </c>
    </row>
    <row r="24" spans="2:10" x14ac:dyDescent="0.35">
      <c r="B24" s="30"/>
      <c r="C24" s="40"/>
      <c r="D24" s="37"/>
      <c r="E24" s="44"/>
      <c r="F24" s="47"/>
      <c r="G24" s="55" t="s">
        <v>35</v>
      </c>
      <c r="H24" s="53" t="s">
        <v>35</v>
      </c>
      <c r="I24" s="61" t="s">
        <v>35</v>
      </c>
      <c r="J24" s="51" t="s">
        <v>35</v>
      </c>
    </row>
    <row r="25" spans="2:10" x14ac:dyDescent="0.35">
      <c r="B25" s="30"/>
      <c r="C25" s="40"/>
      <c r="D25" s="37"/>
      <c r="E25" s="44"/>
      <c r="F25" s="47"/>
      <c r="G25" s="55" t="s">
        <v>35</v>
      </c>
      <c r="H25" s="53" t="s">
        <v>35</v>
      </c>
      <c r="I25" s="61" t="s">
        <v>35</v>
      </c>
      <c r="J25" s="51" t="s">
        <v>35</v>
      </c>
    </row>
    <row r="26" spans="2:10" x14ac:dyDescent="0.35">
      <c r="B26" s="30"/>
      <c r="C26" s="40"/>
      <c r="D26" s="37"/>
      <c r="E26" s="44"/>
      <c r="F26" s="47"/>
      <c r="G26" s="55" t="s">
        <v>35</v>
      </c>
      <c r="H26" s="53" t="s">
        <v>35</v>
      </c>
      <c r="I26" s="61" t="s">
        <v>35</v>
      </c>
      <c r="J26" s="51" t="s">
        <v>35</v>
      </c>
    </row>
    <row r="27" spans="2:10" ht="16" thickBot="1" x14ac:dyDescent="0.4">
      <c r="B27" s="31"/>
      <c r="C27" s="41"/>
      <c r="D27" s="38"/>
      <c r="E27" s="45"/>
      <c r="F27" s="48"/>
      <c r="G27" s="56" t="s">
        <v>35</v>
      </c>
      <c r="H27" s="54" t="s">
        <v>35</v>
      </c>
      <c r="I27" s="62" t="s">
        <v>35</v>
      </c>
      <c r="J27" s="52" t="s">
        <v>35</v>
      </c>
    </row>
    <row r="28" spans="2:10" ht="16.5" thickTop="1" thickBot="1" x14ac:dyDescent="0.4">
      <c r="B28" s="4"/>
      <c r="C28" s="4"/>
      <c r="D28" s="4"/>
      <c r="E28" s="4"/>
      <c r="F28" s="4"/>
      <c r="G28" s="4"/>
      <c r="H28" s="4"/>
      <c r="I28" s="4"/>
    </row>
    <row r="29" spans="2:10" ht="19.5" thickTop="1" thickBot="1" x14ac:dyDescent="0.4">
      <c r="B29" s="90" t="s">
        <v>40</v>
      </c>
      <c r="C29" s="91"/>
      <c r="D29" s="91"/>
      <c r="E29" s="91"/>
      <c r="F29" s="91"/>
      <c r="G29" s="91"/>
      <c r="H29" s="91"/>
      <c r="I29" s="91"/>
      <c r="J29" s="92"/>
    </row>
    <row r="30" spans="2:10" ht="16" thickTop="1" x14ac:dyDescent="0.35">
      <c r="B30" s="93"/>
      <c r="C30" s="94"/>
      <c r="D30" s="94"/>
      <c r="E30" s="94"/>
      <c r="F30" s="94"/>
      <c r="G30" s="94"/>
      <c r="H30" s="94"/>
      <c r="I30" s="94"/>
      <c r="J30" s="95"/>
    </row>
    <row r="31" spans="2:10" x14ac:dyDescent="0.35">
      <c r="B31" s="96"/>
      <c r="C31" s="97"/>
      <c r="D31" s="97"/>
      <c r="E31" s="97"/>
      <c r="F31" s="97"/>
      <c r="G31" s="97"/>
      <c r="H31" s="97"/>
      <c r="I31" s="97"/>
      <c r="J31" s="98"/>
    </row>
    <row r="32" spans="2:10" x14ac:dyDescent="0.35">
      <c r="B32" s="96"/>
      <c r="C32" s="97"/>
      <c r="D32" s="97"/>
      <c r="E32" s="97"/>
      <c r="F32" s="97"/>
      <c r="G32" s="97"/>
      <c r="H32" s="97"/>
      <c r="I32" s="97"/>
      <c r="J32" s="98"/>
    </row>
    <row r="33" spans="2:10" x14ac:dyDescent="0.35">
      <c r="B33" s="96"/>
      <c r="C33" s="97"/>
      <c r="D33" s="97"/>
      <c r="E33" s="97"/>
      <c r="F33" s="97"/>
      <c r="G33" s="97"/>
      <c r="H33" s="97"/>
      <c r="I33" s="97"/>
      <c r="J33" s="98"/>
    </row>
    <row r="34" spans="2:10" x14ac:dyDescent="0.35">
      <c r="B34" s="96"/>
      <c r="C34" s="97"/>
      <c r="D34" s="97"/>
      <c r="E34" s="97"/>
      <c r="F34" s="97"/>
      <c r="G34" s="97"/>
      <c r="H34" s="97"/>
      <c r="I34" s="97"/>
      <c r="J34" s="98"/>
    </row>
    <row r="35" spans="2:10" x14ac:dyDescent="0.35">
      <c r="B35" s="96"/>
      <c r="C35" s="97"/>
      <c r="D35" s="97"/>
      <c r="E35" s="97"/>
      <c r="F35" s="97"/>
      <c r="G35" s="97"/>
      <c r="H35" s="97"/>
      <c r="I35" s="97"/>
      <c r="J35" s="98"/>
    </row>
    <row r="36" spans="2:10" x14ac:dyDescent="0.35">
      <c r="B36" s="96"/>
      <c r="C36" s="97"/>
      <c r="D36" s="97"/>
      <c r="E36" s="97"/>
      <c r="F36" s="97"/>
      <c r="G36" s="97"/>
      <c r="H36" s="97"/>
      <c r="I36" s="97"/>
      <c r="J36" s="98"/>
    </row>
    <row r="37" spans="2:10" x14ac:dyDescent="0.35">
      <c r="B37" s="96"/>
      <c r="C37" s="97"/>
      <c r="D37" s="97"/>
      <c r="E37" s="97"/>
      <c r="F37" s="97"/>
      <c r="G37" s="97"/>
      <c r="H37" s="97"/>
      <c r="I37" s="97"/>
      <c r="J37" s="98"/>
    </row>
    <row r="38" spans="2:10" x14ac:dyDescent="0.35">
      <c r="B38" s="96"/>
      <c r="C38" s="97"/>
      <c r="D38" s="97"/>
      <c r="E38" s="97"/>
      <c r="F38" s="97"/>
      <c r="G38" s="97"/>
      <c r="H38" s="97"/>
      <c r="I38" s="97"/>
      <c r="J38" s="98"/>
    </row>
    <row r="39" spans="2:10" x14ac:dyDescent="0.35">
      <c r="B39" s="96"/>
      <c r="C39" s="97"/>
      <c r="D39" s="97"/>
      <c r="E39" s="97"/>
      <c r="F39" s="97"/>
      <c r="G39" s="97"/>
      <c r="H39" s="97"/>
      <c r="I39" s="97"/>
      <c r="J39" s="98"/>
    </row>
    <row r="40" spans="2:10" x14ac:dyDescent="0.35">
      <c r="B40" s="96"/>
      <c r="C40" s="97"/>
      <c r="D40" s="97"/>
      <c r="E40" s="97"/>
      <c r="F40" s="97"/>
      <c r="G40" s="97"/>
      <c r="H40" s="97"/>
      <c r="I40" s="97"/>
      <c r="J40" s="98"/>
    </row>
    <row r="41" spans="2:10" x14ac:dyDescent="0.35">
      <c r="B41" s="96"/>
      <c r="C41" s="97"/>
      <c r="D41" s="97"/>
      <c r="E41" s="97"/>
      <c r="F41" s="97"/>
      <c r="G41" s="97"/>
      <c r="H41" s="97"/>
      <c r="I41" s="97"/>
      <c r="J41" s="98"/>
    </row>
    <row r="42" spans="2:10" x14ac:dyDescent="0.35">
      <c r="B42" s="96"/>
      <c r="C42" s="97"/>
      <c r="D42" s="97"/>
      <c r="E42" s="97"/>
      <c r="F42" s="97"/>
      <c r="G42" s="97"/>
      <c r="H42" s="97"/>
      <c r="I42" s="97"/>
      <c r="J42" s="98"/>
    </row>
    <row r="43" spans="2:10" x14ac:dyDescent="0.35">
      <c r="B43" s="96"/>
      <c r="C43" s="97"/>
      <c r="D43" s="97"/>
      <c r="E43" s="97"/>
      <c r="F43" s="97"/>
      <c r="G43" s="97"/>
      <c r="H43" s="97"/>
      <c r="I43" s="97"/>
      <c r="J43" s="98"/>
    </row>
    <row r="44" spans="2:10" x14ac:dyDescent="0.35">
      <c r="B44" s="96"/>
      <c r="C44" s="97"/>
      <c r="D44" s="97"/>
      <c r="E44" s="97"/>
      <c r="F44" s="97"/>
      <c r="G44" s="97"/>
      <c r="H44" s="97"/>
      <c r="I44" s="97"/>
      <c r="J44" s="98"/>
    </row>
    <row r="45" spans="2:10" x14ac:dyDescent="0.35">
      <c r="B45" s="96"/>
      <c r="C45" s="97"/>
      <c r="D45" s="97"/>
      <c r="E45" s="97"/>
      <c r="F45" s="97"/>
      <c r="G45" s="97"/>
      <c r="H45" s="97"/>
      <c r="I45" s="97"/>
      <c r="J45" s="98"/>
    </row>
    <row r="46" spans="2:10" x14ac:dyDescent="0.35">
      <c r="B46" s="96"/>
      <c r="C46" s="97"/>
      <c r="D46" s="97"/>
      <c r="E46" s="97"/>
      <c r="F46" s="97"/>
      <c r="G46" s="97"/>
      <c r="H46" s="97"/>
      <c r="I46" s="97"/>
      <c r="J46" s="98"/>
    </row>
    <row r="47" spans="2:10" ht="16" thickBot="1" x14ac:dyDescent="0.4">
      <c r="B47" s="99"/>
      <c r="C47" s="100"/>
      <c r="D47" s="100"/>
      <c r="E47" s="100"/>
      <c r="F47" s="100"/>
      <c r="G47" s="100"/>
      <c r="H47" s="100"/>
      <c r="I47" s="100"/>
      <c r="J47" s="101"/>
    </row>
    <row r="48" spans="2:10" ht="16" thickTop="1" x14ac:dyDescent="0.35"/>
  </sheetData>
  <mergeCells count="11">
    <mergeCell ref="B29:J29"/>
    <mergeCell ref="B30:J47"/>
    <mergeCell ref="G1:J1"/>
    <mergeCell ref="B4:C4"/>
    <mergeCell ref="B11:J11"/>
    <mergeCell ref="B1:E1"/>
    <mergeCell ref="B3:E3"/>
    <mergeCell ref="D4:E4"/>
    <mergeCell ref="D5:E5"/>
    <mergeCell ref="B5:B9"/>
    <mergeCell ref="G3:J3"/>
  </mergeCells>
  <conditionalFormatting sqref="G13:H27">
    <cfRule type="containsBlanks" dxfId="1" priority="4" stopIfTrue="1">
      <formula>LEN(TRIM(G13))=0</formula>
    </cfRule>
  </conditionalFormatting>
  <conditionalFormatting sqref="H13:H27">
    <cfRule type="colorScale" priority="2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13:J27">
    <cfRule type="containsBlanks" dxfId="0" priority="1">
      <formula>LEN(TRIM(I13))=0</formula>
    </cfRule>
  </conditionalFormatting>
  <dataValidations count="2">
    <dataValidation type="list" allowBlank="1" showInputMessage="1" showErrorMessage="1" sqref="G3" xr:uid="{1733D04C-AA23-B24A-81E7-68BB1EC11E61}">
      <formula1>$N$3:$N$4</formula1>
    </dataValidation>
    <dataValidation type="list" allowBlank="1" showInputMessage="1" showErrorMessage="1" sqref="D5:E5" xr:uid="{9D07CE1C-A193-B14C-9526-D90E4595B870}">
      <formula1>$Q$3:$Q$4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43FD05-976F-45B8-A521-F8908C4FF155}">
          <x14:formula1>
            <xm:f>Listing!$A$4:$A$58</xm:f>
          </x14:formula1>
          <xm:sqref>D4:E4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810A4-C565-1449-82C7-E2E2E8F33922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181D-4141-7C49-8DBD-6D47E63FFDD0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FA31-C128-034A-BF91-26758C5AACCF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0BD74-FD5B-AF4B-83DC-ACE9138A385A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5984-B702-C54E-A367-FEF2CC7A0D5B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3272-16F9-4D41-8C58-1AB97E8C64B5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47B47D86-B385-47D2-AAA5-4C9C47110746}">
  <ds:schemaRefs/>
</ds:datastoreItem>
</file>

<file path=customXml/itemProps2.xml><?xml version="1.0" encoding="utf-8"?>
<ds:datastoreItem xmlns:ds="http://schemas.openxmlformats.org/officeDocument/2006/customXml" ds:itemID="{D8E3888C-006B-4972-8C98-017F80336113}">
  <ds:schemaRefs/>
</ds:datastoreItem>
</file>

<file path=customXml/itemProps3.xml><?xml version="1.0" encoding="utf-8"?>
<ds:datastoreItem xmlns:ds="http://schemas.openxmlformats.org/officeDocument/2006/customXml" ds:itemID="{05789381-A911-4DA4-9DAC-4A727DE6CEA3}">
  <ds:schemaRefs/>
</ds:datastoreItem>
</file>

<file path=customXml/itemProps4.xml><?xml version="1.0" encoding="utf-8"?>
<ds:datastoreItem xmlns:ds="http://schemas.openxmlformats.org/officeDocument/2006/customXml" ds:itemID="{EB780141-8D17-428B-84E8-59A2B10FED21}">
  <ds:schemaRefs/>
</ds:datastoreItem>
</file>

<file path=customXml/itemProps5.xml><?xml version="1.0" encoding="utf-8"?>
<ds:datastoreItem xmlns:ds="http://schemas.openxmlformats.org/officeDocument/2006/customXml" ds:itemID="{BB63F06A-06CD-4F4E-AA8D-84E64B1E4E86}">
  <ds:schemaRefs/>
</ds:datastoreItem>
</file>

<file path=customXml/itemProps6.xml><?xml version="1.0" encoding="utf-8"?>
<ds:datastoreItem xmlns:ds="http://schemas.openxmlformats.org/officeDocument/2006/customXml" ds:itemID="{4A9BB36F-2266-4AE2-B5D0-734272C7E206}">
  <ds:schemaRefs/>
</ds:datastoreItem>
</file>

<file path=customXml/itemProps7.xml><?xml version="1.0" encoding="utf-8"?>
<ds:datastoreItem xmlns:ds="http://schemas.openxmlformats.org/officeDocument/2006/customXml" ds:itemID="{0B0CBFFD-3888-43E2-AD48-477FF0C2F996}">
  <ds:schemaRefs/>
</ds:datastoreItem>
</file>

<file path=customXml/itemProps8.xml><?xml version="1.0" encoding="utf-8"?>
<ds:datastoreItem xmlns:ds="http://schemas.openxmlformats.org/officeDocument/2006/customXml" ds:itemID="{4086349A-AD9F-48B7-A661-C1E0BB592D21}">
  <ds:schemaRefs/>
</ds:datastoreItem>
</file>

<file path=customXml/itemProps9.xml><?xml version="1.0" encoding="utf-8"?>
<ds:datastoreItem xmlns:ds="http://schemas.openxmlformats.org/officeDocument/2006/customXml" ds:itemID="{616F6A7F-6B37-4A5F-90A0-CCA595500DD9}">
  <ds:schemaRefs/>
</ds:datastoreItem>
</file>

<file path=customXml/itemProps10.xml><?xml version="1.0" encoding="utf-8"?>
<ds:datastoreItem xmlns:ds="http://schemas.openxmlformats.org/officeDocument/2006/customXml" ds:itemID="{5CDB003B-51E2-4343-AEF9-D6038A097186}">
  <ds:schemaRefs/>
</ds:datastoreItem>
</file>

<file path=customXml/itemProps11.xml><?xml version="1.0" encoding="utf-8"?>
<ds:datastoreItem xmlns:ds="http://schemas.openxmlformats.org/officeDocument/2006/customXml" ds:itemID="{74A9B4CB-31B1-43E0-891C-B4AB0513C582}">
  <ds:schemaRefs/>
</ds:datastoreItem>
</file>

<file path=customXml/itemProps12.xml><?xml version="1.0" encoding="utf-8"?>
<ds:datastoreItem xmlns:ds="http://schemas.openxmlformats.org/officeDocument/2006/customXml" ds:itemID="{482E9EFF-DE1C-4EE7-B81B-AE489FBED7A7}">
  <ds:schemaRefs/>
</ds:datastoreItem>
</file>

<file path=customXml/itemProps13.xml><?xml version="1.0" encoding="utf-8"?>
<ds:datastoreItem xmlns:ds="http://schemas.openxmlformats.org/officeDocument/2006/customXml" ds:itemID="{187FC411-12DF-4B16-BE1E-2BF7E37DCF09}">
  <ds:schemaRefs/>
</ds:datastoreItem>
</file>

<file path=customXml/itemProps14.xml><?xml version="1.0" encoding="utf-8"?>
<ds:datastoreItem xmlns:ds="http://schemas.openxmlformats.org/officeDocument/2006/customXml" ds:itemID="{EBC6BB78-A6D8-49ED-8C8A-F722ECF84890}">
  <ds:schemaRefs/>
</ds:datastoreItem>
</file>

<file path=customXml/itemProps15.xml><?xml version="1.0" encoding="utf-8"?>
<ds:datastoreItem xmlns:ds="http://schemas.openxmlformats.org/officeDocument/2006/customXml" ds:itemID="{7B9F181E-7C8E-4BAA-972A-084E15FA93E5}">
  <ds:schemaRefs/>
</ds:datastoreItem>
</file>

<file path=customXml/itemProps16.xml><?xml version="1.0" encoding="utf-8"?>
<ds:datastoreItem xmlns:ds="http://schemas.openxmlformats.org/officeDocument/2006/customXml" ds:itemID="{AF642B5C-1EE3-4BA5-B89E-F307112CDFED}">
  <ds:schemaRefs/>
</ds:datastoreItem>
</file>

<file path=customXml/itemProps17.xml><?xml version="1.0" encoding="utf-8"?>
<ds:datastoreItem xmlns:ds="http://schemas.openxmlformats.org/officeDocument/2006/customXml" ds:itemID="{CC38E032-873A-4405-97D2-5031A93319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Listing</vt:lpstr>
      <vt:lpstr>IFT</vt:lpstr>
      <vt:lpstr>V15m</vt:lpstr>
      <vt:lpstr>BRD JUMP</vt:lpstr>
      <vt:lpstr>TCD</vt:lpstr>
      <vt:lpstr>Fiche joueuse</vt:lpstr>
      <vt:lpstr>T-Test</vt:lpstr>
      <vt:lpstr>HIP THRUST</vt:lpstr>
      <vt:lpstr>SDT</vt:lpstr>
      <vt:lpstr>SQUAT</vt:lpstr>
      <vt:lpstr>DC</vt:lpstr>
      <vt:lpstr>TIRAGE V</vt:lpstr>
      <vt:lpstr>TIRAGE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Christian CROCHE</cp:lastModifiedBy>
  <cp:lastPrinted>2024-05-21T12:16:34Z</cp:lastPrinted>
  <dcterms:created xsi:type="dcterms:W3CDTF">2021-08-15T10:27:15Z</dcterms:created>
  <dcterms:modified xsi:type="dcterms:W3CDTF">2024-05-25T12:34:16Z</dcterms:modified>
</cp:coreProperties>
</file>