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omeone Superior\Downloads\Hudson Excel\Excel\"/>
    </mc:Choice>
  </mc:AlternateContent>
  <bookViews>
    <workbookView xWindow="0" yWindow="0" windowWidth="28800" windowHeight="12435"/>
  </bookViews>
  <sheets>
    <sheet name="COLLAB1" sheetId="2" r:id="rId1"/>
    <sheet name="Liste des Jobcodes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1" hidden="1">'Liste des Jobcodes'!$A$1:$B$40</definedName>
    <definedName name="Col_Niveau_01">#REF!</definedName>
    <definedName name="Col_Nouveau_PU_FCFA">#REF!</definedName>
    <definedName name="Col_Numéro_BC">#REF!</definedName>
    <definedName name="Col_Numéro_BC_Poste_BC">#REF!</definedName>
    <definedName name="Col_Numéro_Frs">#REF!</definedName>
    <definedName name="Col_Période_Exécution_Travaux_Livraison">#REF!</definedName>
    <definedName name="Col_Possibilité_Réduction_SAConseil">#REF!</definedName>
    <definedName name="Col_Poste_PossibilitéRéduction">#REF!</definedName>
    <definedName name="Col_PU_Initial_FCFA">#REF!</definedName>
    <definedName name="Col_Qté_Annulée">#REF!</definedName>
    <definedName name="Col_Qté_Cdée">#REF!</definedName>
    <definedName name="Col_Qté_Livrée_SAP">#REF!</definedName>
    <definedName name="Col_Qté_Livrée_SIR">#REF!</definedName>
    <definedName name="Col_Qté_Maintenue">#REF!</definedName>
    <definedName name="Col_Qté_NonDécision">#REF!</definedName>
    <definedName name="Col_Qté_NonDépenseObtenue">#REF!</definedName>
    <definedName name="Col_Qté_NonLivrée">#REF!</definedName>
    <definedName name="Col_Qté_Reportée">#REF!</definedName>
    <definedName name="Col_Regroupement_BC_RéductionPossible">#REF!</definedName>
    <definedName name="Col_Respect_Délai_Remise_BC_Frs">#REF!</definedName>
    <definedName name="Col_Respect_NoteDG">#REF!</definedName>
    <definedName name="Col_Respect_Règle_Signature">#REF!</definedName>
    <definedName name="Col_Responsable_Actions">#REF!</definedName>
    <definedName name="Col_Résultat_Traitement_PosteBC">#REF!</definedName>
    <definedName name="Col_Sélection_DAI_Délai_0">#REF!</definedName>
    <definedName name="Col_Stade_Traitement">#REF!</definedName>
    <definedName name="Col_Tps_Ecoulé_RéceptionBC">#REF!</definedName>
    <definedName name="Col_Traitement_Effectué_BC">#REF!</definedName>
    <definedName name="Col_UAC">#REF!</definedName>
    <definedName name="Col_Urgence">#REF!</definedName>
    <definedName name="Col_Valeur_NonDépenseObtenue_FCFA">#REF!</definedName>
    <definedName name="Col_Valeur_QtéAnnulée_FCFA">#REF!</definedName>
    <definedName name="Col_Valeur_QtéLivrée_FCFA">#REF!</definedName>
    <definedName name="Col_Valeur_QtéMaintenue_FCFA">#REF!</definedName>
    <definedName name="Col_Valeur_QtéNonDécision_FCFA">#REF!</definedName>
    <definedName name="Col_Valeur_QtéReportée_FCFA">#REF!</definedName>
    <definedName name="cr_nouvelle_feuille_temps_abc_recap_temps_abc__analyse_" localSheetId="1">#REF!</definedName>
    <definedName name="cr_nouvelle_feuille_temps_abc_recap_temps_abc__analyse_">#REF!</definedName>
    <definedName name="cr_nouvelle_feuille_temps_abc_temps_abc">#REF!</definedName>
    <definedName name="DECISION">'[1]Listes de choix'!$B$7:$B$22</definedName>
    <definedName name="DECISIONO">'[2]Listes de choix'!$B$7:$B$18</definedName>
    <definedName name="Détail_BC_Analysés">#REF!</definedName>
    <definedName name="EZ">'[3]Autres Informations'!$B$2</definedName>
    <definedName name="g">#REF!</definedName>
    <definedName name="h">#REF!</definedName>
    <definedName name="_xlnm.Print_Titles" localSheetId="0">COLLAB1!$1:$1</definedName>
    <definedName name="LISTE">#REF!</definedName>
    <definedName name="Niveau_Exécution">'[4]Liste de choix'!$G$9:$G$11</definedName>
    <definedName name="Possibilité_Réduction">'[4]Liste de choix'!$D$9:$D$12</definedName>
    <definedName name="POSSIBILITEPRREDUIRE">'[5]Liste de choix'!$D$7:$D$10</definedName>
    <definedName name="PRINCIPES">'[1]Listes de choix'!$B$28:$B$31</definedName>
    <definedName name="RESULTAT">#REF!</definedName>
    <definedName name="RESULTAT_TRAITEMENT">'[1]Listes de choix'!$B$23:$B$27</definedName>
    <definedName name="STADE_TRAITEMENT">'[1]Listes de choix'!$B$3:$B$6</definedName>
    <definedName name="traitemen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I24" i="2"/>
  <c r="I25" i="2"/>
  <c r="I26" i="2"/>
  <c r="J23" i="2"/>
  <c r="K23" i="2" s="1"/>
  <c r="J24" i="2"/>
  <c r="J25" i="2"/>
  <c r="J26" i="2"/>
  <c r="K24" i="2"/>
  <c r="K25" i="2"/>
  <c r="K26" i="2"/>
  <c r="L23" i="2"/>
  <c r="L24" i="2"/>
  <c r="L25" i="2"/>
  <c r="L26" i="2"/>
  <c r="M23" i="2"/>
  <c r="M24" i="2"/>
  <c r="M25" i="2"/>
  <c r="M26" i="2"/>
  <c r="N23" i="2"/>
  <c r="N24" i="2"/>
  <c r="N25" i="2"/>
  <c r="N26" i="2"/>
  <c r="O23" i="2"/>
  <c r="O24" i="2"/>
  <c r="O25" i="2"/>
  <c r="O26" i="2"/>
  <c r="I22" i="2" l="1"/>
  <c r="J22" i="2"/>
  <c r="K22" i="2" s="1"/>
  <c r="L22" i="2"/>
  <c r="M22" i="2"/>
  <c r="N22" i="2"/>
  <c r="O22" i="2"/>
  <c r="F22" i="2"/>
  <c r="E22" i="2"/>
  <c r="G3" i="2" l="1"/>
  <c r="I21" i="2"/>
  <c r="J21" i="2"/>
  <c r="K21" i="2"/>
  <c r="L21" i="2"/>
  <c r="M21" i="2"/>
  <c r="N21" i="2"/>
  <c r="O21" i="2"/>
  <c r="I20" i="2"/>
  <c r="J20" i="2"/>
  <c r="K20" i="2"/>
  <c r="L20" i="2"/>
  <c r="M20" i="2"/>
  <c r="N20" i="2"/>
  <c r="O20" i="2"/>
  <c r="I19" i="2"/>
  <c r="J19" i="2"/>
  <c r="K19" i="2"/>
  <c r="L19" i="2"/>
  <c r="M19" i="2"/>
  <c r="N19" i="2"/>
  <c r="O19" i="2"/>
  <c r="I18" i="2"/>
  <c r="J18" i="2"/>
  <c r="K18" i="2"/>
  <c r="L18" i="2"/>
  <c r="M18" i="2"/>
  <c r="N18" i="2"/>
  <c r="O18" i="2"/>
  <c r="I17" i="2"/>
  <c r="J17" i="2"/>
  <c r="K17" i="2" s="1"/>
  <c r="L17" i="2"/>
  <c r="M17" i="2"/>
  <c r="N17" i="2"/>
  <c r="O17" i="2"/>
  <c r="E5" i="2" l="1"/>
  <c r="I14" i="2" l="1"/>
  <c r="J14" i="2"/>
  <c r="K14" i="2" s="1"/>
  <c r="L14" i="2"/>
  <c r="M14" i="2"/>
  <c r="N14" i="2"/>
  <c r="O14" i="2"/>
  <c r="E11" i="2"/>
  <c r="I11" i="2" s="1"/>
  <c r="F11" i="2"/>
  <c r="G11" i="2"/>
  <c r="J11" i="2"/>
  <c r="K11" i="2"/>
  <c r="L11" i="2"/>
  <c r="M11" i="2"/>
  <c r="N11" i="2"/>
  <c r="O11" i="2"/>
  <c r="I12" i="2"/>
  <c r="J12" i="2"/>
  <c r="K12" i="2" s="1"/>
  <c r="L12" i="2"/>
  <c r="M12" i="2"/>
  <c r="N12" i="2"/>
  <c r="O12" i="2"/>
  <c r="I13" i="2" l="1"/>
  <c r="J13" i="2"/>
  <c r="L13" i="2"/>
  <c r="M13" i="2"/>
  <c r="N13" i="2"/>
  <c r="O13" i="2"/>
  <c r="K13" i="2" l="1"/>
  <c r="E2" i="2"/>
  <c r="F2" i="2"/>
  <c r="G2" i="2"/>
  <c r="I2" i="2"/>
  <c r="J2" i="2"/>
  <c r="K2" i="2"/>
  <c r="L2" i="2"/>
  <c r="M2" i="2"/>
  <c r="N2" i="2"/>
  <c r="O2" i="2"/>
  <c r="E3" i="2"/>
  <c r="F3" i="2"/>
  <c r="I3" i="2"/>
  <c r="J3" i="2"/>
  <c r="K3" i="2" s="1"/>
  <c r="L3" i="2"/>
  <c r="M3" i="2"/>
  <c r="N3" i="2"/>
  <c r="O3" i="2"/>
  <c r="E4" i="2"/>
  <c r="F4" i="2"/>
  <c r="G4" i="2"/>
  <c r="J4" i="2"/>
  <c r="K4" i="2" s="1"/>
  <c r="L4" i="2"/>
  <c r="M4" i="2"/>
  <c r="N4" i="2"/>
  <c r="O4" i="2"/>
  <c r="I5" i="2"/>
  <c r="F5" i="2"/>
  <c r="G5" i="2"/>
  <c r="J5" i="2"/>
  <c r="K5" i="2" s="1"/>
  <c r="L5" i="2"/>
  <c r="M5" i="2"/>
  <c r="N5" i="2"/>
  <c r="O5" i="2"/>
  <c r="E6" i="2"/>
  <c r="I6" i="2" s="1"/>
  <c r="F6" i="2"/>
  <c r="G6" i="2"/>
  <c r="J6" i="2"/>
  <c r="K6" i="2"/>
  <c r="L6" i="2"/>
  <c r="M6" i="2"/>
  <c r="N6" i="2"/>
  <c r="O6" i="2"/>
  <c r="E7" i="2"/>
  <c r="I7" i="2" s="1"/>
  <c r="F7" i="2"/>
  <c r="G7" i="2"/>
  <c r="J7" i="2"/>
  <c r="K7" i="2" s="1"/>
  <c r="L7" i="2"/>
  <c r="M7" i="2"/>
  <c r="N7" i="2"/>
  <c r="O7" i="2"/>
  <c r="E8" i="2"/>
  <c r="I8" i="2" s="1"/>
  <c r="F8" i="2"/>
  <c r="G8" i="2"/>
  <c r="J8" i="2"/>
  <c r="K8" i="2" s="1"/>
  <c r="L8" i="2"/>
  <c r="M8" i="2"/>
  <c r="N8" i="2"/>
  <c r="O8" i="2"/>
  <c r="E9" i="2"/>
  <c r="I9" i="2" s="1"/>
  <c r="F9" i="2"/>
  <c r="G9" i="2"/>
  <c r="J9" i="2"/>
  <c r="K9" i="2" s="1"/>
  <c r="L9" i="2"/>
  <c r="M9" i="2"/>
  <c r="N9" i="2"/>
  <c r="O9" i="2"/>
  <c r="E10" i="2"/>
  <c r="I10" i="2" s="1"/>
  <c r="F10" i="2"/>
  <c r="G10" i="2"/>
  <c r="J10" i="2"/>
  <c r="K10" i="2"/>
  <c r="L10" i="2"/>
  <c r="M10" i="2"/>
  <c r="N10" i="2"/>
  <c r="O10" i="2"/>
  <c r="I4" i="2" l="1"/>
</calcChain>
</file>

<file path=xl/sharedStrings.xml><?xml version="1.0" encoding="utf-8"?>
<sst xmlns="http://schemas.openxmlformats.org/spreadsheetml/2006/main" count="114" uniqueCount="68">
  <si>
    <t>AYS</t>
  </si>
  <si>
    <t>-</t>
  </si>
  <si>
    <t>SLR</t>
  </si>
  <si>
    <t>JES</t>
  </si>
  <si>
    <t>ANG</t>
  </si>
  <si>
    <t>YAO</t>
  </si>
  <si>
    <t>STE</t>
  </si>
  <si>
    <t>BYD</t>
  </si>
  <si>
    <t>N° Semaine</t>
  </si>
  <si>
    <t>Mois</t>
  </si>
  <si>
    <t>Jour</t>
  </si>
  <si>
    <t>Mois - Année</t>
  </si>
  <si>
    <t>Conversion Durée</t>
  </si>
  <si>
    <t>Durée (hh:mm)</t>
  </si>
  <si>
    <t>Ligne Métier</t>
  </si>
  <si>
    <t>Travaux Effectués</t>
  </si>
  <si>
    <t>Société</t>
  </si>
  <si>
    <t>Modules</t>
  </si>
  <si>
    <t>Jobcode</t>
  </si>
  <si>
    <t>Heure Fin</t>
  </si>
  <si>
    <t>Heure Début</t>
  </si>
  <si>
    <t>Date</t>
  </si>
  <si>
    <t>Collab</t>
  </si>
  <si>
    <t>ABC</t>
  </si>
  <si>
    <t>JOBCODES</t>
  </si>
  <si>
    <t>LIGNE METIER</t>
  </si>
  <si>
    <t>MODULES</t>
  </si>
  <si>
    <t>COMPAGNIES</t>
  </si>
  <si>
    <t>AI_ANALYTIQUE</t>
  </si>
  <si>
    <t>AFFAIRE INST.</t>
  </si>
  <si>
    <t>MODELISATION</t>
  </si>
  <si>
    <t>RECHERHCE D'INFORMATION</t>
  </si>
  <si>
    <t>AI_PRODUCTION</t>
  </si>
  <si>
    <t>REC</t>
  </si>
  <si>
    <t>RESUME DE MARCHE</t>
  </si>
  <si>
    <t>NOTE DE RECHERCHE</t>
  </si>
  <si>
    <t>AI_MAINTENANCE</t>
  </si>
  <si>
    <t>MAINTIENT ET CALCUL DES INDICES</t>
  </si>
  <si>
    <t>MAINTIENT DE LA BASE DE DONNEES</t>
  </si>
  <si>
    <t>AI_RELATIONNELLE</t>
  </si>
  <si>
    <t>CONFERENCES ( REC)</t>
  </si>
  <si>
    <t>RENCONTRE AVEC LE MANAGEMENT</t>
  </si>
  <si>
    <t>CONFERENCE CALLS</t>
  </si>
  <si>
    <t>AI_FORMATION</t>
  </si>
  <si>
    <t>EXCEL</t>
  </si>
  <si>
    <t>BA_ANALYTIQUE</t>
  </si>
  <si>
    <t>BANQUE D'AFFAIRE</t>
  </si>
  <si>
    <t>BA_PRODUCTION</t>
  </si>
  <si>
    <t>BA_MAINTENANCE</t>
  </si>
  <si>
    <t>BA_RELATIONNELLE</t>
  </si>
  <si>
    <t>BA_FORMATION</t>
  </si>
  <si>
    <t>GA_ANALYTIQUE</t>
  </si>
  <si>
    <t>GESTION D'ACTIF</t>
  </si>
  <si>
    <t>GA_PRODUCTION</t>
  </si>
  <si>
    <t>GA_MAINTENANCE</t>
  </si>
  <si>
    <t>GA_RELATIONNELLE</t>
  </si>
  <si>
    <t>GA_FORMATION</t>
  </si>
  <si>
    <t>GGG</t>
  </si>
  <si>
    <t>BBB</t>
  </si>
  <si>
    <t>CCC</t>
  </si>
  <si>
    <t>ZZZ</t>
  </si>
  <si>
    <t>ABGT</t>
  </si>
  <si>
    <t>EFG</t>
  </si>
  <si>
    <t>BGB</t>
  </si>
  <si>
    <t>AZE</t>
  </si>
  <si>
    <t>REA</t>
  </si>
  <si>
    <t>ZER</t>
  </si>
  <si>
    <t>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</si>
</sst>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Book Antiqua"/>
      <family val="2"/>
    </font>
    <font>
      <sz val="8"/>
      <name val="Book Antiqua"/>
      <family val="1"/>
    </font>
    <font>
      <sz val="10"/>
      <name val="Arial"/>
      <family val="2"/>
    </font>
    <font>
      <sz val="9"/>
      <name val="Book Antiqua"/>
      <family val="1"/>
    </font>
    <font>
      <b/>
      <sz val="9"/>
      <name val="Book Antiqua"/>
      <family val="1"/>
    </font>
    <font>
      <b/>
      <sz val="9"/>
      <color theme="1"/>
      <name val="Book Antiqua"/>
      <family val="1"/>
    </font>
    <font>
      <sz val="9"/>
      <color theme="1"/>
      <name val="Book Antiqua"/>
      <family val="1"/>
    </font>
    <font>
      <sz val="8"/>
      <name val="Book Antiqua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2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 applyAlignment="1">
      <alignment horizontal="center" vertical="top"/>
    </xf>
    <xf numFmtId="4" fontId="2" fillId="0" borderId="0" xfId="1" applyNumberFormat="1" applyFont="1" applyFill="1" applyAlignment="1" applyProtection="1">
      <alignment vertical="top"/>
      <protection locked="0" hidden="1"/>
    </xf>
    <xf numFmtId="0" fontId="2" fillId="0" borderId="0" xfId="1" applyFont="1" applyFill="1" applyAlignment="1" applyProtection="1">
      <alignment horizontal="center" vertical="top"/>
      <protection locked="0" hidden="1"/>
    </xf>
    <xf numFmtId="0" fontId="2" fillId="0" borderId="0" xfId="1" applyFont="1" applyFill="1" applyAlignment="1" applyProtection="1">
      <alignment vertical="top"/>
      <protection locked="0" hidden="1"/>
    </xf>
    <xf numFmtId="0" fontId="2" fillId="0" borderId="0" xfId="1" applyFont="1" applyFill="1" applyAlignment="1" applyProtection="1">
      <alignment vertical="top"/>
      <protection locked="0"/>
    </xf>
    <xf numFmtId="0" fontId="2" fillId="0" borderId="0" xfId="1" applyFont="1" applyFill="1" applyAlignment="1" applyProtection="1">
      <alignment horizontal="center" vertical="top"/>
      <protection locked="0"/>
    </xf>
    <xf numFmtId="0" fontId="2" fillId="0" borderId="1" xfId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horizontal="center" vertical="top"/>
    </xf>
    <xf numFmtId="4" fontId="2" fillId="0" borderId="1" xfId="1" applyNumberFormat="1" applyFont="1" applyFill="1" applyBorder="1" applyAlignment="1" applyProtection="1">
      <alignment vertical="top"/>
      <protection locked="0" hidden="1"/>
    </xf>
    <xf numFmtId="20" fontId="2" fillId="0" borderId="1" xfId="1" applyNumberFormat="1" applyFont="1" applyFill="1" applyBorder="1" applyAlignment="1" applyProtection="1">
      <alignment horizontal="center" vertical="top"/>
      <protection locked="0" hidden="1"/>
    </xf>
    <xf numFmtId="0" fontId="2" fillId="0" borderId="1" xfId="1" applyNumberFormat="1" applyFont="1" applyFill="1" applyBorder="1" applyAlignment="1" applyProtection="1">
      <alignment vertical="top"/>
      <protection locked="0" hidden="1"/>
    </xf>
    <xf numFmtId="0" fontId="2" fillId="0" borderId="1" xfId="1" applyFont="1" applyFill="1" applyBorder="1" applyAlignment="1" applyProtection="1">
      <alignment vertical="top"/>
      <protection locked="0"/>
    </xf>
    <xf numFmtId="0" fontId="2" fillId="0" borderId="1" xfId="2" applyFont="1" applyFill="1" applyBorder="1" applyAlignment="1" applyProtection="1">
      <alignment vertical="top"/>
      <protection locked="0"/>
    </xf>
    <xf numFmtId="20" fontId="2" fillId="0" borderId="1" xfId="1" applyNumberFormat="1" applyFont="1" applyFill="1" applyBorder="1" applyAlignment="1" applyProtection="1">
      <alignment horizontal="center" vertical="top"/>
      <protection locked="0"/>
    </xf>
    <xf numFmtId="14" fontId="2" fillId="0" borderId="1" xfId="1" applyNumberFormat="1" applyFont="1" applyFill="1" applyBorder="1" applyAlignment="1" applyProtection="1">
      <alignment horizontal="center" vertical="top"/>
      <protection locked="0"/>
    </xf>
    <xf numFmtId="0" fontId="4" fillId="0" borderId="2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/>
    </xf>
    <xf numFmtId="0" fontId="2" fillId="0" borderId="2" xfId="1" applyFont="1" applyFill="1" applyBorder="1" applyAlignment="1">
      <alignment vertical="top"/>
    </xf>
    <xf numFmtId="0" fontId="2" fillId="0" borderId="2" xfId="1" applyNumberFormat="1" applyFont="1" applyFill="1" applyBorder="1" applyAlignment="1">
      <alignment horizontal="center" vertical="top"/>
    </xf>
    <xf numFmtId="4" fontId="2" fillId="0" borderId="2" xfId="1" applyNumberFormat="1" applyFont="1" applyFill="1" applyBorder="1" applyAlignment="1" applyProtection="1">
      <alignment vertical="top"/>
      <protection locked="0" hidden="1"/>
    </xf>
    <xf numFmtId="20" fontId="2" fillId="0" borderId="2" xfId="1" applyNumberFormat="1" applyFont="1" applyFill="1" applyBorder="1" applyAlignment="1" applyProtection="1">
      <alignment horizontal="center" vertical="top"/>
      <protection locked="0" hidden="1"/>
    </xf>
    <xf numFmtId="0" fontId="2" fillId="0" borderId="2" xfId="1" applyNumberFormat="1" applyFont="1" applyFill="1" applyBorder="1" applyAlignment="1" applyProtection="1">
      <alignment vertical="top"/>
      <protection locked="0" hidden="1"/>
    </xf>
    <xf numFmtId="20" fontId="2" fillId="0" borderId="2" xfId="1" applyNumberFormat="1" applyFont="1" applyFill="1" applyBorder="1" applyAlignment="1" applyProtection="1">
      <alignment horizontal="center" vertical="top"/>
      <protection locked="0"/>
    </xf>
    <xf numFmtId="14" fontId="2" fillId="0" borderId="2" xfId="1" applyNumberFormat="1" applyFont="1" applyFill="1" applyBorder="1" applyAlignment="1" applyProtection="1">
      <alignment horizontal="center" vertical="top"/>
      <protection locked="0"/>
    </xf>
    <xf numFmtId="0" fontId="2" fillId="0" borderId="2" xfId="1" applyFont="1" applyFill="1" applyBorder="1" applyAlignment="1" applyProtection="1">
      <alignment vertical="top"/>
      <protection locked="0"/>
    </xf>
    <xf numFmtId="0" fontId="4" fillId="0" borderId="2" xfId="2" applyFont="1" applyBorder="1" applyAlignment="1">
      <alignment horizontal="left"/>
    </xf>
    <xf numFmtId="0" fontId="2" fillId="0" borderId="1" xfId="2" applyNumberFormat="1" applyFont="1" applyFill="1" applyBorder="1" applyAlignment="1" applyProtection="1">
      <alignment vertical="top"/>
      <protection locked="0"/>
    </xf>
    <xf numFmtId="0" fontId="2" fillId="0" borderId="1" xfId="2" applyNumberFormat="1" applyFont="1" applyBorder="1" applyAlignment="1" applyProtection="1">
      <alignment vertical="top"/>
      <protection locked="0"/>
    </xf>
    <xf numFmtId="0" fontId="5" fillId="0" borderId="0" xfId="2" applyFont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4" fillId="4" borderId="6" xfId="2" applyFont="1" applyFill="1" applyBorder="1" applyAlignment="1">
      <alignment horizontal="left"/>
    </xf>
    <xf numFmtId="0" fontId="4" fillId="4" borderId="7" xfId="2" applyFont="1" applyFill="1" applyBorder="1" applyAlignment="1">
      <alignment horizontal="center"/>
    </xf>
    <xf numFmtId="0" fontId="7" fillId="4" borderId="2" xfId="1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4" borderId="8" xfId="2" applyFont="1" applyFill="1" applyBorder="1" applyAlignment="1">
      <alignment horizontal="left"/>
    </xf>
    <xf numFmtId="0" fontId="4" fillId="4" borderId="2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left"/>
    </xf>
    <xf numFmtId="0" fontId="4" fillId="0" borderId="0" xfId="2" applyFont="1"/>
    <xf numFmtId="0" fontId="4" fillId="0" borderId="2" xfId="2" applyFont="1" applyBorder="1" applyAlignment="1">
      <alignment horizontal="center"/>
    </xf>
    <xf numFmtId="0" fontId="4" fillId="4" borderId="10" xfId="2" applyFont="1" applyFill="1" applyBorder="1" applyAlignment="1">
      <alignment horizontal="left" vertical="top" wrapText="1"/>
    </xf>
    <xf numFmtId="0" fontId="4" fillId="4" borderId="11" xfId="2" applyFont="1" applyFill="1" applyBorder="1" applyAlignment="1">
      <alignment horizontal="center"/>
    </xf>
    <xf numFmtId="0" fontId="4" fillId="5" borderId="12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center"/>
    </xf>
    <xf numFmtId="0" fontId="7" fillId="5" borderId="2" xfId="1" applyFont="1" applyFill="1" applyBorder="1" applyAlignment="1">
      <alignment horizontal="center" vertical="center"/>
    </xf>
    <xf numFmtId="0" fontId="4" fillId="5" borderId="9" xfId="2" applyFont="1" applyFill="1" applyBorder="1" applyAlignment="1">
      <alignment horizontal="left"/>
    </xf>
    <xf numFmtId="0" fontId="4" fillId="5" borderId="2" xfId="2" applyFont="1" applyFill="1" applyBorder="1" applyAlignment="1">
      <alignment horizontal="center"/>
    </xf>
    <xf numFmtId="0" fontId="4" fillId="5" borderId="10" xfId="2" applyFont="1" applyFill="1" applyBorder="1" applyAlignment="1">
      <alignment horizontal="left"/>
    </xf>
    <xf numFmtId="0" fontId="4" fillId="5" borderId="11" xfId="2" applyFont="1" applyFill="1" applyBorder="1" applyAlignment="1">
      <alignment horizontal="center"/>
    </xf>
    <xf numFmtId="0" fontId="4" fillId="6" borderId="12" xfId="2" applyFont="1" applyFill="1" applyBorder="1" applyAlignment="1">
      <alignment horizontal="left"/>
    </xf>
    <xf numFmtId="0" fontId="4" fillId="6" borderId="7" xfId="2" applyFont="1" applyFill="1" applyBorder="1" applyAlignment="1">
      <alignment horizontal="center"/>
    </xf>
    <xf numFmtId="0" fontId="7" fillId="6" borderId="2" xfId="1" applyFont="1" applyFill="1" applyBorder="1" applyAlignment="1">
      <alignment horizontal="center" vertical="center"/>
    </xf>
    <xf numFmtId="0" fontId="4" fillId="6" borderId="9" xfId="2" applyFont="1" applyFill="1" applyBorder="1" applyAlignment="1">
      <alignment horizontal="left"/>
    </xf>
    <xf numFmtId="0" fontId="4" fillId="6" borderId="2" xfId="2" applyFont="1" applyFill="1" applyBorder="1" applyAlignment="1">
      <alignment horizontal="center"/>
    </xf>
    <xf numFmtId="0" fontId="4" fillId="6" borderId="10" xfId="2" applyFont="1" applyFill="1" applyBorder="1" applyAlignment="1">
      <alignment horizontal="left"/>
    </xf>
    <xf numFmtId="0" fontId="4" fillId="6" borderId="11" xfId="2" applyFont="1" applyFill="1" applyBorder="1" applyAlignment="1">
      <alignment horizontal="center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2" fillId="3" borderId="5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vertical="top"/>
      <protection locked="0"/>
    </xf>
    <xf numFmtId="0" fontId="2" fillId="0" borderId="2" xfId="2" applyNumberFormat="1" applyFont="1" applyBorder="1" applyAlignment="1" applyProtection="1">
      <alignment vertical="top"/>
      <protection locked="0"/>
    </xf>
    <xf numFmtId="0" fontId="2" fillId="0" borderId="2" xfId="2" applyNumberFormat="1" applyFont="1" applyFill="1" applyBorder="1" applyAlignment="1" applyProtection="1">
      <alignment vertical="top"/>
      <protection locked="0"/>
    </xf>
    <xf numFmtId="0" fontId="8" fillId="0" borderId="1" xfId="1" applyNumberFormat="1" applyFont="1" applyFill="1" applyBorder="1" applyAlignment="1" applyProtection="1">
      <alignment vertical="top"/>
      <protection locked="0"/>
    </xf>
    <xf numFmtId="0" fontId="8" fillId="0" borderId="1" xfId="1" applyFont="1" applyFill="1" applyBorder="1" applyAlignment="1" applyProtection="1">
      <alignment vertical="top"/>
      <protection locked="0"/>
    </xf>
    <xf numFmtId="14" fontId="8" fillId="0" borderId="1" xfId="1" applyNumberFormat="1" applyFont="1" applyFill="1" applyBorder="1" applyAlignment="1" applyProtection="1">
      <alignment horizontal="center" vertical="top"/>
      <protection locked="0"/>
    </xf>
    <xf numFmtId="20" fontId="8" fillId="0" borderId="1" xfId="1" applyNumberFormat="1" applyFont="1" applyFill="1" applyBorder="1" applyAlignment="1" applyProtection="1">
      <alignment horizontal="center" vertical="top"/>
      <protection locked="0"/>
    </xf>
    <xf numFmtId="0" fontId="8" fillId="0" borderId="1" xfId="2" applyNumberFormat="1" applyFont="1" applyBorder="1" applyAlignment="1" applyProtection="1">
      <alignment vertical="top"/>
      <protection locked="0"/>
    </xf>
    <xf numFmtId="0" fontId="8" fillId="0" borderId="1" xfId="1" applyNumberFormat="1" applyFont="1" applyFill="1" applyBorder="1" applyAlignment="1" applyProtection="1">
      <alignment vertical="top"/>
      <protection locked="0" hidden="1"/>
    </xf>
    <xf numFmtId="20" fontId="8" fillId="0" borderId="1" xfId="1" applyNumberFormat="1" applyFont="1" applyFill="1" applyBorder="1" applyAlignment="1" applyProtection="1">
      <alignment horizontal="center" vertical="top"/>
      <protection locked="0" hidden="1"/>
    </xf>
    <xf numFmtId="4" fontId="8" fillId="0" borderId="1" xfId="1" applyNumberFormat="1" applyFont="1" applyFill="1" applyBorder="1" applyAlignment="1" applyProtection="1">
      <alignment vertical="top"/>
      <protection locked="0" hidden="1"/>
    </xf>
    <xf numFmtId="0" fontId="8" fillId="0" borderId="1" xfId="1" applyNumberFormat="1" applyFont="1" applyFill="1" applyBorder="1" applyAlignment="1">
      <alignment horizontal="center" vertical="top"/>
    </xf>
    <xf numFmtId="0" fontId="8" fillId="0" borderId="1" xfId="1" applyFont="1" applyFill="1" applyBorder="1" applyAlignment="1">
      <alignment vertical="top"/>
    </xf>
    <xf numFmtId="0" fontId="8" fillId="0" borderId="2" xfId="1" applyFont="1" applyFill="1" applyBorder="1" applyAlignment="1" applyProtection="1">
      <alignment vertical="top"/>
      <protection locked="0"/>
    </xf>
    <xf numFmtId="14" fontId="8" fillId="0" borderId="2" xfId="1" applyNumberFormat="1" applyFont="1" applyFill="1" applyBorder="1" applyAlignment="1" applyProtection="1">
      <alignment horizontal="center" vertical="top"/>
      <protection locked="0"/>
    </xf>
    <xf numFmtId="20" fontId="8" fillId="0" borderId="2" xfId="1" applyNumberFormat="1" applyFont="1" applyFill="1" applyBorder="1" applyAlignment="1" applyProtection="1">
      <alignment horizontal="center" vertical="top"/>
      <protection locked="0"/>
    </xf>
    <xf numFmtId="0" fontId="8" fillId="0" borderId="2" xfId="2" applyNumberFormat="1" applyFont="1" applyBorder="1" applyAlignment="1" applyProtection="1">
      <alignment vertical="top"/>
      <protection locked="0"/>
    </xf>
    <xf numFmtId="0" fontId="8" fillId="0" borderId="2" xfId="1" applyNumberFormat="1" applyFont="1" applyFill="1" applyBorder="1" applyAlignment="1" applyProtection="1">
      <alignment vertical="top"/>
      <protection locked="0" hidden="1"/>
    </xf>
    <xf numFmtId="20" fontId="8" fillId="0" borderId="2" xfId="1" applyNumberFormat="1" applyFont="1" applyFill="1" applyBorder="1" applyAlignment="1" applyProtection="1">
      <alignment horizontal="center" vertical="top"/>
      <protection locked="0" hidden="1"/>
    </xf>
    <xf numFmtId="4" fontId="8" fillId="0" borderId="2" xfId="1" applyNumberFormat="1" applyFont="1" applyFill="1" applyBorder="1" applyAlignment="1" applyProtection="1">
      <alignment vertical="top"/>
      <protection locked="0" hidden="1"/>
    </xf>
    <xf numFmtId="0" fontId="8" fillId="0" borderId="2" xfId="1" applyNumberFormat="1" applyFont="1" applyFill="1" applyBorder="1" applyAlignment="1">
      <alignment horizontal="center" vertical="top"/>
    </xf>
    <xf numFmtId="0" fontId="8" fillId="0" borderId="2" xfId="1" applyFont="1" applyFill="1" applyBorder="1" applyAlignment="1">
      <alignment vertical="top"/>
    </xf>
    <xf numFmtId="0" fontId="8" fillId="0" borderId="2" xfId="2" applyNumberFormat="1" applyFont="1" applyFill="1" applyBorder="1" applyAlignment="1" applyProtection="1">
      <alignment vertical="top"/>
      <protection locked="0"/>
    </xf>
    <xf numFmtId="0" fontId="8" fillId="0" borderId="1" xfId="2" applyNumberFormat="1" applyFont="1" applyFill="1" applyBorder="1" applyAlignment="1" applyProtection="1">
      <alignment vertical="top"/>
      <protection locked="0"/>
    </xf>
  </cellXfs>
  <cellStyles count="3">
    <cellStyle name="Normal" xfId="0" builtinId="0"/>
    <cellStyle name="Normal 2" xfId="1"/>
    <cellStyle name="Normal 2 2" xfId="2"/>
  </cellStyles>
  <dxfs count="2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ook Antiqua"/>
        <scheme val="none"/>
      </font>
      <numFmt numFmtId="0" formatCode="General"/>
      <alignment horizontal="center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ook Antiqua"/>
        <scheme val="none"/>
      </font>
      <numFmt numFmtId="0" formatCode="General"/>
      <alignment horizontal="center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numFmt numFmtId="0" formatCode="General"/>
      <alignment horizontal="center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numFmt numFmtId="4" formatCode="#,##0.00"/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numFmt numFmtId="25" formatCode="hh:mm"/>
      <alignment horizontal="center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ook Antiqu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ook Antiqua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ook Antiqu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ook Antiqu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numFmt numFmtId="0" formatCode="General"/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numFmt numFmtId="25" formatCode="hh:mm"/>
      <alignment horizontal="center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numFmt numFmtId="25" formatCode="hh:mm"/>
      <alignment horizontal="center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numFmt numFmtId="19" formatCode="dd/mm/yyyy"/>
      <alignment horizontal="center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alignment horizontal="general" vertical="top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Book Antiqua"/>
        <scheme val="none"/>
      </font>
      <alignment textRotation="0" relativeIndent="0" justifyLastLine="0" shrinkToFit="0" readingOrder="0"/>
      <border diagonalUp="0" diagonalDown="0" outline="0"/>
    </dxf>
    <dxf>
      <border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ook Antiqu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EM_SIR_RABS2012\01%20Travail\Temporaire\01%20Travail\06%20Traitement%20BC\6.01%20Analyz%20BDC\04%20Base%20de%20donn&#233;es\PEM%206.3%20FT%20Cdes%20&#224;%20analyser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_Admin/Application%20Data/Microsoft/Excel/PEM%209.3%20FT%20Cdes%20&#224;%20analyser%202011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_Admin/Application%20Data/Microsoft/Excel/AEM_SIR_RABS/01%20Travail/09%20Dpses%20BDC/9.3%20Nvx%20BDC/10%20Bases%20de%20donn&#233;es/PEM%209.3%20FT%20Cdes%20&#224;%20analyser%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M%209.3%20FT%20Suivi%20Arriv&#233;e%20Para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7/AppData/Roaming/Microsoft/Excel/PEM%209.3%20FT%20Suivi%20Arriv&#233;e%20Para%2020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eone%20Superior/Downloads/Hudson%20Excel/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 (3)"/>
      <sheetName val="Tcd (2)"/>
      <sheetName val="Autres Informations"/>
      <sheetName val="Légende"/>
      <sheetName val="Devises"/>
      <sheetName val="Base de Recherche sur N°BC"/>
      <sheetName val="Instructions"/>
      <sheetName val="26 BC Supprimés"/>
      <sheetName val="Bons de Commandes"/>
      <sheetName val="Listes de choix"/>
      <sheetName val="Poubelle"/>
      <sheetName val="Feuil3"/>
      <sheetName val="Pt hebdo"/>
      <sheetName val="Feuil2"/>
      <sheetName val="Tcd"/>
      <sheetName val="Feuil4"/>
      <sheetName val="Feuil1"/>
      <sheetName val="Feuil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 t="str">
            <v>Avis émis sur BC par SA CONSEIL : Confirmé par la SIR sans action à suivre</v>
          </cell>
        </row>
        <row r="4">
          <cell r="B4" t="str">
            <v>Avis émis sur BC par SA CONSEIL : Confirmé par la SIR avec action à suivre</v>
          </cell>
        </row>
        <row r="5">
          <cell r="B5" t="str">
            <v>Avis émis sur BC par SA CONSEIL : A Confirmer par la SIR avec action à suivre</v>
          </cell>
        </row>
        <row r="6">
          <cell r="B6" t="str">
            <v>BC en cours de traitement</v>
          </cell>
        </row>
        <row r="7">
          <cell r="B7" t="str">
            <v>Visée</v>
          </cell>
        </row>
        <row r="8">
          <cell r="B8" t="str">
            <v>Visée : avec foyers d'amélioration</v>
          </cell>
        </row>
        <row r="9">
          <cell r="B9" t="str">
            <v>Non visée: Commande à modifier</v>
          </cell>
        </row>
        <row r="10">
          <cell r="B10" t="str">
            <v>Non visée: Commande à supprimer</v>
          </cell>
        </row>
        <row r="11">
          <cell r="B11" t="str">
            <v>Non visée: Commande à ne pas signer</v>
          </cell>
        </row>
        <row r="12">
          <cell r="B12" t="str">
            <v>Non visée: Informations insuffisantes pour se prononcer</v>
          </cell>
        </row>
        <row r="13">
          <cell r="B13" t="str">
            <v>Non visée: Principes garantissant le juste prix pas respectés</v>
          </cell>
        </row>
        <row r="14">
          <cell r="B14" t="str">
            <v>Non visée car engagement non modifiable donné</v>
          </cell>
        </row>
        <row r="15">
          <cell r="B15" t="str">
            <v>Non visée car totalement livrée avant la signature du BC</v>
          </cell>
        </row>
        <row r="16">
          <cell r="B16" t="str">
            <v>Incapacité de se prononcer dans les délais impartis</v>
          </cell>
        </row>
        <row r="17">
          <cell r="B17" t="str">
            <v>Non visée: Envoyée au fournisseur sans informer SA CONSEIL</v>
          </cell>
        </row>
        <row r="18">
          <cell r="B18" t="str">
            <v>Non visée: Commande à reporter</v>
          </cell>
        </row>
        <row r="19">
          <cell r="B19" t="str">
            <v>Non visée: Délai d'analyse insuffisant</v>
          </cell>
        </row>
        <row r="20">
          <cell r="B20" t="str">
            <v>Non visée: Recommandations non suivies</v>
          </cell>
        </row>
        <row r="21">
          <cell r="B21" t="str">
            <v>Non visée: Commande à refacturer à un autre fournisseur</v>
          </cell>
        </row>
        <row r="22">
          <cell r="B22" t="str">
            <v>Non visée: BC déjà validé par le Conseil de Direction et les Achats</v>
          </cell>
        </row>
        <row r="23">
          <cell r="B23" t="str">
            <v>RI</v>
          </cell>
        </row>
        <row r="24">
          <cell r="B24" t="str">
            <v>DM</v>
          </cell>
        </row>
        <row r="25">
          <cell r="B25" t="str">
            <v>NDP</v>
          </cell>
        </row>
        <row r="26">
          <cell r="B26" t="str">
            <v>NDO Annulation Qté</v>
          </cell>
        </row>
        <row r="27">
          <cell r="B27" t="str">
            <v>NDO Réduction du prix</v>
          </cell>
        </row>
        <row r="28">
          <cell r="B28" t="str">
            <v>Oui</v>
          </cell>
        </row>
        <row r="29">
          <cell r="B29" t="str">
            <v>Non</v>
          </cell>
        </row>
        <row r="30">
          <cell r="B30" t="str">
            <v>NA</v>
          </cell>
        </row>
        <row r="31">
          <cell r="B31" t="str">
            <v>On ne peut pas se prononcer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res Informations"/>
      <sheetName val="Légende"/>
      <sheetName val="Devises"/>
      <sheetName val="Base de Recherche sur N°BC"/>
      <sheetName val="Instructions"/>
      <sheetName val="26 BC Supprimés"/>
      <sheetName val="Bons de Commandes"/>
      <sheetName val="Listes de choix"/>
      <sheetName val="PEM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Visée</v>
          </cell>
        </row>
        <row r="8">
          <cell r="B8" t="str">
            <v>Non visée: Commande à modifier</v>
          </cell>
        </row>
        <row r="9">
          <cell r="B9" t="str">
            <v>Non visée: Commande à supprimer</v>
          </cell>
        </row>
        <row r="10">
          <cell r="B10" t="str">
            <v>Non visée: Commande à ne pas signer</v>
          </cell>
        </row>
        <row r="11">
          <cell r="B11" t="str">
            <v>Non visée: Informations insuffisantes pour se prononcer</v>
          </cell>
        </row>
        <row r="12">
          <cell r="B12" t="str">
            <v>Non visée: Principes garantissant le juste prix pas respectés</v>
          </cell>
        </row>
        <row r="13">
          <cell r="B13" t="str">
            <v>Non visée car engagement non modifiable donné</v>
          </cell>
        </row>
        <row r="14">
          <cell r="B14" t="str">
            <v>Non visée car totalement livrée avant la signature du BC</v>
          </cell>
        </row>
        <row r="15">
          <cell r="B15" t="str">
            <v>Non visée: Envoyée au fournisseur sans informer SA CONSEIL</v>
          </cell>
        </row>
        <row r="16">
          <cell r="B16" t="str">
            <v>Non visée: Délai d'analyse insuffisant</v>
          </cell>
        </row>
        <row r="17">
          <cell r="B17" t="str">
            <v>Non visée: Recommandations non suivies</v>
          </cell>
        </row>
        <row r="18">
          <cell r="B18" t="str">
            <v>Non visée: BC déjà validé par le Conseil de Direction et les Achats</v>
          </cell>
        </row>
      </sheetData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res Informations"/>
      <sheetName val="Devises"/>
      <sheetName val="TCD Pointage Ecarts"/>
      <sheetName val="Cdes détaillées par poste"/>
      <sheetName val="Base de Recherche sur N°BC"/>
      <sheetName val="Instructions"/>
      <sheetName val="26 BC Supprimés"/>
      <sheetName val="Formules Importantes"/>
      <sheetName val="Poubelle"/>
      <sheetName val="Colonnes à supprimer"/>
    </sheetNames>
    <sheetDataSet>
      <sheetData sheetId="0">
        <row r="2">
          <cell r="B2">
            <v>40494</v>
          </cell>
        </row>
      </sheetData>
      <sheetData sheetId="1"/>
      <sheetData sheetId="2" refreshError="1"/>
      <sheetData sheetId="3"/>
      <sheetData sheetId="4">
        <row r="1">
          <cell r="C1" t="str">
            <v>N° BC dans le Périmètre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res Informations"/>
      <sheetName val="Devises"/>
      <sheetName val="Suivi"/>
      <sheetName val="TCD suivi"/>
      <sheetName val="Liste de choix"/>
      <sheetName val="Poubell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D9" t="str">
            <v>Envoyée aux fournisseurs sans passer par SA CONSEIL</v>
          </cell>
          <cell r="G9" t="str">
            <v>Non livrée</v>
          </cell>
        </row>
        <row r="10">
          <cell r="D10" t="str">
            <v>Engagement non modifiable donné</v>
          </cell>
        </row>
      </sheetData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es"/>
      <sheetName val="Suivi"/>
      <sheetName val="Liste de choix"/>
      <sheetName val="Poubelles"/>
    </sheetNames>
    <sheetDataSet>
      <sheetData sheetId="0"/>
      <sheetData sheetId="1"/>
      <sheetData sheetId="2">
        <row r="7">
          <cell r="D7" t="str">
            <v>Totalement livrée</v>
          </cell>
        </row>
        <row r="8">
          <cell r="D8" t="str">
            <v>Réduction encore possible</v>
          </cell>
        </row>
        <row r="9">
          <cell r="D9" t="str">
            <v>Envoyée aux fournisseurs sans passer par SA CONSEIL</v>
          </cell>
        </row>
        <row r="10">
          <cell r="D10" t="str">
            <v>Engagement non modifiable donné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LABT"/>
      <sheetName val="COLLAB1"/>
      <sheetName val="XXX"/>
      <sheetName val="COLLAB2"/>
      <sheetName val="COLLAB3"/>
      <sheetName val="Synthèse Collaborateur (User)"/>
      <sheetName val="Détail collaborateur (User)"/>
      <sheetName val="Liste des Jobcodes"/>
      <sheetName val="Etat Janvier (Anné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JOBCODES</v>
          </cell>
          <cell r="B1" t="str">
            <v>LIGNE METIER</v>
          </cell>
        </row>
        <row r="2">
          <cell r="A2" t="str">
            <v>AI_ANALYTIQUE</v>
          </cell>
          <cell r="B2" t="str">
            <v>AFFAIRE INST.</v>
          </cell>
          <cell r="C2" t="str">
            <v>MODELISATION</v>
          </cell>
        </row>
        <row r="3">
          <cell r="A3"/>
          <cell r="B3"/>
          <cell r="C3" t="str">
            <v>RECHERHCE D'INFORMATION</v>
          </cell>
        </row>
        <row r="4">
          <cell r="A4" t="str">
            <v>AI_PRODUCTION</v>
          </cell>
          <cell r="B4" t="str">
            <v>AFFAIRE INST.</v>
          </cell>
        </row>
        <row r="5">
          <cell r="A5"/>
          <cell r="B5"/>
          <cell r="F5"/>
        </row>
        <row r="6">
          <cell r="A6"/>
          <cell r="B6"/>
          <cell r="C6"/>
        </row>
        <row r="7">
          <cell r="A7"/>
          <cell r="B7"/>
        </row>
        <row r="8">
          <cell r="A8" t="str">
            <v>AI_MAINTENANCE</v>
          </cell>
          <cell r="B8" t="str">
            <v>AFFAIRE INST.</v>
          </cell>
          <cell r="C8" t="str">
            <v>MAINTIENT ET CALCUL DES INDICES</v>
          </cell>
        </row>
        <row r="9">
          <cell r="A9"/>
          <cell r="B9"/>
          <cell r="F9"/>
        </row>
        <row r="10">
          <cell r="A10" t="str">
            <v>AI_RELATIONNELLE</v>
          </cell>
          <cell r="B10" t="str">
            <v>AFFAIRE INST.</v>
          </cell>
        </row>
        <row r="11">
          <cell r="A11"/>
          <cell r="B11"/>
        </row>
        <row r="12">
          <cell r="A12"/>
          <cell r="B12"/>
        </row>
        <row r="13">
          <cell r="A13"/>
          <cell r="B13"/>
        </row>
        <row r="14">
          <cell r="A14" t="str">
            <v>AI_FORMATION</v>
          </cell>
          <cell r="B14" t="str">
            <v>AFFAIRE INST.</v>
          </cell>
          <cell r="C14" t="str">
            <v>EXCEL</v>
          </cell>
        </row>
        <row r="15">
          <cell r="A15" t="str">
            <v>BA_ANALYTIQUE</v>
          </cell>
          <cell r="B15" t="str">
            <v>BANQUE D'AFFAIRE</v>
          </cell>
          <cell r="C15" t="str">
            <v>MODELISATION</v>
          </cell>
        </row>
        <row r="16">
          <cell r="A16"/>
          <cell r="B16"/>
          <cell r="F16"/>
        </row>
        <row r="17">
          <cell r="A17" t="str">
            <v>BA_PRODUCTION</v>
          </cell>
          <cell r="B17" t="str">
            <v>BANQUE D'AFFAIRE</v>
          </cell>
        </row>
        <row r="18">
          <cell r="A18"/>
          <cell r="B18"/>
        </row>
        <row r="19">
          <cell r="A19"/>
          <cell r="B19"/>
        </row>
        <row r="20">
          <cell r="A20"/>
          <cell r="B20"/>
          <cell r="F20"/>
        </row>
        <row r="21">
          <cell r="A21" t="str">
            <v>BA_MAINTENANCE</v>
          </cell>
          <cell r="B21" t="str">
            <v>BANQUE D'AFFAIRE</v>
          </cell>
          <cell r="F21"/>
        </row>
        <row r="22">
          <cell r="A22"/>
          <cell r="B22"/>
          <cell r="F22"/>
        </row>
        <row r="23">
          <cell r="A23" t="str">
            <v>BA_RELATIONNELLE</v>
          </cell>
          <cell r="B23" t="str">
            <v>BANQUE D'AFFAIRE</v>
          </cell>
        </row>
        <row r="24">
          <cell r="A24"/>
          <cell r="B24"/>
        </row>
        <row r="25">
          <cell r="A25"/>
          <cell r="B25"/>
          <cell r="C25" t="str">
            <v>CONFERENCE CALLS</v>
          </cell>
        </row>
        <row r="26">
          <cell r="A26"/>
          <cell r="B26"/>
        </row>
        <row r="27">
          <cell r="A27" t="str">
            <v>BA_FORMATION</v>
          </cell>
          <cell r="B27" t="str">
            <v>BANQUE D'AFFAIRE</v>
          </cell>
          <cell r="C27" t="str">
            <v>EXCEL</v>
          </cell>
        </row>
        <row r="28">
          <cell r="A28" t="str">
            <v>GA_ANALYTIQUE</v>
          </cell>
          <cell r="B28" t="str">
            <v>GESTION D'ACTIF</v>
          </cell>
        </row>
        <row r="29">
          <cell r="A29"/>
          <cell r="B29"/>
          <cell r="F29"/>
        </row>
        <row r="30">
          <cell r="A30" t="str">
            <v>GA_PRODUCTION</v>
          </cell>
          <cell r="B30" t="str">
            <v>GESTION D'ACTIF</v>
          </cell>
        </row>
        <row r="31">
          <cell r="A31"/>
          <cell r="B31"/>
        </row>
        <row r="32">
          <cell r="A32"/>
          <cell r="B32"/>
        </row>
        <row r="33">
          <cell r="A33"/>
          <cell r="B33"/>
        </row>
        <row r="34">
          <cell r="A34" t="str">
            <v>GA_MAINTENANCE</v>
          </cell>
          <cell r="B34" t="str">
            <v>GESTION D'ACTIF</v>
          </cell>
        </row>
        <row r="35">
          <cell r="A35"/>
          <cell r="B35"/>
        </row>
        <row r="36">
          <cell r="A36" t="str">
            <v>GA_RELATIONNELLE</v>
          </cell>
          <cell r="B36" t="str">
            <v>GESTION D'ACTIF</v>
          </cell>
        </row>
        <row r="37">
          <cell r="A37"/>
          <cell r="B37"/>
        </row>
        <row r="38">
          <cell r="A38"/>
          <cell r="B38"/>
        </row>
        <row r="39">
          <cell r="A39"/>
          <cell r="B39"/>
        </row>
        <row r="40">
          <cell r="A40" t="str">
            <v>GA_FORMATION</v>
          </cell>
          <cell r="B40" t="str">
            <v>GESTION D'ACTIF</v>
          </cell>
        </row>
        <row r="66">
          <cell r="A66"/>
        </row>
        <row r="110">
          <cell r="A110"/>
        </row>
        <row r="154">
          <cell r="A154"/>
        </row>
        <row r="198">
          <cell r="A198"/>
        </row>
        <row r="242">
          <cell r="A242"/>
        </row>
        <row r="286">
          <cell r="A286"/>
        </row>
        <row r="330">
          <cell r="A330"/>
        </row>
        <row r="374">
          <cell r="A374"/>
        </row>
        <row r="418">
          <cell r="A418"/>
        </row>
        <row r="462">
          <cell r="A462"/>
        </row>
        <row r="506">
          <cell r="A506"/>
        </row>
        <row r="550">
          <cell r="A550"/>
        </row>
        <row r="594">
          <cell r="A594"/>
        </row>
        <row r="638">
          <cell r="A638"/>
        </row>
        <row r="682">
          <cell r="A682"/>
        </row>
        <row r="726">
          <cell r="A726"/>
        </row>
        <row r="770">
          <cell r="A770"/>
        </row>
        <row r="814">
          <cell r="A814"/>
        </row>
        <row r="858">
          <cell r="A858"/>
        </row>
        <row r="902">
          <cell r="A902"/>
        </row>
        <row r="946">
          <cell r="A946"/>
        </row>
        <row r="990">
          <cell r="A990"/>
        </row>
        <row r="1034">
          <cell r="A1034"/>
        </row>
        <row r="1078">
          <cell r="A1078"/>
        </row>
        <row r="1122">
          <cell r="A1122"/>
        </row>
        <row r="1166">
          <cell r="A1166"/>
        </row>
        <row r="1210">
          <cell r="A1210"/>
        </row>
        <row r="1254">
          <cell r="A1254"/>
        </row>
        <row r="1298">
          <cell r="A1298"/>
        </row>
        <row r="1342">
          <cell r="A1342"/>
        </row>
        <row r="1386">
          <cell r="A1386"/>
        </row>
        <row r="1430">
          <cell r="A1430"/>
        </row>
        <row r="1474">
          <cell r="A1474"/>
        </row>
        <row r="1518">
          <cell r="A1518"/>
        </row>
        <row r="1562">
          <cell r="A1562"/>
        </row>
        <row r="1606">
          <cell r="A1606"/>
        </row>
        <row r="1650">
          <cell r="A1650"/>
        </row>
        <row r="1694">
          <cell r="A1694"/>
        </row>
        <row r="1738">
          <cell r="A1738"/>
        </row>
        <row r="1782">
          <cell r="A1782"/>
        </row>
        <row r="1826">
          <cell r="A1826"/>
        </row>
        <row r="1870">
          <cell r="A1870"/>
        </row>
        <row r="1914">
          <cell r="A1914"/>
        </row>
        <row r="1958">
          <cell r="A1958"/>
        </row>
        <row r="2002">
          <cell r="A2002"/>
        </row>
        <row r="2046">
          <cell r="A2046"/>
        </row>
        <row r="2090">
          <cell r="A2090"/>
        </row>
        <row r="2134">
          <cell r="A2134"/>
        </row>
        <row r="2178">
          <cell r="A2178"/>
        </row>
        <row r="2222">
          <cell r="A2222"/>
        </row>
        <row r="2266">
          <cell r="A2266"/>
        </row>
        <row r="2310">
          <cell r="A2310"/>
        </row>
        <row r="2354">
          <cell r="A2354"/>
        </row>
        <row r="2398">
          <cell r="A2398"/>
        </row>
        <row r="2442">
          <cell r="A2442"/>
        </row>
        <row r="2486">
          <cell r="A2486"/>
        </row>
        <row r="2530">
          <cell r="A2530"/>
        </row>
        <row r="2574">
          <cell r="A2574"/>
        </row>
        <row r="2618">
          <cell r="A2618"/>
        </row>
        <row r="2662">
          <cell r="A2662"/>
        </row>
        <row r="2706">
          <cell r="A2706"/>
        </row>
        <row r="2750">
          <cell r="A2750"/>
        </row>
        <row r="2794">
          <cell r="A2794"/>
        </row>
        <row r="2838">
          <cell r="A2838"/>
        </row>
        <row r="2882">
          <cell r="A2882"/>
        </row>
        <row r="2926">
          <cell r="A2926"/>
        </row>
        <row r="2970">
          <cell r="A2970"/>
        </row>
        <row r="3014">
          <cell r="A3014"/>
        </row>
        <row r="3058">
          <cell r="A3058"/>
        </row>
        <row r="3102">
          <cell r="A3102"/>
        </row>
        <row r="3146">
          <cell r="A3146"/>
        </row>
        <row r="3190">
          <cell r="A3190"/>
        </row>
        <row r="3234">
          <cell r="A3234"/>
        </row>
        <row r="3278">
          <cell r="A3278"/>
        </row>
        <row r="3322">
          <cell r="A3322"/>
        </row>
        <row r="3366">
          <cell r="A3366"/>
        </row>
        <row r="3410">
          <cell r="A3410"/>
        </row>
        <row r="3454">
          <cell r="A3454"/>
        </row>
        <row r="3498">
          <cell r="A3498"/>
        </row>
        <row r="3542">
          <cell r="A3542"/>
        </row>
        <row r="3586">
          <cell r="A3586"/>
        </row>
        <row r="3630">
          <cell r="A3630"/>
        </row>
        <row r="3674">
          <cell r="A3674"/>
        </row>
        <row r="3718">
          <cell r="A3718"/>
        </row>
        <row r="3762">
          <cell r="A3762"/>
        </row>
        <row r="3806">
          <cell r="A3806"/>
        </row>
        <row r="3850">
          <cell r="A3850"/>
        </row>
        <row r="3894">
          <cell r="A3894"/>
        </row>
        <row r="3938">
          <cell r="A3938"/>
        </row>
        <row r="3982">
          <cell r="A3982"/>
        </row>
        <row r="4026">
          <cell r="A4026"/>
        </row>
        <row r="4070">
          <cell r="A4070"/>
        </row>
        <row r="4114">
          <cell r="A4114"/>
        </row>
        <row r="4158">
          <cell r="A4158"/>
        </row>
        <row r="4202">
          <cell r="A4202"/>
        </row>
        <row r="4246">
          <cell r="A4246"/>
        </row>
        <row r="4290">
          <cell r="A4290"/>
        </row>
        <row r="4334">
          <cell r="A4334"/>
        </row>
        <row r="4378">
          <cell r="A4378"/>
        </row>
        <row r="4422">
          <cell r="A4422"/>
        </row>
        <row r="4466">
          <cell r="A4466"/>
        </row>
        <row r="4510">
          <cell r="A4510"/>
        </row>
        <row r="4554">
          <cell r="A4554"/>
        </row>
        <row r="4598">
          <cell r="A4598"/>
        </row>
        <row r="4642">
          <cell r="A4642"/>
        </row>
        <row r="4686">
          <cell r="A4686"/>
        </row>
        <row r="4730">
          <cell r="A4730"/>
        </row>
        <row r="4774">
          <cell r="A4774"/>
        </row>
        <row r="4818">
          <cell r="A4818"/>
        </row>
        <row r="4862">
          <cell r="A4862"/>
        </row>
        <row r="4906">
          <cell r="A4906"/>
        </row>
        <row r="4950">
          <cell r="A4950"/>
        </row>
        <row r="4994">
          <cell r="A4994"/>
        </row>
        <row r="5038">
          <cell r="A5038"/>
        </row>
        <row r="5082">
          <cell r="A5082"/>
        </row>
        <row r="5126">
          <cell r="A5126"/>
        </row>
        <row r="5170">
          <cell r="A5170"/>
        </row>
        <row r="5214">
          <cell r="A5214"/>
        </row>
        <row r="5258">
          <cell r="A5258"/>
        </row>
        <row r="5302">
          <cell r="A5302"/>
        </row>
        <row r="5346">
          <cell r="A5346"/>
        </row>
        <row r="5390">
          <cell r="A5390"/>
        </row>
        <row r="5434">
          <cell r="A5434"/>
        </row>
        <row r="5478">
          <cell r="A5478"/>
        </row>
        <row r="5522">
          <cell r="A5522"/>
        </row>
        <row r="5566">
          <cell r="A5566"/>
        </row>
        <row r="5610">
          <cell r="A5610"/>
        </row>
        <row r="5654">
          <cell r="A5654"/>
        </row>
        <row r="5698">
          <cell r="A5698"/>
        </row>
        <row r="5742">
          <cell r="A5742"/>
        </row>
        <row r="5786">
          <cell r="A5786"/>
        </row>
        <row r="5830">
          <cell r="A5830"/>
        </row>
        <row r="5874">
          <cell r="A5874"/>
        </row>
        <row r="5918">
          <cell r="A5918"/>
        </row>
        <row r="5962">
          <cell r="A5962"/>
        </row>
        <row r="6006">
          <cell r="A6006"/>
        </row>
        <row r="6050">
          <cell r="A6050"/>
        </row>
        <row r="6094">
          <cell r="A6094"/>
        </row>
        <row r="6138">
          <cell r="A6138"/>
        </row>
        <row r="6182">
          <cell r="A6182"/>
        </row>
        <row r="6226">
          <cell r="A6226"/>
        </row>
        <row r="6270">
          <cell r="A6270"/>
        </row>
        <row r="6314">
          <cell r="A6314"/>
        </row>
        <row r="6358">
          <cell r="A6358"/>
        </row>
        <row r="6402">
          <cell r="A6402"/>
        </row>
        <row r="6446">
          <cell r="A6446"/>
        </row>
        <row r="6490">
          <cell r="A6490"/>
        </row>
        <row r="6534">
          <cell r="A6534"/>
        </row>
        <row r="6578">
          <cell r="A6578"/>
        </row>
        <row r="6622">
          <cell r="A6622"/>
        </row>
        <row r="6666">
          <cell r="A6666"/>
        </row>
        <row r="6710">
          <cell r="A6710"/>
        </row>
        <row r="6754">
          <cell r="A6754"/>
        </row>
        <row r="6798">
          <cell r="A6798"/>
        </row>
        <row r="6842">
          <cell r="A6842"/>
        </row>
        <row r="6886">
          <cell r="A6886"/>
        </row>
        <row r="6930">
          <cell r="A6930"/>
        </row>
        <row r="6974">
          <cell r="A6974"/>
        </row>
        <row r="7018">
          <cell r="A7018"/>
        </row>
        <row r="7062">
          <cell r="A7062"/>
        </row>
        <row r="7106">
          <cell r="A7106"/>
        </row>
        <row r="7150">
          <cell r="A7150"/>
        </row>
        <row r="7194">
          <cell r="A7194"/>
        </row>
        <row r="7238">
          <cell r="A7238"/>
        </row>
        <row r="7282">
          <cell r="A7282"/>
        </row>
        <row r="7326">
          <cell r="A7326"/>
        </row>
        <row r="7370">
          <cell r="A7370"/>
        </row>
        <row r="7414">
          <cell r="A7414"/>
        </row>
        <row r="7458">
          <cell r="A7458"/>
        </row>
        <row r="7502">
          <cell r="A7502"/>
        </row>
        <row r="7546">
          <cell r="A7546"/>
        </row>
        <row r="7590">
          <cell r="A7590"/>
        </row>
        <row r="7634">
          <cell r="A7634"/>
        </row>
        <row r="7678">
          <cell r="A7678"/>
        </row>
        <row r="7722">
          <cell r="A7722"/>
        </row>
        <row r="7766">
          <cell r="A7766"/>
        </row>
        <row r="7810">
          <cell r="A7810"/>
        </row>
        <row r="7854">
          <cell r="A7854"/>
        </row>
        <row r="7898">
          <cell r="A7898"/>
        </row>
        <row r="7942">
          <cell r="A7942"/>
        </row>
        <row r="7986">
          <cell r="A7986"/>
        </row>
        <row r="8030">
          <cell r="A8030"/>
        </row>
        <row r="8074">
          <cell r="A8074"/>
        </row>
        <row r="8118">
          <cell r="A8118"/>
        </row>
        <row r="8162">
          <cell r="A8162"/>
        </row>
        <row r="8206">
          <cell r="A8206"/>
        </row>
        <row r="8250">
          <cell r="A8250"/>
        </row>
        <row r="8294">
          <cell r="A8294"/>
        </row>
        <row r="8338">
          <cell r="A8338"/>
        </row>
        <row r="8382">
          <cell r="A8382"/>
        </row>
        <row r="8426">
          <cell r="A8426"/>
        </row>
        <row r="8470">
          <cell r="A8470"/>
        </row>
        <row r="8514">
          <cell r="A8514"/>
        </row>
        <row r="8558">
          <cell r="A8558"/>
        </row>
        <row r="8602">
          <cell r="A8602"/>
        </row>
        <row r="8646">
          <cell r="A8646"/>
        </row>
        <row r="8690">
          <cell r="A8690"/>
        </row>
        <row r="8734">
          <cell r="A8734"/>
        </row>
        <row r="8778">
          <cell r="A8778"/>
        </row>
        <row r="8822">
          <cell r="A8822"/>
        </row>
        <row r="8866">
          <cell r="A8866"/>
        </row>
        <row r="8910">
          <cell r="A8910"/>
        </row>
        <row r="8954">
          <cell r="A8954"/>
        </row>
        <row r="8998">
          <cell r="A8998"/>
        </row>
        <row r="9042">
          <cell r="A9042"/>
        </row>
        <row r="9086">
          <cell r="A9086"/>
        </row>
        <row r="9130">
          <cell r="A9130"/>
        </row>
        <row r="9174">
          <cell r="A9174"/>
        </row>
        <row r="9218">
          <cell r="A9218"/>
        </row>
        <row r="9262">
          <cell r="A9262"/>
        </row>
        <row r="9306">
          <cell r="A9306"/>
        </row>
        <row r="9350">
          <cell r="A9350"/>
        </row>
        <row r="9394">
          <cell r="A9394"/>
        </row>
        <row r="9438">
          <cell r="A9438"/>
        </row>
        <row r="9482">
          <cell r="A9482"/>
        </row>
        <row r="9526">
          <cell r="A9526"/>
        </row>
        <row r="9570">
          <cell r="A9570"/>
        </row>
        <row r="9614">
          <cell r="A9614"/>
        </row>
        <row r="9658">
          <cell r="A9658"/>
        </row>
        <row r="9702">
          <cell r="A9702"/>
        </row>
        <row r="9746">
          <cell r="A9746"/>
        </row>
        <row r="9790">
          <cell r="A9790"/>
        </row>
        <row r="9834">
          <cell r="A9834"/>
        </row>
        <row r="9878">
          <cell r="A9878"/>
        </row>
        <row r="9922">
          <cell r="A9922"/>
        </row>
        <row r="9966">
          <cell r="A9966"/>
        </row>
        <row r="10010">
          <cell r="A10010"/>
        </row>
        <row r="10054">
          <cell r="A10054"/>
        </row>
        <row r="10098">
          <cell r="A10098"/>
        </row>
        <row r="10142">
          <cell r="A10142"/>
        </row>
        <row r="10186">
          <cell r="A10186"/>
        </row>
        <row r="10230">
          <cell r="A10230"/>
        </row>
        <row r="10274">
          <cell r="A10274"/>
        </row>
        <row r="10318">
          <cell r="A10318"/>
        </row>
        <row r="10362">
          <cell r="A10362"/>
        </row>
        <row r="10406">
          <cell r="A10406"/>
        </row>
        <row r="10450">
          <cell r="A10450"/>
        </row>
        <row r="10494">
          <cell r="A10494"/>
        </row>
        <row r="10538">
          <cell r="A10538"/>
        </row>
        <row r="10582">
          <cell r="A10582"/>
        </row>
        <row r="10626">
          <cell r="A10626"/>
        </row>
        <row r="10670">
          <cell r="A10670"/>
        </row>
        <row r="10714">
          <cell r="A10714"/>
        </row>
        <row r="10758">
          <cell r="A10758"/>
        </row>
        <row r="10802">
          <cell r="A10802"/>
        </row>
        <row r="10846">
          <cell r="A10846"/>
        </row>
        <row r="10890">
          <cell r="A10890"/>
        </row>
        <row r="10934">
          <cell r="A10934"/>
        </row>
        <row r="10978">
          <cell r="A10978"/>
        </row>
        <row r="11022">
          <cell r="A11022"/>
        </row>
        <row r="11066">
          <cell r="A11066"/>
        </row>
        <row r="11110">
          <cell r="A11110"/>
        </row>
        <row r="11154">
          <cell r="A11154"/>
        </row>
        <row r="11198">
          <cell r="A11198"/>
        </row>
        <row r="11242">
          <cell r="A11242"/>
        </row>
        <row r="11286">
          <cell r="A11286"/>
        </row>
        <row r="11330">
          <cell r="A11330"/>
        </row>
        <row r="11374">
          <cell r="A11374"/>
        </row>
        <row r="11418">
          <cell r="A11418"/>
        </row>
        <row r="11462">
          <cell r="A11462"/>
        </row>
        <row r="11506">
          <cell r="A11506"/>
        </row>
        <row r="11550">
          <cell r="A11550"/>
        </row>
        <row r="11594">
          <cell r="A11594"/>
        </row>
        <row r="11638">
          <cell r="A11638"/>
        </row>
        <row r="11682">
          <cell r="A11682"/>
        </row>
        <row r="11726">
          <cell r="A11726"/>
        </row>
        <row r="11770">
          <cell r="A11770"/>
        </row>
        <row r="11814">
          <cell r="A11814"/>
        </row>
        <row r="11858">
          <cell r="A11858"/>
        </row>
        <row r="11902">
          <cell r="A11902"/>
        </row>
        <row r="11946">
          <cell r="A11946"/>
        </row>
        <row r="11990">
          <cell r="A11990"/>
        </row>
        <row r="12034">
          <cell r="A12034"/>
        </row>
        <row r="12078">
          <cell r="A12078"/>
        </row>
        <row r="12122">
          <cell r="A12122"/>
        </row>
        <row r="12166">
          <cell r="A12166"/>
        </row>
        <row r="12210">
          <cell r="A12210"/>
        </row>
        <row r="12254">
          <cell r="A12254"/>
        </row>
        <row r="12298">
          <cell r="A12298"/>
        </row>
        <row r="12342">
          <cell r="A12342"/>
        </row>
        <row r="12386">
          <cell r="A12386"/>
        </row>
        <row r="12430">
          <cell r="A12430"/>
        </row>
        <row r="12474">
          <cell r="A12474"/>
        </row>
        <row r="12518">
          <cell r="A12518"/>
        </row>
        <row r="12562">
          <cell r="A12562"/>
        </row>
        <row r="12606">
          <cell r="A12606"/>
        </row>
        <row r="12650">
          <cell r="A12650"/>
        </row>
        <row r="12694">
          <cell r="A12694"/>
        </row>
        <row r="12738">
          <cell r="A12738"/>
        </row>
        <row r="12782">
          <cell r="A12782"/>
        </row>
        <row r="12826">
          <cell r="A12826"/>
        </row>
        <row r="12870">
          <cell r="A12870"/>
        </row>
        <row r="12914">
          <cell r="A12914"/>
        </row>
        <row r="12958">
          <cell r="A12958"/>
        </row>
        <row r="13002">
          <cell r="A13002"/>
        </row>
        <row r="13046">
          <cell r="A13046"/>
        </row>
        <row r="13090">
          <cell r="A13090"/>
        </row>
        <row r="13134">
          <cell r="A13134"/>
        </row>
        <row r="13178">
          <cell r="A13178"/>
        </row>
        <row r="13222">
          <cell r="A13222"/>
        </row>
        <row r="13266">
          <cell r="A13266"/>
        </row>
        <row r="13310">
          <cell r="A13310"/>
        </row>
        <row r="13354">
          <cell r="A13354"/>
        </row>
        <row r="13398">
          <cell r="A13398"/>
        </row>
        <row r="13442">
          <cell r="A13442"/>
        </row>
        <row r="13486">
          <cell r="A13486"/>
        </row>
        <row r="13530">
          <cell r="A13530"/>
        </row>
        <row r="13574">
          <cell r="A13574"/>
        </row>
        <row r="13618">
          <cell r="A13618"/>
        </row>
        <row r="13662">
          <cell r="A13662"/>
        </row>
        <row r="13706">
          <cell r="A13706"/>
        </row>
        <row r="13750">
          <cell r="A13750"/>
        </row>
        <row r="13794">
          <cell r="A13794"/>
        </row>
        <row r="13838">
          <cell r="A13838"/>
        </row>
        <row r="13882">
          <cell r="A13882"/>
        </row>
        <row r="13926">
          <cell r="A13926"/>
        </row>
        <row r="13970">
          <cell r="A13970"/>
        </row>
        <row r="14014">
          <cell r="A14014"/>
        </row>
        <row r="14058">
          <cell r="A14058"/>
        </row>
        <row r="14102">
          <cell r="A14102"/>
        </row>
        <row r="14146">
          <cell r="A14146"/>
        </row>
        <row r="14190">
          <cell r="A14190"/>
        </row>
        <row r="14234">
          <cell r="A14234"/>
        </row>
        <row r="14278">
          <cell r="A14278"/>
        </row>
        <row r="14322">
          <cell r="A14322"/>
        </row>
        <row r="14366">
          <cell r="A14366"/>
        </row>
        <row r="14410">
          <cell r="A14410"/>
        </row>
        <row r="14454">
          <cell r="A14454"/>
        </row>
        <row r="14498">
          <cell r="A14498"/>
        </row>
        <row r="14542">
          <cell r="A14542"/>
        </row>
        <row r="14586">
          <cell r="A14586"/>
        </row>
        <row r="14630">
          <cell r="A14630"/>
        </row>
        <row r="14674">
          <cell r="A14674"/>
        </row>
        <row r="14718">
          <cell r="A14718"/>
        </row>
        <row r="14762">
          <cell r="A14762"/>
        </row>
        <row r="14806">
          <cell r="A14806"/>
        </row>
        <row r="14850">
          <cell r="A14850"/>
        </row>
        <row r="14894">
          <cell r="A14894"/>
        </row>
        <row r="14938">
          <cell r="A14938"/>
        </row>
        <row r="14982">
          <cell r="A14982"/>
        </row>
        <row r="15026">
          <cell r="A15026"/>
        </row>
        <row r="15070">
          <cell r="A15070"/>
        </row>
        <row r="15114">
          <cell r="A15114"/>
        </row>
        <row r="15158">
          <cell r="A15158"/>
        </row>
        <row r="15202">
          <cell r="A15202"/>
        </row>
        <row r="15246">
          <cell r="A15246"/>
        </row>
        <row r="15290">
          <cell r="A15290"/>
        </row>
        <row r="15334">
          <cell r="A15334"/>
        </row>
        <row r="15378">
          <cell r="A15378"/>
        </row>
        <row r="15422">
          <cell r="A15422"/>
        </row>
        <row r="15466">
          <cell r="A15466"/>
        </row>
        <row r="15510">
          <cell r="A15510"/>
        </row>
        <row r="15554">
          <cell r="A15554"/>
        </row>
        <row r="15598">
          <cell r="A15598"/>
        </row>
        <row r="15642">
          <cell r="A15642"/>
        </row>
        <row r="15686">
          <cell r="A15686"/>
        </row>
        <row r="15730">
          <cell r="A15730"/>
        </row>
        <row r="15774">
          <cell r="A15774"/>
        </row>
        <row r="15818">
          <cell r="A15818"/>
        </row>
        <row r="15862">
          <cell r="A15862"/>
        </row>
        <row r="15906">
          <cell r="A15906"/>
        </row>
        <row r="15950">
          <cell r="A15950"/>
        </row>
        <row r="15994">
          <cell r="A15994"/>
        </row>
        <row r="16038">
          <cell r="A16038"/>
        </row>
        <row r="16082">
          <cell r="A16082"/>
        </row>
        <row r="16126">
          <cell r="A16126"/>
        </row>
        <row r="16170">
          <cell r="A16170"/>
        </row>
        <row r="16214">
          <cell r="A16214"/>
        </row>
        <row r="16258">
          <cell r="A16258"/>
        </row>
        <row r="16302">
          <cell r="A16302"/>
        </row>
        <row r="16346">
          <cell r="A16346"/>
        </row>
        <row r="16390">
          <cell r="A16390"/>
        </row>
        <row r="16434">
          <cell r="A16434"/>
        </row>
        <row r="16478">
          <cell r="A16478"/>
        </row>
        <row r="16522">
          <cell r="A16522"/>
        </row>
        <row r="16566">
          <cell r="A16566"/>
        </row>
        <row r="16610">
          <cell r="A16610"/>
        </row>
        <row r="16654">
          <cell r="A16654"/>
        </row>
        <row r="16698">
          <cell r="A16698"/>
        </row>
        <row r="16742">
          <cell r="A16742"/>
        </row>
        <row r="16786">
          <cell r="A16786"/>
        </row>
        <row r="16830">
          <cell r="A16830"/>
        </row>
        <row r="16874">
          <cell r="A16874"/>
        </row>
        <row r="16918">
          <cell r="A16918"/>
        </row>
        <row r="16962">
          <cell r="A16962"/>
        </row>
        <row r="17006">
          <cell r="A17006"/>
        </row>
        <row r="17050">
          <cell r="A17050"/>
        </row>
        <row r="17094">
          <cell r="A17094"/>
        </row>
        <row r="17138">
          <cell r="A17138"/>
        </row>
        <row r="17182">
          <cell r="A17182"/>
        </row>
        <row r="17226">
          <cell r="A17226"/>
        </row>
        <row r="17270">
          <cell r="A17270"/>
        </row>
        <row r="17314">
          <cell r="A17314"/>
        </row>
        <row r="17358">
          <cell r="A17358"/>
        </row>
        <row r="17402">
          <cell r="A17402"/>
        </row>
        <row r="17446">
          <cell r="A17446"/>
        </row>
        <row r="17490">
          <cell r="A17490"/>
        </row>
        <row r="17534">
          <cell r="A17534"/>
        </row>
        <row r="17578">
          <cell r="A17578"/>
        </row>
        <row r="17622">
          <cell r="A17622"/>
        </row>
        <row r="17666">
          <cell r="A17666"/>
        </row>
        <row r="17710">
          <cell r="A17710"/>
        </row>
        <row r="17754">
          <cell r="A17754"/>
        </row>
        <row r="17798">
          <cell r="A17798"/>
        </row>
        <row r="17842">
          <cell r="A17842"/>
        </row>
        <row r="17886">
          <cell r="A17886"/>
        </row>
        <row r="17930">
          <cell r="A17930"/>
        </row>
        <row r="17974">
          <cell r="A17974"/>
        </row>
        <row r="18018">
          <cell r="A18018"/>
        </row>
        <row r="18062">
          <cell r="A18062"/>
        </row>
        <row r="18106">
          <cell r="A18106"/>
        </row>
        <row r="18150">
          <cell r="A18150"/>
        </row>
        <row r="18194">
          <cell r="A18194"/>
        </row>
        <row r="18238">
          <cell r="A18238"/>
        </row>
        <row r="18282">
          <cell r="A18282"/>
        </row>
        <row r="18326">
          <cell r="A18326"/>
        </row>
        <row r="18370">
          <cell r="A18370"/>
        </row>
        <row r="18414">
          <cell r="A18414"/>
        </row>
        <row r="18458">
          <cell r="A18458"/>
        </row>
        <row r="18502">
          <cell r="A18502"/>
        </row>
        <row r="18546">
          <cell r="A18546"/>
        </row>
        <row r="18590">
          <cell r="A18590"/>
        </row>
        <row r="18634">
          <cell r="A18634"/>
        </row>
        <row r="18678">
          <cell r="A18678"/>
        </row>
        <row r="18722">
          <cell r="A18722"/>
        </row>
        <row r="18766">
          <cell r="A18766"/>
        </row>
        <row r="18810">
          <cell r="A18810"/>
        </row>
        <row r="18854">
          <cell r="A18854"/>
        </row>
        <row r="18898">
          <cell r="A18898"/>
        </row>
        <row r="18942">
          <cell r="A18942"/>
        </row>
        <row r="18986">
          <cell r="A18986"/>
        </row>
        <row r="19030">
          <cell r="A19030"/>
        </row>
        <row r="19074">
          <cell r="A19074"/>
        </row>
        <row r="19118">
          <cell r="A19118"/>
        </row>
        <row r="19162">
          <cell r="A19162"/>
        </row>
        <row r="19206">
          <cell r="A19206"/>
        </row>
        <row r="19250">
          <cell r="A19250"/>
        </row>
        <row r="19294">
          <cell r="A19294"/>
        </row>
        <row r="19338">
          <cell r="A19338"/>
        </row>
        <row r="19382">
          <cell r="A19382"/>
        </row>
        <row r="19426">
          <cell r="A19426"/>
        </row>
        <row r="19470">
          <cell r="A19470"/>
        </row>
        <row r="19514">
          <cell r="A19514"/>
        </row>
        <row r="19558">
          <cell r="A19558"/>
        </row>
        <row r="19602">
          <cell r="A19602"/>
        </row>
        <row r="19646">
          <cell r="A19646"/>
        </row>
        <row r="19690">
          <cell r="A19690"/>
        </row>
        <row r="19734">
          <cell r="A19734"/>
        </row>
        <row r="19778">
          <cell r="A19778"/>
        </row>
        <row r="19822">
          <cell r="A19822"/>
        </row>
        <row r="19866">
          <cell r="A19866"/>
        </row>
        <row r="19910">
          <cell r="A19910"/>
        </row>
        <row r="19954">
          <cell r="A19954"/>
        </row>
        <row r="19998">
          <cell r="A19998"/>
        </row>
        <row r="20042">
          <cell r="A20042"/>
        </row>
        <row r="20086">
          <cell r="A20086"/>
        </row>
        <row r="20130">
          <cell r="A20130"/>
        </row>
        <row r="20174">
          <cell r="A20174"/>
        </row>
        <row r="20218">
          <cell r="A20218"/>
        </row>
        <row r="20262">
          <cell r="A20262"/>
        </row>
        <row r="20306">
          <cell r="A20306"/>
        </row>
        <row r="20350">
          <cell r="A20350"/>
        </row>
        <row r="20394">
          <cell r="A20394"/>
        </row>
        <row r="20438">
          <cell r="A20438"/>
        </row>
        <row r="20482">
          <cell r="A20482"/>
        </row>
        <row r="20526">
          <cell r="A20526"/>
        </row>
        <row r="20570">
          <cell r="A20570"/>
        </row>
        <row r="20614">
          <cell r="A20614"/>
        </row>
        <row r="20658">
          <cell r="A20658"/>
        </row>
        <row r="20702">
          <cell r="A20702"/>
        </row>
        <row r="20746">
          <cell r="A20746"/>
        </row>
        <row r="20790">
          <cell r="A20790"/>
        </row>
        <row r="20834">
          <cell r="A20834"/>
        </row>
        <row r="20878">
          <cell r="A20878"/>
        </row>
        <row r="20922">
          <cell r="A20922"/>
        </row>
        <row r="20966">
          <cell r="A20966"/>
        </row>
        <row r="21010">
          <cell r="A21010"/>
        </row>
        <row r="21054">
          <cell r="A21054"/>
        </row>
        <row r="21098">
          <cell r="A21098"/>
        </row>
        <row r="21142">
          <cell r="A21142"/>
        </row>
        <row r="21186">
          <cell r="A21186"/>
        </row>
        <row r="21230">
          <cell r="A21230"/>
        </row>
        <row r="21274">
          <cell r="A21274"/>
        </row>
        <row r="21318">
          <cell r="A21318"/>
        </row>
        <row r="21362">
          <cell r="A21362"/>
        </row>
        <row r="21406">
          <cell r="A21406"/>
        </row>
        <row r="21450">
          <cell r="A21450"/>
        </row>
        <row r="21494">
          <cell r="A21494"/>
        </row>
        <row r="21538">
          <cell r="A21538"/>
        </row>
        <row r="21582">
          <cell r="A21582"/>
        </row>
        <row r="21626">
          <cell r="A21626"/>
        </row>
        <row r="21670">
          <cell r="A21670"/>
        </row>
        <row r="21714">
          <cell r="A21714"/>
        </row>
        <row r="21758">
          <cell r="A21758"/>
        </row>
        <row r="21802">
          <cell r="A21802"/>
        </row>
        <row r="21846">
          <cell r="A21846"/>
        </row>
        <row r="21890">
          <cell r="A21890"/>
        </row>
        <row r="21934">
          <cell r="A21934"/>
        </row>
        <row r="21978">
          <cell r="A21978"/>
        </row>
        <row r="22022">
          <cell r="A22022"/>
        </row>
        <row r="22066">
          <cell r="A22066"/>
        </row>
        <row r="22110">
          <cell r="A22110"/>
        </row>
        <row r="22154">
          <cell r="A22154"/>
        </row>
        <row r="22198">
          <cell r="A22198"/>
        </row>
        <row r="22242">
          <cell r="A22242"/>
        </row>
        <row r="22286">
          <cell r="A22286"/>
        </row>
        <row r="22330">
          <cell r="A22330"/>
        </row>
        <row r="22374">
          <cell r="A22374"/>
        </row>
        <row r="22418">
          <cell r="A22418"/>
        </row>
        <row r="22462">
          <cell r="A22462"/>
        </row>
        <row r="22506">
          <cell r="A22506"/>
        </row>
        <row r="22550">
          <cell r="A22550"/>
        </row>
        <row r="22594">
          <cell r="A22594"/>
        </row>
        <row r="22638">
          <cell r="A22638"/>
        </row>
        <row r="22682">
          <cell r="A22682"/>
        </row>
        <row r="22726">
          <cell r="A22726"/>
        </row>
        <row r="22770">
          <cell r="A22770"/>
        </row>
        <row r="22814">
          <cell r="A22814"/>
        </row>
        <row r="22858">
          <cell r="A22858"/>
        </row>
        <row r="22902">
          <cell r="A22902"/>
        </row>
        <row r="22946">
          <cell r="A22946"/>
        </row>
        <row r="22990">
          <cell r="A22990"/>
        </row>
        <row r="23034">
          <cell r="A23034"/>
        </row>
        <row r="23078">
          <cell r="A23078"/>
        </row>
        <row r="23122">
          <cell r="A23122"/>
        </row>
        <row r="23166">
          <cell r="A23166"/>
        </row>
        <row r="23210">
          <cell r="A23210"/>
        </row>
        <row r="23254">
          <cell r="A23254"/>
        </row>
        <row r="23298">
          <cell r="A23298"/>
        </row>
        <row r="23342">
          <cell r="A23342"/>
        </row>
        <row r="23386">
          <cell r="A23386"/>
        </row>
        <row r="23430">
          <cell r="A23430"/>
        </row>
        <row r="23474">
          <cell r="A23474"/>
        </row>
        <row r="23518">
          <cell r="A23518"/>
        </row>
        <row r="23562">
          <cell r="A23562"/>
        </row>
        <row r="23606">
          <cell r="A23606"/>
        </row>
        <row r="23650">
          <cell r="A23650"/>
        </row>
        <row r="23694">
          <cell r="A23694"/>
        </row>
        <row r="23738">
          <cell r="A23738"/>
        </row>
        <row r="23782">
          <cell r="A23782"/>
        </row>
        <row r="23826">
          <cell r="A23826"/>
        </row>
        <row r="23870">
          <cell r="A23870"/>
        </row>
        <row r="23914">
          <cell r="A23914"/>
        </row>
        <row r="23958">
          <cell r="A23958"/>
        </row>
        <row r="24002">
          <cell r="A24002"/>
        </row>
        <row r="24046">
          <cell r="A24046"/>
        </row>
        <row r="24090">
          <cell r="A24090"/>
        </row>
        <row r="24134">
          <cell r="A24134"/>
        </row>
        <row r="24178">
          <cell r="A24178"/>
        </row>
        <row r="24222">
          <cell r="A24222"/>
        </row>
        <row r="24266">
          <cell r="A24266"/>
        </row>
        <row r="24310">
          <cell r="A24310"/>
        </row>
        <row r="24354">
          <cell r="A24354"/>
        </row>
        <row r="24398">
          <cell r="A24398"/>
        </row>
        <row r="24442">
          <cell r="A24442"/>
        </row>
        <row r="24486">
          <cell r="A24486"/>
        </row>
        <row r="24530">
          <cell r="A24530"/>
        </row>
        <row r="24574">
          <cell r="A24574"/>
        </row>
        <row r="24618">
          <cell r="A24618"/>
        </row>
        <row r="24662">
          <cell r="A24662"/>
        </row>
        <row r="24706">
          <cell r="A24706"/>
        </row>
        <row r="24750">
          <cell r="A24750"/>
        </row>
        <row r="24794">
          <cell r="A24794"/>
        </row>
        <row r="24838">
          <cell r="A24838"/>
        </row>
        <row r="24882">
          <cell r="A24882"/>
        </row>
        <row r="24926">
          <cell r="A24926"/>
        </row>
        <row r="24970">
          <cell r="A24970"/>
        </row>
        <row r="25014">
          <cell r="A25014"/>
        </row>
        <row r="25058">
          <cell r="A25058"/>
        </row>
        <row r="25102">
          <cell r="A25102"/>
        </row>
        <row r="25146">
          <cell r="A25146"/>
        </row>
        <row r="25190">
          <cell r="A25190"/>
        </row>
        <row r="25234">
          <cell r="A25234"/>
        </row>
        <row r="25278">
          <cell r="A25278"/>
        </row>
        <row r="25322">
          <cell r="A25322"/>
        </row>
        <row r="25366">
          <cell r="A25366"/>
        </row>
        <row r="25410">
          <cell r="A25410"/>
        </row>
        <row r="25454">
          <cell r="A25454"/>
        </row>
        <row r="25498">
          <cell r="A25498"/>
        </row>
        <row r="25542">
          <cell r="A25542"/>
        </row>
        <row r="25586">
          <cell r="A25586"/>
        </row>
        <row r="25630">
          <cell r="A25630"/>
        </row>
        <row r="25674">
          <cell r="A25674"/>
        </row>
        <row r="25718">
          <cell r="A25718"/>
        </row>
        <row r="25762">
          <cell r="A25762"/>
        </row>
        <row r="25806">
          <cell r="A25806"/>
        </row>
        <row r="25850">
          <cell r="A25850"/>
        </row>
        <row r="25894">
          <cell r="A25894"/>
        </row>
        <row r="25938">
          <cell r="A25938"/>
        </row>
        <row r="25982">
          <cell r="A25982"/>
        </row>
        <row r="26026">
          <cell r="A26026"/>
        </row>
        <row r="26070">
          <cell r="A26070"/>
        </row>
        <row r="26114">
          <cell r="A26114"/>
        </row>
        <row r="26158">
          <cell r="A26158"/>
        </row>
        <row r="26202">
          <cell r="A26202"/>
        </row>
        <row r="26246">
          <cell r="A26246"/>
        </row>
        <row r="26290">
          <cell r="A26290"/>
        </row>
        <row r="26334">
          <cell r="A26334"/>
        </row>
        <row r="26378">
          <cell r="A26378"/>
        </row>
        <row r="26422">
          <cell r="A26422"/>
        </row>
        <row r="26466">
          <cell r="A26466"/>
        </row>
        <row r="26510">
          <cell r="A26510"/>
        </row>
        <row r="26554">
          <cell r="A26554"/>
        </row>
        <row r="26598">
          <cell r="A26598"/>
        </row>
        <row r="26642">
          <cell r="A26642"/>
        </row>
        <row r="26686">
          <cell r="A26686"/>
        </row>
        <row r="26730">
          <cell r="A26730"/>
        </row>
        <row r="26774">
          <cell r="A26774"/>
        </row>
        <row r="26818">
          <cell r="A26818"/>
        </row>
        <row r="26862">
          <cell r="A26862"/>
        </row>
        <row r="26906">
          <cell r="A26906"/>
        </row>
        <row r="26950">
          <cell r="A26950"/>
        </row>
        <row r="26994">
          <cell r="A26994"/>
        </row>
        <row r="27038">
          <cell r="A27038"/>
        </row>
        <row r="27082">
          <cell r="A27082"/>
        </row>
        <row r="27126">
          <cell r="A27126"/>
        </row>
        <row r="27170">
          <cell r="A27170"/>
        </row>
        <row r="27214">
          <cell r="A27214"/>
        </row>
        <row r="27258">
          <cell r="A27258"/>
        </row>
        <row r="27302">
          <cell r="A27302"/>
        </row>
        <row r="27346">
          <cell r="A27346"/>
        </row>
        <row r="27390">
          <cell r="A27390"/>
        </row>
        <row r="27434">
          <cell r="A27434"/>
        </row>
        <row r="27478">
          <cell r="A27478"/>
        </row>
        <row r="27522">
          <cell r="A27522"/>
        </row>
        <row r="27566">
          <cell r="A27566"/>
        </row>
        <row r="27610">
          <cell r="A27610"/>
        </row>
        <row r="27654">
          <cell r="A27654"/>
        </row>
        <row r="27698">
          <cell r="A27698"/>
        </row>
        <row r="27742">
          <cell r="A27742"/>
        </row>
        <row r="27786">
          <cell r="A27786"/>
        </row>
        <row r="27830">
          <cell r="A27830"/>
        </row>
        <row r="27874">
          <cell r="A27874"/>
        </row>
        <row r="27918">
          <cell r="A27918"/>
        </row>
        <row r="27962">
          <cell r="A27962"/>
        </row>
        <row r="28006">
          <cell r="A28006"/>
        </row>
        <row r="28050">
          <cell r="A28050"/>
        </row>
        <row r="28094">
          <cell r="A28094"/>
        </row>
        <row r="28138">
          <cell r="A28138"/>
        </row>
        <row r="28182">
          <cell r="A28182"/>
        </row>
        <row r="28226">
          <cell r="A28226"/>
        </row>
        <row r="28270">
          <cell r="A28270"/>
        </row>
        <row r="28314">
          <cell r="A28314"/>
        </row>
        <row r="28358">
          <cell r="A28358"/>
        </row>
        <row r="28402">
          <cell r="A28402"/>
        </row>
        <row r="28446">
          <cell r="A28446"/>
        </row>
        <row r="28490">
          <cell r="A28490"/>
        </row>
        <row r="28534">
          <cell r="A28534"/>
        </row>
        <row r="28578">
          <cell r="A28578"/>
        </row>
        <row r="28622">
          <cell r="A28622"/>
        </row>
        <row r="28666">
          <cell r="A28666"/>
        </row>
        <row r="28710">
          <cell r="A28710"/>
        </row>
        <row r="28754">
          <cell r="A28754"/>
        </row>
        <row r="28798">
          <cell r="A28798"/>
        </row>
        <row r="28842">
          <cell r="A28842"/>
        </row>
        <row r="28886">
          <cell r="A28886"/>
        </row>
        <row r="28930">
          <cell r="A28930"/>
        </row>
        <row r="28974">
          <cell r="A28974"/>
        </row>
        <row r="29018">
          <cell r="A29018"/>
        </row>
        <row r="29062">
          <cell r="A29062"/>
        </row>
        <row r="29106">
          <cell r="A29106"/>
        </row>
        <row r="29150">
          <cell r="A29150"/>
        </row>
        <row r="29194">
          <cell r="A29194"/>
        </row>
        <row r="29238">
          <cell r="A29238"/>
        </row>
        <row r="29282">
          <cell r="A29282"/>
        </row>
        <row r="29326">
          <cell r="A29326"/>
        </row>
        <row r="29370">
          <cell r="A29370"/>
        </row>
        <row r="29414">
          <cell r="A29414"/>
        </row>
        <row r="29458">
          <cell r="A29458"/>
        </row>
        <row r="29502">
          <cell r="A29502"/>
        </row>
        <row r="29546">
          <cell r="A29546"/>
        </row>
        <row r="29590">
          <cell r="A29590"/>
        </row>
        <row r="29634">
          <cell r="A29634"/>
        </row>
        <row r="29678">
          <cell r="A29678"/>
        </row>
        <row r="29722">
          <cell r="A29722"/>
        </row>
        <row r="29766">
          <cell r="A29766"/>
        </row>
        <row r="29810">
          <cell r="A29810"/>
        </row>
        <row r="29854">
          <cell r="A29854"/>
        </row>
        <row r="29898">
          <cell r="A29898"/>
        </row>
        <row r="29942">
          <cell r="A29942"/>
        </row>
        <row r="29986">
          <cell r="A29986"/>
        </row>
        <row r="30030">
          <cell r="A30030"/>
        </row>
        <row r="30074">
          <cell r="A30074"/>
        </row>
        <row r="30118">
          <cell r="A30118"/>
        </row>
        <row r="30162">
          <cell r="A30162"/>
        </row>
        <row r="30206">
          <cell r="A30206"/>
        </row>
        <row r="30250">
          <cell r="A30250"/>
        </row>
        <row r="30294">
          <cell r="A30294"/>
        </row>
        <row r="30338">
          <cell r="A30338"/>
        </row>
        <row r="30382">
          <cell r="A30382"/>
        </row>
        <row r="30426">
          <cell r="A30426"/>
        </row>
        <row r="30470">
          <cell r="A30470"/>
        </row>
        <row r="30514">
          <cell r="A30514"/>
        </row>
        <row r="30558">
          <cell r="A30558"/>
        </row>
        <row r="30602">
          <cell r="A30602"/>
        </row>
        <row r="30646">
          <cell r="A30646"/>
        </row>
        <row r="30690">
          <cell r="A30690"/>
        </row>
        <row r="30734">
          <cell r="A30734"/>
        </row>
        <row r="30778">
          <cell r="A30778"/>
        </row>
        <row r="30822">
          <cell r="A30822"/>
        </row>
        <row r="30866">
          <cell r="A30866"/>
        </row>
        <row r="30910">
          <cell r="A30910"/>
        </row>
        <row r="30954">
          <cell r="A30954"/>
        </row>
        <row r="30998">
          <cell r="A30998"/>
        </row>
        <row r="31042">
          <cell r="A31042"/>
        </row>
        <row r="31086">
          <cell r="A31086"/>
        </row>
        <row r="31130">
          <cell r="A31130"/>
        </row>
        <row r="31174">
          <cell r="A31174"/>
        </row>
        <row r="31218">
          <cell r="A31218"/>
        </row>
        <row r="31262">
          <cell r="A31262"/>
        </row>
        <row r="31306">
          <cell r="A31306"/>
        </row>
        <row r="31350">
          <cell r="A31350"/>
        </row>
        <row r="31394">
          <cell r="A31394"/>
        </row>
        <row r="31438">
          <cell r="A31438"/>
        </row>
        <row r="31482">
          <cell r="A31482"/>
        </row>
        <row r="31526">
          <cell r="A31526"/>
        </row>
        <row r="31570">
          <cell r="A31570"/>
        </row>
        <row r="31614">
          <cell r="A31614"/>
        </row>
        <row r="31658">
          <cell r="A31658"/>
        </row>
        <row r="31702">
          <cell r="A31702"/>
        </row>
        <row r="31746">
          <cell r="A31746"/>
        </row>
        <row r="31790">
          <cell r="A31790"/>
        </row>
        <row r="31834">
          <cell r="A31834"/>
        </row>
        <row r="31878">
          <cell r="A31878"/>
        </row>
        <row r="31922">
          <cell r="A31922"/>
        </row>
        <row r="31966">
          <cell r="A31966"/>
        </row>
        <row r="32010">
          <cell r="A32010"/>
        </row>
        <row r="32054">
          <cell r="A32054"/>
        </row>
        <row r="32098">
          <cell r="A32098"/>
        </row>
        <row r="32142">
          <cell r="A32142"/>
        </row>
        <row r="32186">
          <cell r="A32186"/>
        </row>
        <row r="32230">
          <cell r="A32230"/>
        </row>
        <row r="32274">
          <cell r="A32274"/>
        </row>
        <row r="32318">
          <cell r="A32318"/>
        </row>
        <row r="32362">
          <cell r="A32362"/>
        </row>
        <row r="32406">
          <cell r="A32406"/>
        </row>
        <row r="32450">
          <cell r="A32450"/>
        </row>
        <row r="32494">
          <cell r="A32494"/>
        </row>
        <row r="32538">
          <cell r="A32538"/>
        </row>
        <row r="32582">
          <cell r="A32582"/>
        </row>
        <row r="32626">
          <cell r="A32626"/>
        </row>
        <row r="32670">
          <cell r="A32670"/>
        </row>
        <row r="32714">
          <cell r="A32714"/>
        </row>
        <row r="32758">
          <cell r="A32758"/>
        </row>
        <row r="32802">
          <cell r="A32802"/>
        </row>
        <row r="32846">
          <cell r="A32846"/>
        </row>
        <row r="32890">
          <cell r="A32890"/>
        </row>
        <row r="32934">
          <cell r="A32934"/>
        </row>
        <row r="32978">
          <cell r="A32978"/>
        </row>
        <row r="33022">
          <cell r="A33022"/>
        </row>
        <row r="33066">
          <cell r="A33066"/>
        </row>
        <row r="33110">
          <cell r="A33110"/>
        </row>
        <row r="33154">
          <cell r="A33154"/>
        </row>
        <row r="33198">
          <cell r="A33198"/>
        </row>
        <row r="33242">
          <cell r="A33242"/>
        </row>
        <row r="33286">
          <cell r="A33286"/>
        </row>
        <row r="33330">
          <cell r="A33330"/>
        </row>
        <row r="33374">
          <cell r="A33374"/>
        </row>
        <row r="33418">
          <cell r="A33418"/>
        </row>
        <row r="33462">
          <cell r="A33462"/>
        </row>
        <row r="33506">
          <cell r="A33506"/>
        </row>
        <row r="33550">
          <cell r="A33550"/>
        </row>
        <row r="33594">
          <cell r="A33594"/>
        </row>
        <row r="33638">
          <cell r="A33638"/>
        </row>
        <row r="33682">
          <cell r="A33682"/>
        </row>
        <row r="33726">
          <cell r="A33726"/>
        </row>
        <row r="33770">
          <cell r="A33770"/>
        </row>
        <row r="33814">
          <cell r="A33814"/>
        </row>
        <row r="33858">
          <cell r="A33858"/>
        </row>
        <row r="33902">
          <cell r="A33902"/>
        </row>
        <row r="33946">
          <cell r="A33946"/>
        </row>
        <row r="33990">
          <cell r="A33990"/>
        </row>
        <row r="34034">
          <cell r="A34034"/>
        </row>
        <row r="34078">
          <cell r="A34078"/>
        </row>
        <row r="34122">
          <cell r="A34122"/>
        </row>
        <row r="34166">
          <cell r="A34166"/>
        </row>
        <row r="34210">
          <cell r="A34210"/>
        </row>
        <row r="34254">
          <cell r="A34254"/>
        </row>
        <row r="34298">
          <cell r="A34298"/>
        </row>
        <row r="34342">
          <cell r="A34342"/>
        </row>
        <row r="34386">
          <cell r="A34386"/>
        </row>
        <row r="34430">
          <cell r="A34430"/>
        </row>
        <row r="34474">
          <cell r="A34474"/>
        </row>
        <row r="34518">
          <cell r="A34518"/>
        </row>
        <row r="34562">
          <cell r="A34562"/>
        </row>
        <row r="34606">
          <cell r="A34606"/>
        </row>
        <row r="34650">
          <cell r="A34650"/>
        </row>
        <row r="34694">
          <cell r="A34694"/>
        </row>
        <row r="34738">
          <cell r="A34738"/>
        </row>
        <row r="34782">
          <cell r="A34782"/>
        </row>
        <row r="34826">
          <cell r="A34826"/>
        </row>
        <row r="34870">
          <cell r="A34870"/>
        </row>
        <row r="34914">
          <cell r="A34914"/>
        </row>
        <row r="34958">
          <cell r="A34958"/>
        </row>
        <row r="35002">
          <cell r="A35002"/>
        </row>
        <row r="35046">
          <cell r="A35046"/>
        </row>
        <row r="35090">
          <cell r="A35090"/>
        </row>
        <row r="35134">
          <cell r="A35134"/>
        </row>
        <row r="35178">
          <cell r="A35178"/>
        </row>
        <row r="35222">
          <cell r="A35222"/>
        </row>
        <row r="35266">
          <cell r="A35266"/>
        </row>
        <row r="35310">
          <cell r="A35310"/>
        </row>
        <row r="35354">
          <cell r="A35354"/>
        </row>
        <row r="35398">
          <cell r="A35398"/>
        </row>
        <row r="35442">
          <cell r="A35442"/>
        </row>
        <row r="35486">
          <cell r="A35486"/>
        </row>
        <row r="35530">
          <cell r="A35530"/>
        </row>
        <row r="35574">
          <cell r="A35574"/>
        </row>
        <row r="35618">
          <cell r="A35618"/>
        </row>
        <row r="35662">
          <cell r="A35662"/>
        </row>
        <row r="35706">
          <cell r="A35706"/>
        </row>
        <row r="35750">
          <cell r="A35750"/>
        </row>
        <row r="35794">
          <cell r="A35794"/>
        </row>
        <row r="35838">
          <cell r="A35838"/>
        </row>
        <row r="35882">
          <cell r="A35882"/>
        </row>
        <row r="35926">
          <cell r="A35926"/>
        </row>
        <row r="35970">
          <cell r="A35970"/>
        </row>
        <row r="36014">
          <cell r="A36014"/>
        </row>
        <row r="36058">
          <cell r="A36058"/>
        </row>
        <row r="36102">
          <cell r="A36102"/>
        </row>
        <row r="36146">
          <cell r="A36146"/>
        </row>
        <row r="36190">
          <cell r="A36190"/>
        </row>
        <row r="36234">
          <cell r="A36234"/>
        </row>
        <row r="36278">
          <cell r="A36278"/>
        </row>
        <row r="36322">
          <cell r="A36322"/>
        </row>
        <row r="36366">
          <cell r="A36366"/>
        </row>
        <row r="36410">
          <cell r="A36410"/>
        </row>
        <row r="36454">
          <cell r="A36454"/>
        </row>
        <row r="36498">
          <cell r="A36498"/>
        </row>
        <row r="36542">
          <cell r="A36542"/>
        </row>
        <row r="36586">
          <cell r="A36586"/>
        </row>
        <row r="36630">
          <cell r="A36630"/>
        </row>
        <row r="36674">
          <cell r="A36674"/>
        </row>
        <row r="36718">
          <cell r="A36718"/>
        </row>
        <row r="36762">
          <cell r="A36762"/>
        </row>
        <row r="36806">
          <cell r="A36806"/>
        </row>
        <row r="36850">
          <cell r="A36850"/>
        </row>
        <row r="36894">
          <cell r="A36894"/>
        </row>
        <row r="36938">
          <cell r="A36938"/>
        </row>
        <row r="36982">
          <cell r="A36982"/>
        </row>
        <row r="37026">
          <cell r="A37026"/>
        </row>
        <row r="37070">
          <cell r="A37070"/>
        </row>
        <row r="37114">
          <cell r="A37114"/>
        </row>
        <row r="37158">
          <cell r="A37158"/>
        </row>
        <row r="37202">
          <cell r="A37202"/>
        </row>
        <row r="37246">
          <cell r="A37246"/>
        </row>
        <row r="37290">
          <cell r="A37290"/>
        </row>
        <row r="37334">
          <cell r="A37334"/>
        </row>
        <row r="37378">
          <cell r="A37378"/>
        </row>
        <row r="37422">
          <cell r="A37422"/>
        </row>
        <row r="37466">
          <cell r="A37466"/>
        </row>
        <row r="37510">
          <cell r="A37510"/>
        </row>
        <row r="37554">
          <cell r="A37554"/>
        </row>
        <row r="37598">
          <cell r="A37598"/>
        </row>
        <row r="37642">
          <cell r="A37642"/>
        </row>
        <row r="37686">
          <cell r="A37686"/>
        </row>
        <row r="37730">
          <cell r="A37730"/>
        </row>
        <row r="37774">
          <cell r="A37774"/>
        </row>
        <row r="37818">
          <cell r="A37818"/>
        </row>
        <row r="37862">
          <cell r="A37862"/>
        </row>
        <row r="37906">
          <cell r="A37906"/>
        </row>
        <row r="37950">
          <cell r="A37950"/>
        </row>
        <row r="37994">
          <cell r="A37994"/>
        </row>
        <row r="38038">
          <cell r="A38038"/>
        </row>
        <row r="38082">
          <cell r="A38082"/>
        </row>
        <row r="38126">
          <cell r="A38126"/>
        </row>
        <row r="38170">
          <cell r="A38170"/>
        </row>
        <row r="38214">
          <cell r="A38214"/>
        </row>
        <row r="38258">
          <cell r="A38258"/>
        </row>
        <row r="38302">
          <cell r="A38302"/>
        </row>
        <row r="38346">
          <cell r="A38346"/>
        </row>
        <row r="38390">
          <cell r="A38390"/>
        </row>
        <row r="38434">
          <cell r="A38434"/>
        </row>
        <row r="38478">
          <cell r="A38478"/>
        </row>
        <row r="38522">
          <cell r="A38522"/>
        </row>
        <row r="38566">
          <cell r="A38566"/>
        </row>
        <row r="38610">
          <cell r="A38610"/>
        </row>
        <row r="38654">
          <cell r="A38654"/>
        </row>
        <row r="38698">
          <cell r="A38698"/>
        </row>
        <row r="38742">
          <cell r="A38742"/>
        </row>
        <row r="38786">
          <cell r="A38786"/>
        </row>
        <row r="38830">
          <cell r="A38830"/>
        </row>
        <row r="38874">
          <cell r="A38874"/>
        </row>
        <row r="38918">
          <cell r="A38918"/>
        </row>
        <row r="38962">
          <cell r="A38962"/>
        </row>
        <row r="39006">
          <cell r="A39006"/>
        </row>
        <row r="39050">
          <cell r="A39050"/>
        </row>
        <row r="39094">
          <cell r="A39094"/>
        </row>
        <row r="39138">
          <cell r="A39138"/>
        </row>
        <row r="39182">
          <cell r="A39182"/>
        </row>
        <row r="39226">
          <cell r="A39226"/>
        </row>
        <row r="39270">
          <cell r="A39270"/>
        </row>
        <row r="39314">
          <cell r="A39314"/>
        </row>
        <row r="39358">
          <cell r="A39358"/>
        </row>
        <row r="39402">
          <cell r="A39402"/>
        </row>
        <row r="39446">
          <cell r="A39446"/>
        </row>
        <row r="39490">
          <cell r="A39490"/>
        </row>
        <row r="39534">
          <cell r="A39534"/>
        </row>
        <row r="39578">
          <cell r="A39578"/>
        </row>
        <row r="39622">
          <cell r="A39622"/>
        </row>
        <row r="39666">
          <cell r="A39666"/>
        </row>
        <row r="39710">
          <cell r="A39710"/>
        </row>
        <row r="39754">
          <cell r="A39754"/>
        </row>
        <row r="39798">
          <cell r="A39798"/>
        </row>
        <row r="39842">
          <cell r="A39842"/>
        </row>
        <row r="39886">
          <cell r="A39886"/>
        </row>
        <row r="39930">
          <cell r="A39930"/>
        </row>
        <row r="39974">
          <cell r="A39974"/>
        </row>
        <row r="40018">
          <cell r="A40018"/>
        </row>
        <row r="40062">
          <cell r="A40062"/>
        </row>
        <row r="40106">
          <cell r="A40106"/>
        </row>
        <row r="40150">
          <cell r="A40150"/>
        </row>
        <row r="40194">
          <cell r="A40194"/>
        </row>
        <row r="40238">
          <cell r="A40238"/>
        </row>
        <row r="40282">
          <cell r="A40282"/>
        </row>
        <row r="40326">
          <cell r="A40326"/>
        </row>
        <row r="40370">
          <cell r="A40370"/>
        </row>
        <row r="40414">
          <cell r="A40414"/>
        </row>
        <row r="40458">
          <cell r="A40458"/>
        </row>
        <row r="40502">
          <cell r="A40502"/>
        </row>
        <row r="40546">
          <cell r="A40546"/>
        </row>
        <row r="40590">
          <cell r="A40590"/>
        </row>
        <row r="40634">
          <cell r="A40634"/>
        </row>
        <row r="40678">
          <cell r="A40678"/>
        </row>
        <row r="40722">
          <cell r="A40722"/>
        </row>
        <row r="40766">
          <cell r="A40766"/>
        </row>
        <row r="40810">
          <cell r="A40810"/>
        </row>
        <row r="40854">
          <cell r="A40854"/>
        </row>
        <row r="40898">
          <cell r="A40898"/>
        </row>
        <row r="40942">
          <cell r="A40942"/>
        </row>
        <row r="40986">
          <cell r="A40986"/>
        </row>
        <row r="41030">
          <cell r="A41030"/>
        </row>
        <row r="41074">
          <cell r="A41074"/>
        </row>
        <row r="41118">
          <cell r="A41118"/>
        </row>
        <row r="41162">
          <cell r="A41162"/>
        </row>
        <row r="41206">
          <cell r="A41206"/>
        </row>
        <row r="41250">
          <cell r="A41250"/>
        </row>
        <row r="41294">
          <cell r="A41294"/>
        </row>
        <row r="41338">
          <cell r="A41338"/>
        </row>
        <row r="41382">
          <cell r="A41382"/>
        </row>
        <row r="41426">
          <cell r="A41426"/>
        </row>
        <row r="41470">
          <cell r="A41470"/>
        </row>
        <row r="41514">
          <cell r="A41514"/>
        </row>
        <row r="41558">
          <cell r="A41558"/>
        </row>
        <row r="41602">
          <cell r="A41602"/>
        </row>
        <row r="41646">
          <cell r="A41646"/>
        </row>
        <row r="41690">
          <cell r="A41690"/>
        </row>
        <row r="41734">
          <cell r="A41734"/>
        </row>
        <row r="41778">
          <cell r="A41778"/>
        </row>
        <row r="41822">
          <cell r="A41822"/>
        </row>
        <row r="41866">
          <cell r="A41866"/>
        </row>
        <row r="41910">
          <cell r="A41910"/>
        </row>
        <row r="41954">
          <cell r="A41954"/>
        </row>
        <row r="41998">
          <cell r="A41998"/>
        </row>
        <row r="42042">
          <cell r="A42042"/>
        </row>
        <row r="42086">
          <cell r="A42086"/>
        </row>
        <row r="42130">
          <cell r="A42130"/>
        </row>
        <row r="42174">
          <cell r="A42174"/>
        </row>
        <row r="42218">
          <cell r="A42218"/>
        </row>
        <row r="42262">
          <cell r="A42262"/>
        </row>
        <row r="42306">
          <cell r="A42306"/>
        </row>
        <row r="42350">
          <cell r="A42350"/>
        </row>
        <row r="42394">
          <cell r="A42394"/>
        </row>
        <row r="42438">
          <cell r="A42438"/>
        </row>
        <row r="42482">
          <cell r="A42482"/>
        </row>
        <row r="42526">
          <cell r="A42526"/>
        </row>
        <row r="42570">
          <cell r="A42570"/>
        </row>
        <row r="42614">
          <cell r="A42614"/>
        </row>
        <row r="42658">
          <cell r="A42658"/>
        </row>
        <row r="42702">
          <cell r="A42702"/>
        </row>
        <row r="42746">
          <cell r="A42746"/>
        </row>
        <row r="42790">
          <cell r="A42790"/>
        </row>
        <row r="42834">
          <cell r="A42834"/>
        </row>
        <row r="42878">
          <cell r="A42878"/>
        </row>
        <row r="42922">
          <cell r="A42922"/>
        </row>
        <row r="42966">
          <cell r="A42966"/>
        </row>
        <row r="43010">
          <cell r="A43010"/>
        </row>
        <row r="43054">
          <cell r="A43054"/>
        </row>
        <row r="43098">
          <cell r="A43098"/>
        </row>
        <row r="43142">
          <cell r="A43142"/>
        </row>
        <row r="43186">
          <cell r="A43186"/>
        </row>
        <row r="43230">
          <cell r="A43230"/>
        </row>
        <row r="43274">
          <cell r="A43274"/>
        </row>
        <row r="43318">
          <cell r="A43318"/>
        </row>
        <row r="43362">
          <cell r="A43362"/>
        </row>
        <row r="43406">
          <cell r="A43406"/>
        </row>
        <row r="43450">
          <cell r="A43450"/>
        </row>
        <row r="43494">
          <cell r="A43494"/>
        </row>
        <row r="43538">
          <cell r="A43538"/>
        </row>
        <row r="43582">
          <cell r="A43582"/>
        </row>
        <row r="43626">
          <cell r="A43626"/>
        </row>
        <row r="43670">
          <cell r="A43670"/>
        </row>
        <row r="43714">
          <cell r="A43714"/>
        </row>
        <row r="43758">
          <cell r="A43758"/>
        </row>
        <row r="43802">
          <cell r="A43802"/>
        </row>
        <row r="43846">
          <cell r="A43846"/>
        </row>
        <row r="43890">
          <cell r="A43890"/>
        </row>
        <row r="43934">
          <cell r="A43934"/>
        </row>
        <row r="43978">
          <cell r="A43978"/>
        </row>
        <row r="44022">
          <cell r="A44022"/>
        </row>
        <row r="44066">
          <cell r="A44066"/>
        </row>
        <row r="44110">
          <cell r="A44110"/>
        </row>
        <row r="44154">
          <cell r="A44154"/>
        </row>
        <row r="44198">
          <cell r="A44198"/>
        </row>
        <row r="44242">
          <cell r="A44242"/>
        </row>
        <row r="44286">
          <cell r="A44286"/>
        </row>
        <row r="44330">
          <cell r="A44330"/>
        </row>
        <row r="44374">
          <cell r="A44374"/>
        </row>
        <row r="44418">
          <cell r="A44418"/>
        </row>
        <row r="44462">
          <cell r="A44462"/>
        </row>
        <row r="44506">
          <cell r="A44506"/>
        </row>
        <row r="44550">
          <cell r="A44550"/>
        </row>
        <row r="44594">
          <cell r="A44594"/>
        </row>
        <row r="44638">
          <cell r="A44638"/>
        </row>
        <row r="44682">
          <cell r="A44682"/>
        </row>
        <row r="44726">
          <cell r="A44726"/>
        </row>
        <row r="44770">
          <cell r="A44770"/>
        </row>
        <row r="44814">
          <cell r="A44814"/>
        </row>
        <row r="44858">
          <cell r="A44858"/>
        </row>
        <row r="44902">
          <cell r="A44902"/>
        </row>
        <row r="44946">
          <cell r="A44946"/>
        </row>
        <row r="44990">
          <cell r="A44990"/>
        </row>
        <row r="45034">
          <cell r="A45034"/>
        </row>
        <row r="45078">
          <cell r="A45078"/>
        </row>
        <row r="45122">
          <cell r="A45122"/>
        </row>
        <row r="45166">
          <cell r="A45166"/>
        </row>
        <row r="45210">
          <cell r="A45210"/>
        </row>
        <row r="45254">
          <cell r="A45254"/>
        </row>
        <row r="45298">
          <cell r="A45298"/>
        </row>
        <row r="45342">
          <cell r="A45342"/>
        </row>
        <row r="45386">
          <cell r="A45386"/>
        </row>
        <row r="45430">
          <cell r="A45430"/>
        </row>
        <row r="45474">
          <cell r="A45474"/>
        </row>
        <row r="45518">
          <cell r="A45518"/>
        </row>
        <row r="45562">
          <cell r="A45562"/>
        </row>
        <row r="45606">
          <cell r="A45606"/>
        </row>
        <row r="45650">
          <cell r="A45650"/>
        </row>
        <row r="45694">
          <cell r="A45694"/>
        </row>
        <row r="45738">
          <cell r="A45738"/>
        </row>
        <row r="45782">
          <cell r="A45782"/>
        </row>
        <row r="45826">
          <cell r="A45826"/>
        </row>
        <row r="45870">
          <cell r="A45870"/>
        </row>
        <row r="45914">
          <cell r="A45914"/>
        </row>
        <row r="45958">
          <cell r="A45958"/>
        </row>
        <row r="46002">
          <cell r="A46002"/>
        </row>
        <row r="46046">
          <cell r="A46046"/>
        </row>
        <row r="46090">
          <cell r="A46090"/>
        </row>
        <row r="46134">
          <cell r="A46134"/>
        </row>
        <row r="46178">
          <cell r="A46178"/>
        </row>
        <row r="46222">
          <cell r="A46222"/>
        </row>
        <row r="46266">
          <cell r="A46266"/>
        </row>
        <row r="46310">
          <cell r="A46310"/>
        </row>
        <row r="46354">
          <cell r="A46354"/>
        </row>
        <row r="46398">
          <cell r="A46398"/>
        </row>
        <row r="46442">
          <cell r="A46442"/>
        </row>
        <row r="46486">
          <cell r="A46486"/>
        </row>
        <row r="46530">
          <cell r="A46530"/>
        </row>
        <row r="46574">
          <cell r="A46574"/>
        </row>
        <row r="46618">
          <cell r="A46618"/>
        </row>
        <row r="46662">
          <cell r="A46662"/>
        </row>
        <row r="46706">
          <cell r="A46706"/>
        </row>
        <row r="46750">
          <cell r="A46750"/>
        </row>
        <row r="46794">
          <cell r="A46794"/>
        </row>
        <row r="46838">
          <cell r="A46838"/>
        </row>
        <row r="46882">
          <cell r="A46882"/>
        </row>
        <row r="46926">
          <cell r="A46926"/>
        </row>
        <row r="46970">
          <cell r="A46970"/>
        </row>
        <row r="47014">
          <cell r="A47014"/>
        </row>
        <row r="47058">
          <cell r="A47058"/>
        </row>
        <row r="47102">
          <cell r="A47102"/>
        </row>
        <row r="47146">
          <cell r="A47146"/>
        </row>
        <row r="47190">
          <cell r="A47190"/>
        </row>
        <row r="47234">
          <cell r="A47234"/>
        </row>
        <row r="47278">
          <cell r="A47278"/>
        </row>
        <row r="47322">
          <cell r="A47322"/>
        </row>
        <row r="47366">
          <cell r="A47366"/>
        </row>
        <row r="47410">
          <cell r="A47410"/>
        </row>
        <row r="47454">
          <cell r="A47454"/>
        </row>
        <row r="47498">
          <cell r="A47498"/>
        </row>
        <row r="47542">
          <cell r="A47542"/>
        </row>
        <row r="47586">
          <cell r="A47586"/>
        </row>
        <row r="47630">
          <cell r="A47630"/>
        </row>
        <row r="47674">
          <cell r="A47674"/>
        </row>
        <row r="47718">
          <cell r="A47718"/>
        </row>
        <row r="47762">
          <cell r="A47762"/>
        </row>
        <row r="47806">
          <cell r="A47806"/>
        </row>
        <row r="47850">
          <cell r="A47850"/>
        </row>
        <row r="47894">
          <cell r="A47894"/>
        </row>
        <row r="47938">
          <cell r="A47938"/>
        </row>
        <row r="47982">
          <cell r="A47982"/>
        </row>
        <row r="48026">
          <cell r="A48026"/>
        </row>
        <row r="48070">
          <cell r="A48070"/>
        </row>
        <row r="48114">
          <cell r="A48114"/>
        </row>
        <row r="48158">
          <cell r="A48158"/>
        </row>
        <row r="48202">
          <cell r="A48202"/>
        </row>
        <row r="48246">
          <cell r="A48246"/>
        </row>
        <row r="48290">
          <cell r="A48290"/>
        </row>
        <row r="48334">
          <cell r="A48334"/>
        </row>
        <row r="48378">
          <cell r="A48378"/>
        </row>
        <row r="48422">
          <cell r="A48422"/>
        </row>
        <row r="48466">
          <cell r="A48466"/>
        </row>
        <row r="48510">
          <cell r="A48510"/>
        </row>
        <row r="48554">
          <cell r="A48554"/>
        </row>
        <row r="48598">
          <cell r="A48598"/>
        </row>
        <row r="48642">
          <cell r="A48642"/>
        </row>
        <row r="48686">
          <cell r="A48686"/>
        </row>
        <row r="48730">
          <cell r="A48730"/>
        </row>
        <row r="48774">
          <cell r="A48774"/>
        </row>
        <row r="48818">
          <cell r="A48818"/>
        </row>
        <row r="48862">
          <cell r="A48862"/>
        </row>
        <row r="48906">
          <cell r="A48906"/>
        </row>
        <row r="48950">
          <cell r="A48950"/>
        </row>
        <row r="48994">
          <cell r="A48994"/>
        </row>
        <row r="49038">
          <cell r="A49038"/>
        </row>
        <row r="49082">
          <cell r="A49082"/>
        </row>
        <row r="49126">
          <cell r="A49126"/>
        </row>
        <row r="49170">
          <cell r="A49170"/>
        </row>
        <row r="49214">
          <cell r="A49214"/>
        </row>
        <row r="49258">
          <cell r="A49258"/>
        </row>
        <row r="49302">
          <cell r="A49302"/>
        </row>
        <row r="49346">
          <cell r="A49346"/>
        </row>
        <row r="49390">
          <cell r="A49390"/>
        </row>
        <row r="49434">
          <cell r="A49434"/>
        </row>
        <row r="49478">
          <cell r="A49478"/>
        </row>
        <row r="49522">
          <cell r="A49522"/>
        </row>
        <row r="49566">
          <cell r="A49566"/>
        </row>
        <row r="49610">
          <cell r="A49610"/>
        </row>
        <row r="49654">
          <cell r="A49654"/>
        </row>
        <row r="49698">
          <cell r="A49698"/>
        </row>
        <row r="49742">
          <cell r="A49742"/>
        </row>
        <row r="49786">
          <cell r="A49786"/>
        </row>
        <row r="49830">
          <cell r="A49830"/>
        </row>
        <row r="49874">
          <cell r="A49874"/>
        </row>
        <row r="49918">
          <cell r="A49918"/>
        </row>
        <row r="49962">
          <cell r="A49962"/>
        </row>
        <row r="50006">
          <cell r="A50006"/>
        </row>
        <row r="50050">
          <cell r="A50050"/>
        </row>
        <row r="50094">
          <cell r="A50094"/>
        </row>
        <row r="50138">
          <cell r="A50138"/>
        </row>
        <row r="50182">
          <cell r="A50182"/>
        </row>
        <row r="50226">
          <cell r="A50226"/>
        </row>
        <row r="50270">
          <cell r="A50270"/>
        </row>
        <row r="50314">
          <cell r="A50314"/>
        </row>
        <row r="50358">
          <cell r="A50358"/>
        </row>
        <row r="50402">
          <cell r="A50402"/>
        </row>
        <row r="50446">
          <cell r="A50446"/>
        </row>
        <row r="50490">
          <cell r="A50490"/>
        </row>
        <row r="50534">
          <cell r="A50534"/>
        </row>
        <row r="50578">
          <cell r="A50578"/>
        </row>
        <row r="50622">
          <cell r="A50622"/>
        </row>
        <row r="50666">
          <cell r="A50666"/>
        </row>
        <row r="50710">
          <cell r="A50710"/>
        </row>
        <row r="50754">
          <cell r="A50754"/>
        </row>
        <row r="50798">
          <cell r="A50798"/>
        </row>
        <row r="50842">
          <cell r="A50842"/>
        </row>
        <row r="50886">
          <cell r="A50886"/>
        </row>
        <row r="50930">
          <cell r="A50930"/>
        </row>
        <row r="50974">
          <cell r="A50974"/>
        </row>
        <row r="51018">
          <cell r="A51018"/>
        </row>
        <row r="51062">
          <cell r="A51062"/>
        </row>
        <row r="51106">
          <cell r="A51106"/>
        </row>
        <row r="51150">
          <cell r="A51150"/>
        </row>
        <row r="51194">
          <cell r="A51194"/>
        </row>
        <row r="51238">
          <cell r="A51238"/>
        </row>
        <row r="51282">
          <cell r="A51282"/>
        </row>
        <row r="51326">
          <cell r="A51326"/>
        </row>
        <row r="51370">
          <cell r="A51370"/>
        </row>
        <row r="51414">
          <cell r="A51414"/>
        </row>
        <row r="51458">
          <cell r="A51458"/>
        </row>
        <row r="51502">
          <cell r="A51502"/>
        </row>
        <row r="51546">
          <cell r="A51546"/>
        </row>
        <row r="51590">
          <cell r="A51590"/>
        </row>
        <row r="51634">
          <cell r="A51634"/>
        </row>
        <row r="51678">
          <cell r="A51678"/>
        </row>
        <row r="51722">
          <cell r="A51722"/>
        </row>
        <row r="51766">
          <cell r="A51766"/>
        </row>
        <row r="51810">
          <cell r="A51810"/>
        </row>
        <row r="51854">
          <cell r="A51854"/>
        </row>
        <row r="51898">
          <cell r="A51898"/>
        </row>
        <row r="51942">
          <cell r="A51942"/>
        </row>
        <row r="51986">
          <cell r="A51986"/>
        </row>
        <row r="52030">
          <cell r="A52030"/>
        </row>
        <row r="52074">
          <cell r="A52074"/>
        </row>
        <row r="52118">
          <cell r="A52118"/>
        </row>
        <row r="52162">
          <cell r="A52162"/>
        </row>
        <row r="52206">
          <cell r="A52206"/>
        </row>
        <row r="52250">
          <cell r="A52250"/>
        </row>
        <row r="52294">
          <cell r="A52294"/>
        </row>
        <row r="52338">
          <cell r="A52338"/>
        </row>
        <row r="52382">
          <cell r="A52382"/>
        </row>
        <row r="52426">
          <cell r="A52426"/>
        </row>
        <row r="52470">
          <cell r="A52470"/>
        </row>
        <row r="52514">
          <cell r="A52514"/>
        </row>
        <row r="52558">
          <cell r="A52558"/>
        </row>
        <row r="52602">
          <cell r="A52602"/>
        </row>
        <row r="52646">
          <cell r="A52646"/>
        </row>
        <row r="52690">
          <cell r="A52690"/>
        </row>
        <row r="52734">
          <cell r="A52734"/>
        </row>
        <row r="52778">
          <cell r="A52778"/>
        </row>
        <row r="52822">
          <cell r="A52822"/>
        </row>
        <row r="52866">
          <cell r="A52866"/>
        </row>
        <row r="52910">
          <cell r="A52910"/>
        </row>
        <row r="52954">
          <cell r="A52954"/>
        </row>
        <row r="52998">
          <cell r="A52998"/>
        </row>
        <row r="53042">
          <cell r="A53042"/>
        </row>
        <row r="53086">
          <cell r="A53086"/>
        </row>
        <row r="53130">
          <cell r="A53130"/>
        </row>
        <row r="53174">
          <cell r="A53174"/>
        </row>
        <row r="53218">
          <cell r="A53218"/>
        </row>
        <row r="53262">
          <cell r="A53262"/>
        </row>
        <row r="53306">
          <cell r="A53306"/>
        </row>
        <row r="53350">
          <cell r="A53350"/>
        </row>
        <row r="53394">
          <cell r="A53394"/>
        </row>
        <row r="53438">
          <cell r="A53438"/>
        </row>
        <row r="53482">
          <cell r="A53482"/>
        </row>
        <row r="53526">
          <cell r="A53526"/>
        </row>
        <row r="53570">
          <cell r="A53570"/>
        </row>
        <row r="53614">
          <cell r="A53614"/>
        </row>
        <row r="53658">
          <cell r="A53658"/>
        </row>
        <row r="53702">
          <cell r="A53702"/>
        </row>
        <row r="53746">
          <cell r="A53746"/>
        </row>
        <row r="53790">
          <cell r="A53790"/>
        </row>
        <row r="53834">
          <cell r="A53834"/>
        </row>
        <row r="53878">
          <cell r="A53878"/>
        </row>
        <row r="53922">
          <cell r="A53922"/>
        </row>
        <row r="53966">
          <cell r="A53966"/>
        </row>
        <row r="54010">
          <cell r="A54010"/>
        </row>
        <row r="54054">
          <cell r="A54054"/>
        </row>
        <row r="54098">
          <cell r="A54098"/>
        </row>
        <row r="54142">
          <cell r="A54142"/>
        </row>
        <row r="54186">
          <cell r="A54186"/>
        </row>
        <row r="54230">
          <cell r="A54230"/>
        </row>
        <row r="54274">
          <cell r="A54274"/>
        </row>
        <row r="54318">
          <cell r="A54318"/>
        </row>
        <row r="54362">
          <cell r="A54362"/>
        </row>
        <row r="54406">
          <cell r="A54406"/>
        </row>
        <row r="54450">
          <cell r="A54450"/>
        </row>
        <row r="54494">
          <cell r="A54494"/>
        </row>
        <row r="54538">
          <cell r="A54538"/>
        </row>
        <row r="54582">
          <cell r="A54582"/>
        </row>
        <row r="54626">
          <cell r="A54626"/>
        </row>
        <row r="54670">
          <cell r="A54670"/>
        </row>
        <row r="54714">
          <cell r="A54714"/>
        </row>
        <row r="54758">
          <cell r="A54758"/>
        </row>
        <row r="54802">
          <cell r="A54802"/>
        </row>
        <row r="54846">
          <cell r="A54846"/>
        </row>
        <row r="54890">
          <cell r="A54890"/>
        </row>
        <row r="54934">
          <cell r="A54934"/>
        </row>
        <row r="54978">
          <cell r="A54978"/>
        </row>
        <row r="55022">
          <cell r="A55022"/>
        </row>
        <row r="55066">
          <cell r="A55066"/>
        </row>
        <row r="55110">
          <cell r="A55110"/>
        </row>
        <row r="55154">
          <cell r="A55154"/>
        </row>
        <row r="55198">
          <cell r="A55198"/>
        </row>
        <row r="55242">
          <cell r="A55242"/>
        </row>
        <row r="55286">
          <cell r="A55286"/>
        </row>
        <row r="55330">
          <cell r="A55330"/>
        </row>
        <row r="55374">
          <cell r="A55374"/>
        </row>
        <row r="55418">
          <cell r="A55418"/>
        </row>
        <row r="55462">
          <cell r="A55462"/>
        </row>
        <row r="55506">
          <cell r="A55506"/>
        </row>
        <row r="55550">
          <cell r="A55550"/>
        </row>
        <row r="55594">
          <cell r="A55594"/>
        </row>
        <row r="55638">
          <cell r="A55638"/>
        </row>
        <row r="55682">
          <cell r="A55682"/>
        </row>
        <row r="55726">
          <cell r="A55726"/>
        </row>
        <row r="55770">
          <cell r="A55770"/>
        </row>
        <row r="55814">
          <cell r="A55814"/>
        </row>
        <row r="55858">
          <cell r="A55858"/>
        </row>
        <row r="55902">
          <cell r="A55902"/>
        </row>
        <row r="55946">
          <cell r="A55946"/>
        </row>
        <row r="55990">
          <cell r="A55990"/>
        </row>
        <row r="56034">
          <cell r="A56034"/>
        </row>
        <row r="56078">
          <cell r="A56078"/>
        </row>
        <row r="56122">
          <cell r="A56122"/>
        </row>
        <row r="56166">
          <cell r="A56166"/>
        </row>
        <row r="56210">
          <cell r="A56210"/>
        </row>
        <row r="56254">
          <cell r="A56254"/>
        </row>
        <row r="56298">
          <cell r="A56298"/>
        </row>
        <row r="56342">
          <cell r="A56342"/>
        </row>
        <row r="56386">
          <cell r="A56386"/>
        </row>
        <row r="56430">
          <cell r="A56430"/>
        </row>
        <row r="56474">
          <cell r="A56474"/>
        </row>
        <row r="56518">
          <cell r="A56518"/>
        </row>
        <row r="56562">
          <cell r="A56562"/>
        </row>
        <row r="56606">
          <cell r="A56606"/>
        </row>
        <row r="56650">
          <cell r="A56650"/>
        </row>
        <row r="56694">
          <cell r="A56694"/>
        </row>
        <row r="56738">
          <cell r="A56738"/>
        </row>
        <row r="56782">
          <cell r="A56782"/>
        </row>
        <row r="56826">
          <cell r="A56826"/>
        </row>
        <row r="56870">
          <cell r="A56870"/>
        </row>
        <row r="56914">
          <cell r="A56914"/>
        </row>
        <row r="56958">
          <cell r="A56958"/>
        </row>
        <row r="57002">
          <cell r="A57002"/>
        </row>
        <row r="57046">
          <cell r="A57046"/>
        </row>
        <row r="57090">
          <cell r="A57090"/>
        </row>
        <row r="57134">
          <cell r="A57134"/>
        </row>
        <row r="57178">
          <cell r="A57178"/>
        </row>
        <row r="57222">
          <cell r="A57222"/>
        </row>
        <row r="57266">
          <cell r="A57266"/>
        </row>
        <row r="57310">
          <cell r="A57310"/>
        </row>
        <row r="57354">
          <cell r="A57354"/>
        </row>
        <row r="57398">
          <cell r="A57398"/>
        </row>
        <row r="57442">
          <cell r="A57442"/>
        </row>
        <row r="57486">
          <cell r="A57486"/>
        </row>
        <row r="57530">
          <cell r="A57530"/>
        </row>
        <row r="57574">
          <cell r="A57574"/>
        </row>
        <row r="57618">
          <cell r="A57618"/>
        </row>
        <row r="57662">
          <cell r="A57662"/>
        </row>
        <row r="57706">
          <cell r="A57706"/>
        </row>
        <row r="57750">
          <cell r="A57750"/>
        </row>
        <row r="57794">
          <cell r="A57794"/>
        </row>
        <row r="57838">
          <cell r="A57838"/>
        </row>
        <row r="57882">
          <cell r="A57882"/>
        </row>
        <row r="57926">
          <cell r="A57926"/>
        </row>
        <row r="57970">
          <cell r="A57970"/>
        </row>
        <row r="58014">
          <cell r="A58014"/>
        </row>
        <row r="58058">
          <cell r="A58058"/>
        </row>
        <row r="58102">
          <cell r="A58102"/>
        </row>
        <row r="58146">
          <cell r="A58146"/>
        </row>
        <row r="58190">
          <cell r="A58190"/>
        </row>
        <row r="58234">
          <cell r="A58234"/>
        </row>
        <row r="58278">
          <cell r="A58278"/>
        </row>
        <row r="58322">
          <cell r="A58322"/>
        </row>
        <row r="58366">
          <cell r="A58366"/>
        </row>
        <row r="58410">
          <cell r="A58410"/>
        </row>
        <row r="58454">
          <cell r="A58454"/>
        </row>
        <row r="58498">
          <cell r="A58498"/>
        </row>
        <row r="58542">
          <cell r="A58542"/>
        </row>
        <row r="58586">
          <cell r="A58586"/>
        </row>
        <row r="58630">
          <cell r="A58630"/>
        </row>
        <row r="58674">
          <cell r="A58674"/>
        </row>
        <row r="58718">
          <cell r="A58718"/>
        </row>
        <row r="58762">
          <cell r="A58762"/>
        </row>
        <row r="58806">
          <cell r="A58806"/>
        </row>
        <row r="58850">
          <cell r="A58850"/>
        </row>
        <row r="58894">
          <cell r="A58894"/>
        </row>
        <row r="58938">
          <cell r="A58938"/>
        </row>
        <row r="58982">
          <cell r="A58982"/>
        </row>
        <row r="59026">
          <cell r="A59026"/>
        </row>
        <row r="59070">
          <cell r="A59070"/>
        </row>
        <row r="59114">
          <cell r="A59114"/>
        </row>
        <row r="59158">
          <cell r="A59158"/>
        </row>
        <row r="59202">
          <cell r="A59202"/>
        </row>
        <row r="59246">
          <cell r="A59246"/>
        </row>
        <row r="59290">
          <cell r="A59290"/>
        </row>
        <row r="59334">
          <cell r="A59334"/>
        </row>
        <row r="59378">
          <cell r="A59378"/>
        </row>
        <row r="59422">
          <cell r="A59422"/>
        </row>
        <row r="59466">
          <cell r="A59466"/>
        </row>
        <row r="59510">
          <cell r="A59510"/>
        </row>
        <row r="59554">
          <cell r="A59554"/>
        </row>
        <row r="59598">
          <cell r="A59598"/>
        </row>
        <row r="59642">
          <cell r="A59642"/>
        </row>
        <row r="59686">
          <cell r="A59686"/>
        </row>
        <row r="59730">
          <cell r="A59730"/>
        </row>
        <row r="59774">
          <cell r="A59774"/>
        </row>
        <row r="59818">
          <cell r="A59818"/>
        </row>
        <row r="59862">
          <cell r="A59862"/>
        </row>
        <row r="59906">
          <cell r="A59906"/>
        </row>
        <row r="59950">
          <cell r="A59950"/>
        </row>
        <row r="59994">
          <cell r="A59994"/>
        </row>
        <row r="60038">
          <cell r="A60038"/>
        </row>
        <row r="60082">
          <cell r="A60082"/>
        </row>
        <row r="60126">
          <cell r="A60126"/>
        </row>
        <row r="60170">
          <cell r="A60170"/>
        </row>
        <row r="60214">
          <cell r="A60214"/>
        </row>
        <row r="60258">
          <cell r="A60258"/>
        </row>
        <row r="60302">
          <cell r="A60302"/>
        </row>
        <row r="60346">
          <cell r="A60346"/>
        </row>
        <row r="60390">
          <cell r="A60390"/>
        </row>
        <row r="60434">
          <cell r="A60434"/>
        </row>
        <row r="60478">
          <cell r="A60478"/>
        </row>
        <row r="60522">
          <cell r="A60522"/>
        </row>
        <row r="60566">
          <cell r="A60566"/>
        </row>
        <row r="60610">
          <cell r="A60610"/>
        </row>
        <row r="60654">
          <cell r="A60654"/>
        </row>
        <row r="60698">
          <cell r="A60698"/>
        </row>
        <row r="60742">
          <cell r="A60742"/>
        </row>
        <row r="60786">
          <cell r="A60786"/>
        </row>
        <row r="60830">
          <cell r="A60830"/>
        </row>
        <row r="60874">
          <cell r="A60874"/>
        </row>
        <row r="60918">
          <cell r="A60918"/>
        </row>
        <row r="60962">
          <cell r="A60962"/>
        </row>
        <row r="61006">
          <cell r="A61006"/>
        </row>
        <row r="61050">
          <cell r="A61050"/>
        </row>
        <row r="61094">
          <cell r="A61094"/>
        </row>
        <row r="61138">
          <cell r="A61138"/>
        </row>
        <row r="61182">
          <cell r="A61182"/>
        </row>
        <row r="61226">
          <cell r="A61226"/>
        </row>
        <row r="61270">
          <cell r="A61270"/>
        </row>
        <row r="61314">
          <cell r="A61314"/>
        </row>
        <row r="61358">
          <cell r="A61358"/>
        </row>
        <row r="61402">
          <cell r="A61402"/>
        </row>
        <row r="61446">
          <cell r="A61446"/>
        </row>
        <row r="61490">
          <cell r="A61490"/>
        </row>
        <row r="61534">
          <cell r="A61534"/>
        </row>
        <row r="61578">
          <cell r="A61578"/>
        </row>
        <row r="61622">
          <cell r="A61622"/>
        </row>
        <row r="61666">
          <cell r="A61666"/>
        </row>
        <row r="61710">
          <cell r="A61710"/>
        </row>
        <row r="61754">
          <cell r="A61754"/>
        </row>
        <row r="61798">
          <cell r="A61798"/>
        </row>
        <row r="61842">
          <cell r="A61842"/>
        </row>
        <row r="61886">
          <cell r="A61886"/>
        </row>
        <row r="61930">
          <cell r="A61930"/>
        </row>
        <row r="61974">
          <cell r="A61974"/>
        </row>
        <row r="62018">
          <cell r="A62018"/>
        </row>
        <row r="62062">
          <cell r="A62062"/>
        </row>
        <row r="62106">
          <cell r="A62106"/>
        </row>
        <row r="62150">
          <cell r="A62150"/>
        </row>
        <row r="62194">
          <cell r="A62194"/>
        </row>
        <row r="62238">
          <cell r="A62238"/>
        </row>
        <row r="62282">
          <cell r="A62282"/>
        </row>
        <row r="62326">
          <cell r="A62326"/>
        </row>
        <row r="62370">
          <cell r="A62370"/>
        </row>
        <row r="62414">
          <cell r="A62414"/>
        </row>
        <row r="62458">
          <cell r="A62458"/>
        </row>
        <row r="62502">
          <cell r="A62502"/>
        </row>
        <row r="62546">
          <cell r="A62546"/>
        </row>
        <row r="62590">
          <cell r="A62590"/>
        </row>
        <row r="62634">
          <cell r="A62634"/>
        </row>
        <row r="62678">
          <cell r="A62678"/>
        </row>
        <row r="62722">
          <cell r="A62722"/>
        </row>
        <row r="62766">
          <cell r="A62766"/>
        </row>
        <row r="62810">
          <cell r="A62810"/>
        </row>
        <row r="62854">
          <cell r="A62854"/>
        </row>
        <row r="62898">
          <cell r="A62898"/>
        </row>
        <row r="62942">
          <cell r="A62942"/>
        </row>
        <row r="62986">
          <cell r="A62986"/>
        </row>
        <row r="63030">
          <cell r="A63030"/>
        </row>
        <row r="63074">
          <cell r="A63074"/>
        </row>
        <row r="63118">
          <cell r="A63118"/>
        </row>
        <row r="63162">
          <cell r="A63162"/>
        </row>
        <row r="63206">
          <cell r="A63206"/>
        </row>
        <row r="63250">
          <cell r="A63250"/>
        </row>
        <row r="63294">
          <cell r="A63294"/>
        </row>
        <row r="63338">
          <cell r="A63338"/>
        </row>
        <row r="63382">
          <cell r="A63382"/>
        </row>
        <row r="63426">
          <cell r="A63426"/>
        </row>
        <row r="63470">
          <cell r="A63470"/>
        </row>
        <row r="63514">
          <cell r="A63514"/>
        </row>
        <row r="63558">
          <cell r="A63558"/>
        </row>
        <row r="63602">
          <cell r="A63602"/>
        </row>
        <row r="63646">
          <cell r="A63646"/>
        </row>
        <row r="63690">
          <cell r="A63690"/>
        </row>
        <row r="63734">
          <cell r="A63734"/>
        </row>
        <row r="63778">
          <cell r="A63778"/>
        </row>
        <row r="63822">
          <cell r="A63822"/>
        </row>
        <row r="63866">
          <cell r="A63866"/>
        </row>
        <row r="63910">
          <cell r="A63910"/>
        </row>
        <row r="63954">
          <cell r="A63954"/>
        </row>
        <row r="63998">
          <cell r="A63998"/>
        </row>
        <row r="64042">
          <cell r="A64042"/>
        </row>
        <row r="64086">
          <cell r="A64086"/>
        </row>
        <row r="64130">
          <cell r="A64130"/>
        </row>
        <row r="64174">
          <cell r="A64174"/>
        </row>
        <row r="64218">
          <cell r="A64218"/>
        </row>
        <row r="64262">
          <cell r="A64262"/>
        </row>
        <row r="64306">
          <cell r="A64306"/>
        </row>
        <row r="64350">
          <cell r="A64350"/>
        </row>
        <row r="64394">
          <cell r="A64394"/>
        </row>
        <row r="64438">
          <cell r="A64438"/>
        </row>
        <row r="64482">
          <cell r="A64482"/>
        </row>
        <row r="64526">
          <cell r="A64526"/>
        </row>
        <row r="64570">
          <cell r="A64570"/>
        </row>
        <row r="64614">
          <cell r="A64614"/>
        </row>
        <row r="64658">
          <cell r="A64658"/>
        </row>
        <row r="64702">
          <cell r="A64702"/>
        </row>
        <row r="64746">
          <cell r="A64746"/>
        </row>
        <row r="64790">
          <cell r="A64790"/>
        </row>
        <row r="64834">
          <cell r="A64834"/>
        </row>
        <row r="64878">
          <cell r="A64878"/>
        </row>
        <row r="64922">
          <cell r="A64922"/>
        </row>
        <row r="64966">
          <cell r="A64966"/>
        </row>
        <row r="65010">
          <cell r="A65010"/>
        </row>
        <row r="65054">
          <cell r="A65054"/>
        </row>
        <row r="65098">
          <cell r="A65098"/>
        </row>
        <row r="65142">
          <cell r="A65142"/>
        </row>
        <row r="65186">
          <cell r="A65186"/>
        </row>
        <row r="65230">
          <cell r="A65230"/>
        </row>
        <row r="65274">
          <cell r="A65274"/>
        </row>
        <row r="65318">
          <cell r="A65318"/>
        </row>
        <row r="65362">
          <cell r="A65362"/>
        </row>
      </sheetData>
      <sheetData sheetId="8"/>
    </sheetDataSet>
  </externalBook>
</externalLink>
</file>

<file path=xl/tables/table1.xml><?xml version="1.0" encoding="utf-8"?>
<table xmlns="http://schemas.openxmlformats.org/spreadsheetml/2006/main" id="1" name="Tps_FAK" displayName="Tps_FAK" ref="A1:O26" totalsRowShown="0" headerRowDxfId="20" dataDxfId="18" headerRowBorderDxfId="19" tableBorderDxfId="17" totalsRowBorderDxfId="16">
  <tableColumns count="15">
    <tableColumn id="1" name="Collab" dataDxfId="15"/>
    <tableColumn id="2" name="Date" dataDxfId="14"/>
    <tableColumn id="3" name="Heure Début" dataDxfId="13"/>
    <tableColumn id="4" name="Heure Fin" dataDxfId="12"/>
    <tableColumn id="5" name="Jobcode" dataDxfId="11"/>
    <tableColumn id="13" name="Modules" dataDxfId="10" dataCellStyle="Normal 2"/>
    <tableColumn id="14" name="Société" dataDxfId="9" dataCellStyle="Normal 2"/>
    <tableColumn id="15" name="Travaux Effectués" dataDxfId="8"/>
    <tableColumn id="12" name="Ligne Métier" dataDxfId="7">
      <calculatedColumnFormula>IF(ISNA(VLOOKUP(Tps_FAK[[#This Row],[Jobcode]],'[6]Liste des Jobcodes'!A:B,2,FALSE)),"M.A.J. Recquise",VLOOKUP(Tps_FAK[[#This Row],[Jobcode]],'[6]Liste des Jobcodes'!A:B,2,FALSE))</calculatedColumnFormula>
    </tableColumn>
    <tableColumn id="6" name="Durée (hh:mm)" dataDxfId="6">
      <calculatedColumnFormula>IF(OR(D2="",C2=""),"Vérifier",D2-C2)</calculatedColumnFormula>
    </tableColumn>
    <tableColumn id="7" name="Conversion Durée" dataDxfId="5">
      <calculatedColumnFormula>IF(J2="Vérifier","Vérifier",HOUR(J2)+MINUTE(J2)/60)</calculatedColumnFormula>
    </tableColumn>
    <tableColumn id="8" name="Mois - Année" dataDxfId="4">
      <calculatedColumnFormula>IF(B2="","",TEXT(B2,"MM - AAAA"))</calculatedColumnFormula>
    </tableColumn>
    <tableColumn id="10" name="Jour" dataDxfId="3">
      <calculatedColumnFormula>IF(B2="","",TEXT(B2,"JJ"))</calculatedColumnFormula>
    </tableColumn>
    <tableColumn id="11" name="Mois" dataDxfId="2">
      <calculatedColumnFormula>IF(B2="","",TEXT(B2,"mm"))</calculatedColumnFormula>
    </tableColumn>
    <tableColumn id="9" name="N° Semaine" dataDxfId="1">
      <calculatedColumnFormula>WEEKNUM(B2)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5F5F5F"/>
      </a:dk1>
      <a:lt1>
        <a:sysClr val="window" lastClr="FCFCF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O363"/>
  <sheetViews>
    <sheetView tabSelected="1" workbookViewId="0">
      <pane ySplit="1" topLeftCell="A2" activePane="bottomLeft" state="frozen"/>
      <selection pane="bottomLeft" activeCell="G25" sqref="G25"/>
    </sheetView>
  </sheetViews>
  <sheetFormatPr baseColWidth="10" defaultColWidth="10.28515625" defaultRowHeight="12.75" outlineLevelCol="2" x14ac:dyDescent="0.25"/>
  <cols>
    <col min="1" max="1" width="6.42578125" style="6" customWidth="1"/>
    <col min="2" max="2" width="10.28515625" style="7"/>
    <col min="3" max="3" width="8.5703125" style="7" customWidth="1"/>
    <col min="4" max="4" width="8.7109375" style="7" customWidth="1"/>
    <col min="5" max="5" width="27.7109375" style="6" bestFit="1" customWidth="1"/>
    <col min="6" max="6" width="33.28515625" style="6" bestFit="1" customWidth="1"/>
    <col min="7" max="7" width="18.7109375" style="6" customWidth="1" outlineLevel="1"/>
    <col min="8" max="8" width="43.5703125" style="5" customWidth="1"/>
    <col min="9" max="9" width="17.140625" style="4" customWidth="1" outlineLevel="1"/>
    <col min="10" max="10" width="10.7109375" style="3" customWidth="1" outlineLevel="1"/>
    <col min="11" max="11" width="13.28515625" style="2" customWidth="1" outlineLevel="2"/>
    <col min="12" max="12" width="8.28515625" style="2" customWidth="1" outlineLevel="2"/>
    <col min="13" max="13" width="8.140625" style="2" customWidth="1" outlineLevel="2"/>
    <col min="14" max="14" width="8.140625" style="1" customWidth="1" outlineLevel="2"/>
    <col min="15" max="15" width="10.28515625" style="1"/>
    <col min="16" max="16" width="21.28515625" style="1" bestFit="1" customWidth="1"/>
    <col min="17" max="16384" width="10.28515625" style="1"/>
  </cols>
  <sheetData>
    <row r="1" spans="1:15" s="67" customFormat="1" ht="25.5" customHeight="1" x14ac:dyDescent="0.25">
      <c r="A1" s="62" t="s">
        <v>22</v>
      </c>
      <c r="B1" s="63" t="s">
        <v>21</v>
      </c>
      <c r="C1" s="63" t="s">
        <v>20</v>
      </c>
      <c r="D1" s="63" t="s">
        <v>19</v>
      </c>
      <c r="E1" s="63" t="s">
        <v>18</v>
      </c>
      <c r="F1" s="63" t="s">
        <v>17</v>
      </c>
      <c r="G1" s="63" t="s">
        <v>16</v>
      </c>
      <c r="H1" s="63" t="s">
        <v>15</v>
      </c>
      <c r="I1" s="64" t="s">
        <v>14</v>
      </c>
      <c r="J1" s="64" t="s">
        <v>13</v>
      </c>
      <c r="K1" s="65" t="s">
        <v>12</v>
      </c>
      <c r="L1" s="64" t="s">
        <v>11</v>
      </c>
      <c r="M1" s="66" t="s">
        <v>10</v>
      </c>
      <c r="N1" s="66" t="s">
        <v>9</v>
      </c>
      <c r="O1" s="66" t="s">
        <v>8</v>
      </c>
    </row>
    <row r="2" spans="1:15" ht="13.5" x14ac:dyDescent="0.25">
      <c r="A2" s="13" t="s">
        <v>67</v>
      </c>
      <c r="B2" s="16">
        <v>42689</v>
      </c>
      <c r="C2" s="15">
        <v>0.33333333333333331</v>
      </c>
      <c r="D2" s="15">
        <v>0.34722222222222227</v>
      </c>
      <c r="E2" s="27" t="str">
        <f>+'[6]Liste des Jobcodes'!A2</f>
        <v>AI_ANALYTIQUE</v>
      </c>
      <c r="F2" s="18" t="str">
        <f>+'[6]Liste des Jobcodes'!C2</f>
        <v>MODELISATION</v>
      </c>
      <c r="G2" s="18">
        <f>+'[6]Liste des Jobcodes'!F21</f>
        <v>0</v>
      </c>
      <c r="H2" s="13" t="s">
        <v>1</v>
      </c>
      <c r="I2" s="12" t="str">
        <f>IF(ISNA(VLOOKUP(Tps_FAK[[#This Row],[Jobcode]],'[6]Liste des Jobcodes'!A:B,2,FALSE)),"M.A.J. Recquise",VLOOKUP(Tps_FAK[[#This Row],[Jobcode]],'[6]Liste des Jobcodes'!A:B,2,FALSE))</f>
        <v>AFFAIRE INST.</v>
      </c>
      <c r="J2" s="11">
        <f t="shared" ref="J2:J13" si="0">IF(OR(D2="",C2=""),"Vérifier",D2-C2)</f>
        <v>1.3888888888888951E-2</v>
      </c>
      <c r="K2" s="10">
        <f t="shared" ref="K2:K13" si="1">IF(J2="Vérifier","Vérifier",HOUR(J2)+MINUTE(J2)/60)</f>
        <v>0.33333333333333331</v>
      </c>
      <c r="L2" s="9" t="str">
        <f t="shared" ref="L2:L13" si="2">IF(B2="","",TEXT(B2,"MM - AAAA"))</f>
        <v>11 - 2016</v>
      </c>
      <c r="M2" s="9" t="str">
        <f t="shared" ref="M2:M13" si="3">IF(B2="","",TEXT(B2,"JJ"))</f>
        <v>15</v>
      </c>
      <c r="N2" s="9" t="str">
        <f t="shared" ref="N2:N13" si="4">IF(B2="","",TEXT(B2,"mm"))</f>
        <v>11</v>
      </c>
      <c r="O2" s="8">
        <f t="shared" ref="O2:O13" si="5">WEEKNUM(B2)</f>
        <v>47</v>
      </c>
    </row>
    <row r="3" spans="1:15" ht="13.5" x14ac:dyDescent="0.25">
      <c r="A3" s="13" t="s">
        <v>67</v>
      </c>
      <c r="B3" s="16">
        <v>42690</v>
      </c>
      <c r="C3" s="15">
        <v>0.42430555555555555</v>
      </c>
      <c r="D3" s="15">
        <v>0.56944444444444442</v>
      </c>
      <c r="E3" s="27" t="str">
        <f>+'[6]Liste des Jobcodes'!A4</f>
        <v>AI_PRODUCTION</v>
      </c>
      <c r="F3" s="18">
        <f>+'[6]Liste des Jobcodes'!C6</f>
        <v>0</v>
      </c>
      <c r="G3" s="18">
        <f>+'Liste des Jobcodes'!F4</f>
        <v>0</v>
      </c>
      <c r="H3" s="13" t="s">
        <v>1</v>
      </c>
      <c r="I3" s="12" t="str">
        <f>IF(ISNA(VLOOKUP(Tps_FAK[[#This Row],[Jobcode]],'[6]Liste des Jobcodes'!A:B,2,FALSE)),"M.A.J. Recquise",VLOOKUP(Tps_FAK[[#This Row],[Jobcode]],'[6]Liste des Jobcodes'!A:B,2,FALSE))</f>
        <v>AFFAIRE INST.</v>
      </c>
      <c r="J3" s="11">
        <f t="shared" si="0"/>
        <v>0.14513888888888887</v>
      </c>
      <c r="K3" s="10">
        <f t="shared" si="1"/>
        <v>3.4833333333333334</v>
      </c>
      <c r="L3" s="9" t="str">
        <f t="shared" si="2"/>
        <v>11 - 2016</v>
      </c>
      <c r="M3" s="9" t="str">
        <f t="shared" si="3"/>
        <v>16</v>
      </c>
      <c r="N3" s="9" t="str">
        <f t="shared" si="4"/>
        <v>11</v>
      </c>
      <c r="O3" s="8">
        <f t="shared" si="5"/>
        <v>47</v>
      </c>
    </row>
    <row r="4" spans="1:15" ht="13.5" x14ac:dyDescent="0.25">
      <c r="A4" s="13" t="s">
        <v>7</v>
      </c>
      <c r="B4" s="16">
        <v>42691</v>
      </c>
      <c r="C4" s="15">
        <v>0.3833333333333333</v>
      </c>
      <c r="D4" s="15">
        <v>0.47569444444444442</v>
      </c>
      <c r="E4" s="27" t="str">
        <f>+'[6]Liste des Jobcodes'!A23</f>
        <v>BA_RELATIONNELLE</v>
      </c>
      <c r="F4" s="18" t="str">
        <f>+'[6]Liste des Jobcodes'!C25</f>
        <v>CONFERENCE CALLS</v>
      </c>
      <c r="G4" s="18">
        <f>+'[6]Liste des Jobcodes'!F22</f>
        <v>0</v>
      </c>
      <c r="H4" s="13" t="s">
        <v>1</v>
      </c>
      <c r="I4" s="12" t="str">
        <f>IF(ISNA(VLOOKUP(Tps_FAK[[#This Row],[Jobcode]],'[6]Liste des Jobcodes'!A:B,2,FALSE)),"M.A.J. Recquise",VLOOKUP(Tps_FAK[[#This Row],[Jobcode]],'[6]Liste des Jobcodes'!A:B,2,FALSE))</f>
        <v>BANQUE D'AFFAIRE</v>
      </c>
      <c r="J4" s="11">
        <f t="shared" si="0"/>
        <v>9.2361111111111116E-2</v>
      </c>
      <c r="K4" s="10">
        <f t="shared" si="1"/>
        <v>2.2166666666666668</v>
      </c>
      <c r="L4" s="9" t="str">
        <f t="shared" si="2"/>
        <v>11 - 2016</v>
      </c>
      <c r="M4" s="9" t="str">
        <f t="shared" si="3"/>
        <v>17</v>
      </c>
      <c r="N4" s="9" t="str">
        <f t="shared" si="4"/>
        <v>11</v>
      </c>
      <c r="O4" s="8">
        <f t="shared" si="5"/>
        <v>47</v>
      </c>
    </row>
    <row r="5" spans="1:15" ht="13.5" x14ac:dyDescent="0.25">
      <c r="A5" s="13" t="s">
        <v>6</v>
      </c>
      <c r="B5" s="16">
        <v>42837</v>
      </c>
      <c r="C5" s="15">
        <v>0.39583333333333331</v>
      </c>
      <c r="D5" s="15">
        <v>0.67013888888888884</v>
      </c>
      <c r="E5" s="27" t="str">
        <f>+'[6]Liste des Jobcodes'!A14</f>
        <v>AI_FORMATION</v>
      </c>
      <c r="F5" s="18" t="str">
        <f>+'[6]Liste des Jobcodes'!C14</f>
        <v>EXCEL</v>
      </c>
      <c r="G5" s="18">
        <f>+'[6]Liste des Jobcodes'!F29</f>
        <v>0</v>
      </c>
      <c r="H5" s="13" t="s">
        <v>1</v>
      </c>
      <c r="I5" s="12" t="str">
        <f>IF(ISNA(VLOOKUP(Tps_FAK[[#This Row],[Jobcode]],'[6]Liste des Jobcodes'!A:B,2,FALSE)),"M.A.J. Recquise",VLOOKUP(Tps_FAK[[#This Row],[Jobcode]],'[6]Liste des Jobcodes'!A:B,2,FALSE))</f>
        <v>AFFAIRE INST.</v>
      </c>
      <c r="J5" s="11">
        <f t="shared" si="0"/>
        <v>0.27430555555555552</v>
      </c>
      <c r="K5" s="10">
        <f t="shared" si="1"/>
        <v>6.583333333333333</v>
      </c>
      <c r="L5" s="9" t="str">
        <f t="shared" si="2"/>
        <v>04 - 2017</v>
      </c>
      <c r="M5" s="9" t="str">
        <f t="shared" si="3"/>
        <v>12</v>
      </c>
      <c r="N5" s="9" t="str">
        <f t="shared" si="4"/>
        <v>04</v>
      </c>
      <c r="O5" s="8">
        <f t="shared" si="5"/>
        <v>15</v>
      </c>
    </row>
    <row r="6" spans="1:15" ht="13.5" x14ac:dyDescent="0.25">
      <c r="A6" s="13" t="s">
        <v>5</v>
      </c>
      <c r="B6" s="16">
        <v>42837</v>
      </c>
      <c r="C6" s="15">
        <v>0.31944444444444448</v>
      </c>
      <c r="D6" s="15">
        <v>0.43055555555555558</v>
      </c>
      <c r="E6" s="27" t="str">
        <f>+'[6]Liste des Jobcodes'!A15</f>
        <v>BA_ANALYTIQUE</v>
      </c>
      <c r="F6" s="18" t="str">
        <f>+'[6]Liste des Jobcodes'!C15</f>
        <v>MODELISATION</v>
      </c>
      <c r="G6" s="18">
        <f>+'[6]Liste des Jobcodes'!F9</f>
        <v>0</v>
      </c>
      <c r="H6" s="13" t="s">
        <v>1</v>
      </c>
      <c r="I6" s="12" t="str">
        <f>IF(ISNA(VLOOKUP(Tps_FAK[[#This Row],[Jobcode]],'[6]Liste des Jobcodes'!A:B,2,FALSE)),"M.A.J. Recquise",VLOOKUP(Tps_FAK[[#This Row],[Jobcode]],'[6]Liste des Jobcodes'!A:B,2,FALSE))</f>
        <v>BANQUE D'AFFAIRE</v>
      </c>
      <c r="J6" s="11">
        <f t="shared" si="0"/>
        <v>0.1111111111111111</v>
      </c>
      <c r="K6" s="10">
        <f t="shared" si="1"/>
        <v>2.6666666666666665</v>
      </c>
      <c r="L6" s="9" t="str">
        <f t="shared" si="2"/>
        <v>04 - 2017</v>
      </c>
      <c r="M6" s="9" t="str">
        <f t="shared" si="3"/>
        <v>12</v>
      </c>
      <c r="N6" s="9" t="str">
        <f t="shared" si="4"/>
        <v>04</v>
      </c>
      <c r="O6" s="8">
        <f t="shared" si="5"/>
        <v>15</v>
      </c>
    </row>
    <row r="7" spans="1:15" ht="13.5" x14ac:dyDescent="0.25">
      <c r="A7" s="13" t="s">
        <v>4</v>
      </c>
      <c r="B7" s="16">
        <v>42837</v>
      </c>
      <c r="C7" s="15">
        <v>0.29166666666666669</v>
      </c>
      <c r="D7" s="15">
        <v>0.45833333333333331</v>
      </c>
      <c r="E7" s="27" t="str">
        <f>+'[6]Liste des Jobcodes'!A8</f>
        <v>AI_MAINTENANCE</v>
      </c>
      <c r="F7" s="18" t="str">
        <f>+'[6]Liste des Jobcodes'!C8</f>
        <v>MAINTIENT ET CALCUL DES INDICES</v>
      </c>
      <c r="G7" s="18">
        <f>+'[6]Liste des Jobcodes'!F16</f>
        <v>0</v>
      </c>
      <c r="H7" s="13" t="s">
        <v>1</v>
      </c>
      <c r="I7" s="12" t="str">
        <f>IF(ISNA(VLOOKUP(Tps_FAK[[#This Row],[Jobcode]],'[6]Liste des Jobcodes'!A:B,2,FALSE)),"M.A.J. Recquise",VLOOKUP(Tps_FAK[[#This Row],[Jobcode]],'[6]Liste des Jobcodes'!A:B,2,FALSE))</f>
        <v>AFFAIRE INST.</v>
      </c>
      <c r="J7" s="11">
        <f t="shared" si="0"/>
        <v>0.16666666666666663</v>
      </c>
      <c r="K7" s="10">
        <f t="shared" si="1"/>
        <v>4</v>
      </c>
      <c r="L7" s="9" t="str">
        <f t="shared" si="2"/>
        <v>04 - 2017</v>
      </c>
      <c r="M7" s="9" t="str">
        <f t="shared" si="3"/>
        <v>12</v>
      </c>
      <c r="N7" s="9" t="str">
        <f t="shared" si="4"/>
        <v>04</v>
      </c>
      <c r="O7" s="8">
        <f t="shared" si="5"/>
        <v>15</v>
      </c>
    </row>
    <row r="8" spans="1:15" ht="13.5" x14ac:dyDescent="0.25">
      <c r="A8" s="13" t="s">
        <v>3</v>
      </c>
      <c r="B8" s="16">
        <v>42838</v>
      </c>
      <c r="C8" s="15">
        <v>0.35416666666666669</v>
      </c>
      <c r="D8" s="15">
        <v>0.44444444444444442</v>
      </c>
      <c r="E8" s="27" t="str">
        <f>+'[6]Liste des Jobcodes'!A4</f>
        <v>AI_PRODUCTION</v>
      </c>
      <c r="F8" s="18" t="str">
        <f>+'[6]Liste des Jobcodes'!C3</f>
        <v>RECHERHCE D'INFORMATION</v>
      </c>
      <c r="G8" s="18">
        <f>+'[6]Liste des Jobcodes'!F20</f>
        <v>0</v>
      </c>
      <c r="H8" s="13" t="s">
        <v>1</v>
      </c>
      <c r="I8" s="12" t="str">
        <f>IF(ISNA(VLOOKUP(Tps_FAK[[#This Row],[Jobcode]],'[6]Liste des Jobcodes'!A:B,2,FALSE)),"M.A.J. Recquise",VLOOKUP(Tps_FAK[[#This Row],[Jobcode]],'[6]Liste des Jobcodes'!A:B,2,FALSE))</f>
        <v>AFFAIRE INST.</v>
      </c>
      <c r="J8" s="11">
        <f t="shared" si="0"/>
        <v>9.0277777777777735E-2</v>
      </c>
      <c r="K8" s="10">
        <f t="shared" si="1"/>
        <v>2.1666666666666665</v>
      </c>
      <c r="L8" s="9" t="str">
        <f t="shared" si="2"/>
        <v>04 - 2017</v>
      </c>
      <c r="M8" s="9" t="str">
        <f t="shared" si="3"/>
        <v>13</v>
      </c>
      <c r="N8" s="9" t="str">
        <f t="shared" si="4"/>
        <v>04</v>
      </c>
      <c r="O8" s="8">
        <f t="shared" si="5"/>
        <v>15</v>
      </c>
    </row>
    <row r="9" spans="1:15" x14ac:dyDescent="0.25">
      <c r="A9" s="13" t="s">
        <v>2</v>
      </c>
      <c r="B9" s="16">
        <v>42839</v>
      </c>
      <c r="C9" s="15">
        <v>0.72916666666666663</v>
      </c>
      <c r="D9" s="15">
        <v>0.83333333333333337</v>
      </c>
      <c r="E9" s="29" t="str">
        <f>+'[6]Liste des Jobcodes'!A2</f>
        <v>AI_ANALYTIQUE</v>
      </c>
      <c r="F9" s="28" t="str">
        <f>+'[6]Liste des Jobcodes'!C2</f>
        <v>MODELISATION</v>
      </c>
      <c r="G9" s="28">
        <f>+'[6]Liste des Jobcodes'!F5</f>
        <v>0</v>
      </c>
      <c r="H9" s="13" t="s">
        <v>1</v>
      </c>
      <c r="I9" s="12" t="str">
        <f>IF(ISNA(VLOOKUP(Tps_FAK[[#This Row],[Jobcode]],'[6]Liste des Jobcodes'!A:B,2,FALSE)),"M.A.J. Recquise",VLOOKUP(Tps_FAK[[#This Row],[Jobcode]],'[6]Liste des Jobcodes'!A:B,2,FALSE))</f>
        <v>AFFAIRE INST.</v>
      </c>
      <c r="J9" s="11">
        <f t="shared" si="0"/>
        <v>0.10416666666666674</v>
      </c>
      <c r="K9" s="10">
        <f t="shared" si="1"/>
        <v>2.5</v>
      </c>
      <c r="L9" s="9" t="str">
        <f t="shared" si="2"/>
        <v>04 - 2017</v>
      </c>
      <c r="M9" s="9" t="str">
        <f t="shared" si="3"/>
        <v>14</v>
      </c>
      <c r="N9" s="9" t="str">
        <f t="shared" si="4"/>
        <v>04</v>
      </c>
      <c r="O9" s="8">
        <f t="shared" si="5"/>
        <v>15</v>
      </c>
    </row>
    <row r="10" spans="1:15" x14ac:dyDescent="0.25">
      <c r="A10" s="13" t="s">
        <v>0</v>
      </c>
      <c r="B10" s="16">
        <v>42839</v>
      </c>
      <c r="C10" s="15">
        <v>0.29166666666666669</v>
      </c>
      <c r="D10" s="15">
        <v>0.5</v>
      </c>
      <c r="E10" s="28" t="str">
        <f>+'[6]Liste des Jobcodes'!A27</f>
        <v>BA_FORMATION</v>
      </c>
      <c r="F10" s="28" t="str">
        <f>+'[6]Liste des Jobcodes'!C27</f>
        <v>EXCEL</v>
      </c>
      <c r="G10" s="28">
        <f>+'[6]Liste des Jobcodes'!F5</f>
        <v>0</v>
      </c>
      <c r="H10" s="13"/>
      <c r="I10" s="12" t="str">
        <f>IF(ISNA(VLOOKUP(Tps_FAK[[#This Row],[Jobcode]],'[6]Liste des Jobcodes'!A:B,2,FALSE)),"M.A.J. Recquise",VLOOKUP(Tps_FAK[[#This Row],[Jobcode]],'[6]Liste des Jobcodes'!A:B,2,FALSE))</f>
        <v>BANQUE D'AFFAIRE</v>
      </c>
      <c r="J10" s="11">
        <f t="shared" si="0"/>
        <v>0.20833333333333331</v>
      </c>
      <c r="K10" s="10">
        <f t="shared" si="1"/>
        <v>5</v>
      </c>
      <c r="L10" s="9" t="str">
        <f t="shared" si="2"/>
        <v>04 - 2017</v>
      </c>
      <c r="M10" s="9" t="str">
        <f t="shared" si="3"/>
        <v>14</v>
      </c>
      <c r="N10" s="9" t="str">
        <f t="shared" si="4"/>
        <v>04</v>
      </c>
      <c r="O10" s="8">
        <f t="shared" si="5"/>
        <v>15</v>
      </c>
    </row>
    <row r="11" spans="1:15" x14ac:dyDescent="0.25">
      <c r="A11" s="13" t="s">
        <v>57</v>
      </c>
      <c r="B11" s="16">
        <v>42840</v>
      </c>
      <c r="C11" s="15">
        <v>0.32291666666666669</v>
      </c>
      <c r="D11" s="15">
        <v>0.73958333333333337</v>
      </c>
      <c r="E11" s="28" t="str">
        <f>+'Liste des Jobcodes'!A2</f>
        <v>AI_ANALYTIQUE</v>
      </c>
      <c r="F11" s="68" t="str">
        <f>+'Liste des Jobcodes'!C4</f>
        <v>REC</v>
      </c>
      <c r="G11" s="68">
        <f>+'Liste des Jobcodes'!F14</f>
        <v>0</v>
      </c>
      <c r="H11" s="13"/>
      <c r="I11" s="12" t="str">
        <f>IF(ISNA(VLOOKUP(Tps_FAK[[#This Row],[Jobcode]],'[6]Liste des Jobcodes'!A:B,2,FALSE)),"M.A.J. Recquise",VLOOKUP(Tps_FAK[[#This Row],[Jobcode]],'[6]Liste des Jobcodes'!A:B,2,FALSE))</f>
        <v>AFFAIRE INST.</v>
      </c>
      <c r="J11" s="11">
        <f t="shared" si="0"/>
        <v>0.41666666666666669</v>
      </c>
      <c r="K11" s="10">
        <f t="shared" si="1"/>
        <v>10</v>
      </c>
      <c r="L11" s="9" t="str">
        <f t="shared" si="2"/>
        <v>04 - 2017</v>
      </c>
      <c r="M11" s="9" t="str">
        <f t="shared" si="3"/>
        <v>15</v>
      </c>
      <c r="N11" s="9" t="str">
        <f t="shared" si="4"/>
        <v>04</v>
      </c>
      <c r="O11" s="8">
        <f t="shared" si="5"/>
        <v>15</v>
      </c>
    </row>
    <row r="12" spans="1:15" x14ac:dyDescent="0.25">
      <c r="A12" s="13" t="s">
        <v>58</v>
      </c>
      <c r="B12" s="16">
        <v>42840</v>
      </c>
      <c r="C12" s="15">
        <v>0.20833333333333334</v>
      </c>
      <c r="D12" s="15">
        <v>0.58333333333333337</v>
      </c>
      <c r="E12" s="29"/>
      <c r="F12" s="68"/>
      <c r="G12" s="68"/>
      <c r="H12" s="13"/>
      <c r="I12" s="12" t="str">
        <f>IF(ISNA(VLOOKUP(Tps_FAK[[#This Row],[Jobcode]],'[6]Liste des Jobcodes'!A:B,2,FALSE)),"M.A.J. Recquise",VLOOKUP(Tps_FAK[[#This Row],[Jobcode]],'[6]Liste des Jobcodes'!A:B,2,FALSE))</f>
        <v>M.A.J. Recquise</v>
      </c>
      <c r="J12" s="11">
        <f t="shared" si="0"/>
        <v>0.375</v>
      </c>
      <c r="K12" s="10">
        <f t="shared" si="1"/>
        <v>9</v>
      </c>
      <c r="L12" s="9" t="str">
        <f t="shared" si="2"/>
        <v>04 - 2017</v>
      </c>
      <c r="M12" s="9" t="str">
        <f t="shared" si="3"/>
        <v>15</v>
      </c>
      <c r="N12" s="9" t="str">
        <f t="shared" si="4"/>
        <v>04</v>
      </c>
      <c r="O12" s="8">
        <f t="shared" si="5"/>
        <v>15</v>
      </c>
    </row>
    <row r="13" spans="1:15" x14ac:dyDescent="0.25">
      <c r="A13" s="13" t="s">
        <v>59</v>
      </c>
      <c r="B13" s="16">
        <v>42840</v>
      </c>
      <c r="C13" s="15">
        <v>0.16666666666666666</v>
      </c>
      <c r="D13" s="15">
        <v>0.63541666666666663</v>
      </c>
      <c r="E13" s="29"/>
      <c r="F13" s="68"/>
      <c r="G13" s="68"/>
      <c r="H13" s="13"/>
      <c r="I13" s="12" t="str">
        <f>IF(ISNA(VLOOKUP(Tps_FAK[[#This Row],[Jobcode]],'[6]Liste des Jobcodes'!A:B,2,FALSE)),"M.A.J. Recquise",VLOOKUP(Tps_FAK[[#This Row],[Jobcode]],'[6]Liste des Jobcodes'!A:B,2,FALSE))</f>
        <v>M.A.J. Recquise</v>
      </c>
      <c r="J13" s="11">
        <f t="shared" si="0"/>
        <v>0.46875</v>
      </c>
      <c r="K13" s="10">
        <f t="shared" si="1"/>
        <v>11.25</v>
      </c>
      <c r="L13" s="9" t="str">
        <f t="shared" si="2"/>
        <v>04 - 2017</v>
      </c>
      <c r="M13" s="9" t="str">
        <f t="shared" si="3"/>
        <v>15</v>
      </c>
      <c r="N13" s="9" t="str">
        <f t="shared" si="4"/>
        <v>04</v>
      </c>
      <c r="O13" s="8">
        <f t="shared" si="5"/>
        <v>15</v>
      </c>
    </row>
    <row r="14" spans="1:15" x14ac:dyDescent="0.25">
      <c r="A14" s="26" t="s">
        <v>23</v>
      </c>
      <c r="B14" s="25">
        <v>42840</v>
      </c>
      <c r="C14" s="24"/>
      <c r="D14" s="24"/>
      <c r="E14" s="69"/>
      <c r="F14" s="68"/>
      <c r="G14" s="68"/>
      <c r="H14" s="26"/>
      <c r="I14" s="23" t="str">
        <f>IF(ISNA(VLOOKUP(Tps_FAK[[#This Row],[Jobcode]],'[6]Liste des Jobcodes'!A:B,2,FALSE)),"M.A.J. Recquise",VLOOKUP(Tps_FAK[[#This Row],[Jobcode]],'[6]Liste des Jobcodes'!A:B,2,FALSE))</f>
        <v>M.A.J. Recquise</v>
      </c>
      <c r="J14" s="22" t="str">
        <f>IF(OR(D14="",C14=""),"Vérifier",D14-C14)</f>
        <v>Vérifier</v>
      </c>
      <c r="K14" s="21" t="str">
        <f>IF(J14="Vérifier","Vérifier",HOUR(J14)+MINUTE(J14)/60)</f>
        <v>Vérifier</v>
      </c>
      <c r="L14" s="20" t="str">
        <f>IF(B14="","",TEXT(B14,"MM - AAAA"))</f>
        <v>04 - 2017</v>
      </c>
      <c r="M14" s="20" t="str">
        <f>IF(B14="","",TEXT(B14,"JJ"))</f>
        <v>15</v>
      </c>
      <c r="N14" s="20" t="str">
        <f>IF(B14="","",TEXT(B14,"mm"))</f>
        <v>04</v>
      </c>
      <c r="O14" s="19">
        <f>WEEKNUM(B14)</f>
        <v>15</v>
      </c>
    </row>
    <row r="15" spans="1:15" x14ac:dyDescent="0.25">
      <c r="A15" s="26" t="s">
        <v>62</v>
      </c>
      <c r="B15" s="25"/>
      <c r="C15" s="24"/>
      <c r="D15" s="24"/>
      <c r="E15" s="69"/>
      <c r="F15" s="68"/>
      <c r="G15" s="68"/>
      <c r="H15" s="26"/>
      <c r="I15" s="23"/>
      <c r="J15" s="22"/>
      <c r="K15" s="21"/>
      <c r="L15" s="20"/>
      <c r="M15" s="20"/>
      <c r="N15" s="20"/>
      <c r="O15" s="19"/>
    </row>
    <row r="16" spans="1:15" x14ac:dyDescent="0.25">
      <c r="A16" s="26" t="s">
        <v>63</v>
      </c>
      <c r="B16" s="25"/>
      <c r="C16" s="24"/>
      <c r="D16" s="24"/>
      <c r="E16" s="69"/>
      <c r="F16" s="68"/>
      <c r="G16" s="68"/>
      <c r="H16" s="26"/>
      <c r="I16" s="23"/>
      <c r="J16" s="22"/>
      <c r="K16" s="21"/>
      <c r="L16" s="20"/>
      <c r="M16" s="20"/>
      <c r="N16" s="20"/>
      <c r="O16" s="19"/>
    </row>
    <row r="17" spans="1:15" x14ac:dyDescent="0.25">
      <c r="A17" s="72" t="s">
        <v>60</v>
      </c>
      <c r="B17" s="73"/>
      <c r="C17" s="74"/>
      <c r="D17" s="74"/>
      <c r="E17" s="75"/>
      <c r="F17" s="71"/>
      <c r="G17" s="71"/>
      <c r="H17" s="72"/>
      <c r="I17" s="76" t="str">
        <f>IF(ISNA(VLOOKUP(Tps_FAK[[#This Row],[Jobcode]],'[6]Liste des Jobcodes'!A:B,2,FALSE)),"M.A.J. Recquise",VLOOKUP(Tps_FAK[[#This Row],[Jobcode]],'[6]Liste des Jobcodes'!A:B,2,FALSE))</f>
        <v>M.A.J. Recquise</v>
      </c>
      <c r="J17" s="77" t="str">
        <f>IF(OR(D17="",C17=""),"Vérifier",D17-C17)</f>
        <v>Vérifier</v>
      </c>
      <c r="K17" s="78" t="str">
        <f>IF(J17="Vérifier","Vérifier",HOUR(J17)+MINUTE(J17)/60)</f>
        <v>Vérifier</v>
      </c>
      <c r="L17" s="79" t="str">
        <f>IF(B17="","",TEXT(B17,"MM - AAAA"))</f>
        <v/>
      </c>
      <c r="M17" s="79" t="str">
        <f>IF(B17="","",TEXT(B17,"JJ"))</f>
        <v/>
      </c>
      <c r="N17" s="79" t="str">
        <f>IF(B17="","",TEXT(B17,"mm"))</f>
        <v/>
      </c>
      <c r="O17" s="80">
        <f>WEEKNUM(B17)</f>
        <v>0</v>
      </c>
    </row>
    <row r="18" spans="1:15" x14ac:dyDescent="0.25">
      <c r="A18" s="72" t="s">
        <v>61</v>
      </c>
      <c r="B18" s="73"/>
      <c r="C18" s="74"/>
      <c r="D18" s="74"/>
      <c r="E18" s="75"/>
      <c r="F18" s="71"/>
      <c r="G18" s="71"/>
      <c r="H18" s="72"/>
      <c r="I18" s="76" t="str">
        <f>IF(ISNA(VLOOKUP(Tps_FAK[[#This Row],[Jobcode]],'[6]Liste des Jobcodes'!A:B,2,FALSE)),"M.A.J. Recquise",VLOOKUP(Tps_FAK[[#This Row],[Jobcode]],'[6]Liste des Jobcodes'!A:B,2,FALSE))</f>
        <v>M.A.J. Recquise</v>
      </c>
      <c r="J18" s="77" t="str">
        <f>IF(OR(D18="",C18=""),"Vérifier",D18-C18)</f>
        <v>Vérifier</v>
      </c>
      <c r="K18" s="78" t="str">
        <f>IF(J18="Vérifier","Vérifier",HOUR(J18)+MINUTE(J18)/60)</f>
        <v>Vérifier</v>
      </c>
      <c r="L18" s="79" t="str">
        <f>IF(B18="","",TEXT(B18,"MM - AAAA"))</f>
        <v/>
      </c>
      <c r="M18" s="79" t="str">
        <f>IF(B18="","",TEXT(B18,"JJ"))</f>
        <v/>
      </c>
      <c r="N18" s="79" t="str">
        <f>IF(B18="","",TEXT(B18,"mm"))</f>
        <v/>
      </c>
      <c r="O18" s="80">
        <f>WEEKNUM(B18)</f>
        <v>0</v>
      </c>
    </row>
    <row r="19" spans="1:15" x14ac:dyDescent="0.25">
      <c r="A19" s="72" t="s">
        <v>64</v>
      </c>
      <c r="B19" s="73"/>
      <c r="C19" s="74"/>
      <c r="D19" s="74"/>
      <c r="E19" s="75"/>
      <c r="F19" s="71"/>
      <c r="G19" s="71"/>
      <c r="H19" s="72"/>
      <c r="I19" s="76" t="str">
        <f>IF(ISNA(VLOOKUP(Tps_FAK[[#This Row],[Jobcode]],'[6]Liste des Jobcodes'!A:B,2,FALSE)),"M.A.J. Recquise",VLOOKUP(Tps_FAK[[#This Row],[Jobcode]],'[6]Liste des Jobcodes'!A:B,2,FALSE))</f>
        <v>M.A.J. Recquise</v>
      </c>
      <c r="J19" s="77" t="str">
        <f>IF(OR(D19="",C19=""),"Vérifier",D19-C19)</f>
        <v>Vérifier</v>
      </c>
      <c r="K19" s="78" t="str">
        <f>IF(J19="Vérifier","Vérifier",HOUR(J19)+MINUTE(J19)/60)</f>
        <v>Vérifier</v>
      </c>
      <c r="L19" s="79" t="str">
        <f>IF(B19="","",TEXT(B19,"MM - AAAA"))</f>
        <v/>
      </c>
      <c r="M19" s="79" t="str">
        <f>IF(B19="","",TEXT(B19,"JJ"))</f>
        <v/>
      </c>
      <c r="N19" s="79" t="str">
        <f>IF(B19="","",TEXT(B19,"mm"))</f>
        <v/>
      </c>
      <c r="O19" s="80">
        <f>WEEKNUM(B19)</f>
        <v>0</v>
      </c>
    </row>
    <row r="20" spans="1:15" x14ac:dyDescent="0.25">
      <c r="A20" s="81" t="s">
        <v>65</v>
      </c>
      <c r="B20" s="82"/>
      <c r="C20" s="83"/>
      <c r="D20" s="83"/>
      <c r="E20" s="84"/>
      <c r="F20" s="71"/>
      <c r="G20" s="71"/>
      <c r="H20" s="81"/>
      <c r="I20" s="85" t="str">
        <f>IF(ISNA(VLOOKUP(Tps_FAK[[#This Row],[Jobcode]],'[6]Liste des Jobcodes'!A:B,2,FALSE)),"M.A.J. Recquise",VLOOKUP(Tps_FAK[[#This Row],[Jobcode]],'[6]Liste des Jobcodes'!A:B,2,FALSE))</f>
        <v>M.A.J. Recquise</v>
      </c>
      <c r="J20" s="86" t="str">
        <f>IF(OR(D20="",C20=""),"Vérifier",D20-C20)</f>
        <v>Vérifier</v>
      </c>
      <c r="K20" s="87" t="str">
        <f>IF(J20="Vérifier","Vérifier",HOUR(J20)+MINUTE(J20)/60)</f>
        <v>Vérifier</v>
      </c>
      <c r="L20" s="88" t="str">
        <f>IF(B20="","",TEXT(B20,"MM - AAAA"))</f>
        <v/>
      </c>
      <c r="M20" s="88" t="str">
        <f>IF(B20="","",TEXT(B20,"JJ"))</f>
        <v/>
      </c>
      <c r="N20" s="88" t="str">
        <f>IF(B20="","",TEXT(B20,"mm"))</f>
        <v/>
      </c>
      <c r="O20" s="89">
        <f>WEEKNUM(B20)</f>
        <v>0</v>
      </c>
    </row>
    <row r="21" spans="1:15" x14ac:dyDescent="0.25">
      <c r="A21" s="81" t="s">
        <v>66</v>
      </c>
      <c r="B21" s="82"/>
      <c r="C21" s="83"/>
      <c r="D21" s="83"/>
      <c r="E21" s="84"/>
      <c r="F21" s="71"/>
      <c r="G21" s="71"/>
      <c r="H21" s="81"/>
      <c r="I21" s="85" t="str">
        <f>IF(ISNA(VLOOKUP(Tps_FAK[[#This Row],[Jobcode]],'[6]Liste des Jobcodes'!A:B,2,FALSE)),"M.A.J. Recquise",VLOOKUP(Tps_FAK[[#This Row],[Jobcode]],'[6]Liste des Jobcodes'!A:B,2,FALSE))</f>
        <v>M.A.J. Recquise</v>
      </c>
      <c r="J21" s="86" t="str">
        <f>IF(OR(D21="",C21=""),"Vérifier",D21-C21)</f>
        <v>Vérifier</v>
      </c>
      <c r="K21" s="87" t="str">
        <f>IF(J21="Vérifier","Vérifier",HOUR(J21)+MINUTE(J21)/60)</f>
        <v>Vérifier</v>
      </c>
      <c r="L21" s="88" t="str">
        <f>IF(B21="","",TEXT(B21,"MM - AAAA"))</f>
        <v/>
      </c>
      <c r="M21" s="88" t="str">
        <f>IF(B21="","",TEXT(B21,"JJ"))</f>
        <v/>
      </c>
      <c r="N21" s="88" t="str">
        <f>IF(B21="","",TEXT(B21,"mm"))</f>
        <v/>
      </c>
      <c r="O21" s="89">
        <f>WEEKNUM(B21)</f>
        <v>0</v>
      </c>
    </row>
    <row r="22" spans="1:15" x14ac:dyDescent="0.25">
      <c r="A22" s="81" t="s">
        <v>67</v>
      </c>
      <c r="B22" s="82"/>
      <c r="C22" s="83"/>
      <c r="D22" s="83"/>
      <c r="E22" s="84" t="str">
        <f>+'Liste des Jobcodes'!A2</f>
        <v>AI_ANALYTIQUE</v>
      </c>
      <c r="F22" s="71" t="str">
        <f>+'Liste des Jobcodes'!C2</f>
        <v>MODELISATION</v>
      </c>
      <c r="G22" s="71"/>
      <c r="H22" s="81"/>
      <c r="I22" s="85" t="str">
        <f>IF(ISNA(VLOOKUP(Tps_FAK[[#This Row],[Jobcode]],'[6]Liste des Jobcodes'!A:B,2,FALSE)),"M.A.J. Recquise",VLOOKUP(Tps_FAK[[#This Row],[Jobcode]],'[6]Liste des Jobcodes'!A:B,2,FALSE))</f>
        <v>AFFAIRE INST.</v>
      </c>
      <c r="J22" s="86" t="str">
        <f t="shared" ref="J22" si="6">IF(OR(D22="",C22=""),"Vérifier",D22-C22)</f>
        <v>Vérifier</v>
      </c>
      <c r="K22" s="87" t="str">
        <f t="shared" ref="K22" si="7">IF(J22="Vérifier","Vérifier",HOUR(J22)+MINUTE(J22)/60)</f>
        <v>Vérifier</v>
      </c>
      <c r="L22" s="88" t="str">
        <f t="shared" ref="L22" si="8">IF(B22="","",TEXT(B22,"MM - AAAA"))</f>
        <v/>
      </c>
      <c r="M22" s="88" t="str">
        <f t="shared" ref="M22" si="9">IF(B22="","",TEXT(B22,"JJ"))</f>
        <v/>
      </c>
      <c r="N22" s="88" t="str">
        <f t="shared" ref="N22" si="10">IF(B22="","",TEXT(B22,"mm"))</f>
        <v/>
      </c>
      <c r="O22" s="89">
        <f t="shared" ref="O22" si="11">WEEKNUM(B22)</f>
        <v>0</v>
      </c>
    </row>
    <row r="23" spans="1:15" x14ac:dyDescent="0.25">
      <c r="A23" s="81"/>
      <c r="B23" s="82"/>
      <c r="C23" s="83"/>
      <c r="D23" s="83"/>
      <c r="E23" s="84"/>
      <c r="F23" s="71"/>
      <c r="G23" s="71"/>
      <c r="H23" s="81"/>
      <c r="I23" s="85" t="str">
        <f>IF(ISNA(VLOOKUP(Tps_FAK[[#This Row],[Jobcode]],'[6]Liste des Jobcodes'!A:B,2,FALSE)),"M.A.J. Recquise",VLOOKUP(Tps_FAK[[#This Row],[Jobcode]],'[6]Liste des Jobcodes'!A:B,2,FALSE))</f>
        <v>M.A.J. Recquise</v>
      </c>
      <c r="J23" s="86" t="str">
        <f t="shared" ref="J23:J26" si="12">IF(OR(D23="",C23=""),"Vérifier",D23-C23)</f>
        <v>Vérifier</v>
      </c>
      <c r="K23" s="87" t="str">
        <f t="shared" ref="K23:K26" si="13">IF(J23="Vérifier","Vérifier",HOUR(J23)+MINUTE(J23)/60)</f>
        <v>Vérifier</v>
      </c>
      <c r="L23" s="88" t="str">
        <f t="shared" ref="L23:L26" si="14">IF(B23="","",TEXT(B23,"MM - AAAA"))</f>
        <v/>
      </c>
      <c r="M23" s="88" t="str">
        <f t="shared" ref="M23:M26" si="15">IF(B23="","",TEXT(B23,"JJ"))</f>
        <v/>
      </c>
      <c r="N23" s="88" t="str">
        <f t="shared" ref="N23:N26" si="16">IF(B23="","",TEXT(B23,"mm"))</f>
        <v/>
      </c>
      <c r="O23" s="89">
        <f t="shared" ref="O23:O26" si="17">WEEKNUM(B23)</f>
        <v>0</v>
      </c>
    </row>
    <row r="24" spans="1:15" x14ac:dyDescent="0.25">
      <c r="A24" s="81"/>
      <c r="B24" s="82"/>
      <c r="C24" s="83"/>
      <c r="D24" s="83"/>
      <c r="E24" s="84"/>
      <c r="F24" s="71"/>
      <c r="G24" s="71"/>
      <c r="H24" s="81"/>
      <c r="I24" s="85" t="str">
        <f>IF(ISNA(VLOOKUP(Tps_FAK[[#This Row],[Jobcode]],'[6]Liste des Jobcodes'!A:B,2,FALSE)),"M.A.J. Recquise",VLOOKUP(Tps_FAK[[#This Row],[Jobcode]],'[6]Liste des Jobcodes'!A:B,2,FALSE))</f>
        <v>M.A.J. Recquise</v>
      </c>
      <c r="J24" s="86" t="str">
        <f t="shared" si="12"/>
        <v>Vérifier</v>
      </c>
      <c r="K24" s="87" t="str">
        <f t="shared" si="13"/>
        <v>Vérifier</v>
      </c>
      <c r="L24" s="88" t="str">
        <f t="shared" si="14"/>
        <v/>
      </c>
      <c r="M24" s="88" t="str">
        <f t="shared" si="15"/>
        <v/>
      </c>
      <c r="N24" s="88" t="str">
        <f t="shared" si="16"/>
        <v/>
      </c>
      <c r="O24" s="89">
        <f t="shared" si="17"/>
        <v>0</v>
      </c>
    </row>
    <row r="25" spans="1:15" x14ac:dyDescent="0.25">
      <c r="A25" s="81"/>
      <c r="B25" s="82"/>
      <c r="C25" s="83"/>
      <c r="D25" s="83"/>
      <c r="E25" s="90"/>
      <c r="F25" s="71"/>
      <c r="G25" s="71"/>
      <c r="H25" s="81"/>
      <c r="I25" s="85" t="str">
        <f>IF(ISNA(VLOOKUP(Tps_FAK[[#This Row],[Jobcode]],'[6]Liste des Jobcodes'!A:B,2,FALSE)),"M.A.J. Recquise",VLOOKUP(Tps_FAK[[#This Row],[Jobcode]],'[6]Liste des Jobcodes'!A:B,2,FALSE))</f>
        <v>M.A.J. Recquise</v>
      </c>
      <c r="J25" s="86" t="str">
        <f t="shared" si="12"/>
        <v>Vérifier</v>
      </c>
      <c r="K25" s="87" t="str">
        <f t="shared" si="13"/>
        <v>Vérifier</v>
      </c>
      <c r="L25" s="88" t="str">
        <f t="shared" si="14"/>
        <v/>
      </c>
      <c r="M25" s="88" t="str">
        <f t="shared" si="15"/>
        <v/>
      </c>
      <c r="N25" s="88" t="str">
        <f t="shared" si="16"/>
        <v/>
      </c>
      <c r="O25" s="89">
        <f t="shared" si="17"/>
        <v>0</v>
      </c>
    </row>
    <row r="26" spans="1:15" x14ac:dyDescent="0.25">
      <c r="A26" s="72"/>
      <c r="B26" s="73"/>
      <c r="C26" s="74"/>
      <c r="D26" s="74"/>
      <c r="E26" s="91"/>
      <c r="F26" s="71"/>
      <c r="G26" s="71"/>
      <c r="H26" s="72"/>
      <c r="I26" s="76" t="str">
        <f>IF(ISNA(VLOOKUP(Tps_FAK[[#This Row],[Jobcode]],'[6]Liste des Jobcodes'!A:B,2,FALSE)),"M.A.J. Recquise",VLOOKUP(Tps_FAK[[#This Row],[Jobcode]],'[6]Liste des Jobcodes'!A:B,2,FALSE))</f>
        <v>M.A.J. Recquise</v>
      </c>
      <c r="J26" s="77" t="str">
        <f t="shared" si="12"/>
        <v>Vérifier</v>
      </c>
      <c r="K26" s="78" t="str">
        <f t="shared" si="13"/>
        <v>Vérifier</v>
      </c>
      <c r="L26" s="79" t="str">
        <f t="shared" si="14"/>
        <v/>
      </c>
      <c r="M26" s="79" t="str">
        <f t="shared" si="15"/>
        <v/>
      </c>
      <c r="N26" s="79" t="str">
        <f t="shared" si="16"/>
        <v/>
      </c>
      <c r="O26" s="80">
        <f t="shared" si="17"/>
        <v>0</v>
      </c>
    </row>
    <row r="27" spans="1:15" x14ac:dyDescent="0.25">
      <c r="A27" s="26"/>
      <c r="B27" s="25"/>
      <c r="C27" s="24"/>
      <c r="D27" s="24"/>
      <c r="E27" s="70"/>
      <c r="F27" s="68"/>
      <c r="G27" s="68"/>
      <c r="H27" s="26"/>
      <c r="I27" s="23"/>
      <c r="J27" s="22"/>
      <c r="K27" s="21"/>
      <c r="L27" s="20"/>
      <c r="M27" s="20"/>
      <c r="N27" s="20"/>
      <c r="O27" s="19"/>
    </row>
    <row r="28" spans="1:15" x14ac:dyDescent="0.25">
      <c r="A28" s="26"/>
      <c r="B28" s="25"/>
      <c r="C28" s="24"/>
      <c r="D28" s="24"/>
      <c r="E28" s="70"/>
      <c r="F28" s="68"/>
      <c r="G28" s="68"/>
      <c r="H28" s="26"/>
      <c r="I28" s="23"/>
      <c r="J28" s="22"/>
      <c r="K28" s="21"/>
      <c r="L28" s="20"/>
      <c r="M28" s="20"/>
      <c r="N28" s="20"/>
      <c r="O28" s="19"/>
    </row>
    <row r="29" spans="1:15" x14ac:dyDescent="0.25">
      <c r="A29" s="26"/>
      <c r="B29" s="25"/>
      <c r="C29" s="24"/>
      <c r="D29" s="24"/>
      <c r="E29" s="70"/>
      <c r="F29" s="68"/>
      <c r="G29" s="68"/>
      <c r="H29" s="26"/>
      <c r="I29" s="23"/>
      <c r="J29" s="22"/>
      <c r="K29" s="21"/>
      <c r="L29" s="20"/>
      <c r="M29" s="20"/>
      <c r="N29" s="20"/>
      <c r="O29" s="19"/>
    </row>
    <row r="30" spans="1:15" x14ac:dyDescent="0.25">
      <c r="A30" s="26"/>
      <c r="B30" s="25"/>
      <c r="C30" s="24"/>
      <c r="D30" s="24"/>
      <c r="E30" s="70"/>
      <c r="F30" s="68"/>
      <c r="G30" s="68"/>
      <c r="H30" s="26"/>
      <c r="I30" s="23"/>
      <c r="J30" s="22"/>
      <c r="K30" s="21"/>
      <c r="L30" s="20"/>
      <c r="M30" s="20"/>
      <c r="N30" s="20"/>
      <c r="O30" s="19"/>
    </row>
    <row r="31" spans="1:15" x14ac:dyDescent="0.25">
      <c r="A31" s="26"/>
      <c r="B31" s="25"/>
      <c r="C31" s="24"/>
      <c r="D31" s="24"/>
      <c r="E31" s="70"/>
      <c r="F31" s="68"/>
      <c r="G31" s="68"/>
      <c r="H31" s="26"/>
      <c r="I31" s="23"/>
      <c r="J31" s="22"/>
      <c r="K31" s="21"/>
      <c r="L31" s="20"/>
      <c r="M31" s="20"/>
      <c r="N31" s="20"/>
      <c r="O31" s="19"/>
    </row>
    <row r="32" spans="1:15" x14ac:dyDescent="0.25">
      <c r="A32" s="26"/>
      <c r="B32" s="25"/>
      <c r="C32" s="24"/>
      <c r="D32" s="24"/>
      <c r="E32" s="70"/>
      <c r="F32" s="68"/>
      <c r="G32" s="68"/>
      <c r="H32" s="26"/>
      <c r="I32" s="23"/>
      <c r="J32" s="22"/>
      <c r="K32" s="21"/>
      <c r="L32" s="20"/>
      <c r="M32" s="20"/>
      <c r="N32" s="20"/>
      <c r="O32" s="19"/>
    </row>
    <row r="33" spans="1:15" x14ac:dyDescent="0.25">
      <c r="A33" s="26"/>
      <c r="B33" s="25"/>
      <c r="C33" s="24"/>
      <c r="D33" s="24"/>
      <c r="E33" s="70"/>
      <c r="F33" s="68"/>
      <c r="G33" s="68"/>
      <c r="H33" s="26"/>
      <c r="I33" s="23"/>
      <c r="J33" s="22"/>
      <c r="K33" s="21"/>
      <c r="L33" s="20"/>
      <c r="M33" s="20"/>
      <c r="N33" s="20"/>
      <c r="O33" s="19"/>
    </row>
    <row r="34" spans="1:15" x14ac:dyDescent="0.25">
      <c r="A34" s="26"/>
      <c r="B34" s="25"/>
      <c r="C34" s="24"/>
      <c r="D34" s="24"/>
      <c r="E34" s="70"/>
      <c r="F34" s="68"/>
      <c r="G34" s="68"/>
      <c r="H34" s="26"/>
      <c r="I34" s="23"/>
      <c r="J34" s="22"/>
      <c r="K34" s="21"/>
      <c r="L34" s="20"/>
      <c r="M34" s="20"/>
      <c r="N34" s="20"/>
      <c r="O34" s="19"/>
    </row>
    <row r="35" spans="1:15" x14ac:dyDescent="0.25">
      <c r="A35" s="26"/>
      <c r="B35" s="25"/>
      <c r="C35" s="24"/>
      <c r="D35" s="24"/>
      <c r="E35" s="70"/>
      <c r="F35" s="68"/>
      <c r="G35" s="68"/>
      <c r="H35" s="26"/>
      <c r="I35" s="23"/>
      <c r="J35" s="22"/>
      <c r="K35" s="21"/>
      <c r="L35" s="20"/>
      <c r="M35" s="20"/>
      <c r="N35" s="20"/>
      <c r="O35" s="19"/>
    </row>
    <row r="36" spans="1:15" x14ac:dyDescent="0.25">
      <c r="A36" s="26"/>
      <c r="B36" s="25"/>
      <c r="C36" s="24"/>
      <c r="D36" s="24"/>
      <c r="E36" s="70"/>
      <c r="F36" s="68"/>
      <c r="G36" s="68"/>
      <c r="H36" s="26"/>
      <c r="I36" s="23"/>
      <c r="J36" s="22"/>
      <c r="K36" s="21"/>
      <c r="L36" s="20"/>
      <c r="M36" s="20"/>
      <c r="N36" s="20"/>
      <c r="O36" s="19"/>
    </row>
    <row r="37" spans="1:15" x14ac:dyDescent="0.25">
      <c r="A37" s="26"/>
      <c r="B37" s="25"/>
      <c r="C37" s="24"/>
      <c r="D37" s="24"/>
      <c r="E37" s="70"/>
      <c r="F37" s="68"/>
      <c r="G37" s="68"/>
      <c r="H37" s="26"/>
      <c r="I37" s="23"/>
      <c r="J37" s="22"/>
      <c r="K37" s="21"/>
      <c r="L37" s="20"/>
      <c r="M37" s="20"/>
      <c r="N37" s="20"/>
      <c r="O37" s="19"/>
    </row>
    <row r="38" spans="1:15" x14ac:dyDescent="0.25">
      <c r="A38" s="26"/>
      <c r="B38" s="25"/>
      <c r="C38" s="24"/>
      <c r="D38" s="24"/>
      <c r="E38" s="70"/>
      <c r="F38" s="68"/>
      <c r="G38" s="68"/>
      <c r="H38" s="26"/>
      <c r="I38" s="23"/>
      <c r="J38" s="22"/>
      <c r="K38" s="21"/>
      <c r="L38" s="20"/>
      <c r="M38" s="20"/>
      <c r="N38" s="20"/>
      <c r="O38" s="19"/>
    </row>
    <row r="39" spans="1:15" x14ac:dyDescent="0.25">
      <c r="A39" s="26"/>
      <c r="B39" s="25"/>
      <c r="C39" s="24"/>
      <c r="D39" s="24"/>
      <c r="E39" s="69"/>
      <c r="F39" s="68"/>
      <c r="G39" s="68"/>
      <c r="H39" s="26"/>
      <c r="I39" s="23"/>
      <c r="J39" s="22"/>
      <c r="K39" s="21"/>
      <c r="L39" s="20"/>
      <c r="M39" s="20"/>
      <c r="N39" s="20"/>
      <c r="O39" s="19"/>
    </row>
    <row r="40" spans="1:15" x14ac:dyDescent="0.25">
      <c r="A40" s="26"/>
      <c r="B40" s="25"/>
      <c r="C40" s="24"/>
      <c r="D40" s="24"/>
      <c r="E40" s="69"/>
      <c r="F40" s="68"/>
      <c r="G40" s="68"/>
      <c r="H40" s="26"/>
      <c r="I40" s="23"/>
      <c r="J40" s="22"/>
      <c r="K40" s="21"/>
      <c r="L40" s="20"/>
      <c r="M40" s="20"/>
      <c r="N40" s="20"/>
      <c r="O40" s="19"/>
    </row>
    <row r="41" spans="1:15" x14ac:dyDescent="0.25">
      <c r="A41" s="26"/>
      <c r="B41" s="25"/>
      <c r="C41" s="24"/>
      <c r="D41" s="24"/>
      <c r="E41" s="70"/>
      <c r="F41" s="68"/>
      <c r="G41" s="68"/>
      <c r="H41" s="26"/>
      <c r="I41" s="23"/>
      <c r="J41" s="22"/>
      <c r="K41" s="21"/>
      <c r="L41" s="20"/>
      <c r="M41" s="20"/>
      <c r="N41" s="20"/>
      <c r="O41" s="19"/>
    </row>
    <row r="42" spans="1:15" x14ac:dyDescent="0.25">
      <c r="A42" s="26"/>
      <c r="B42" s="25"/>
      <c r="C42" s="24"/>
      <c r="D42" s="24"/>
      <c r="E42" s="70"/>
      <c r="F42" s="68"/>
      <c r="G42" s="68"/>
      <c r="H42" s="26"/>
      <c r="I42" s="23"/>
      <c r="J42" s="22"/>
      <c r="K42" s="21"/>
      <c r="L42" s="20"/>
      <c r="M42" s="20"/>
      <c r="N42" s="20"/>
      <c r="O42" s="19"/>
    </row>
    <row r="43" spans="1:15" x14ac:dyDescent="0.25">
      <c r="A43" s="26"/>
      <c r="B43" s="25"/>
      <c r="C43" s="24"/>
      <c r="D43" s="24"/>
      <c r="E43" s="70"/>
      <c r="F43" s="68"/>
      <c r="G43" s="68"/>
      <c r="H43" s="26"/>
      <c r="I43" s="23"/>
      <c r="J43" s="22"/>
      <c r="K43" s="21"/>
      <c r="L43" s="20"/>
      <c r="M43" s="20"/>
      <c r="N43" s="20"/>
      <c r="O43" s="19"/>
    </row>
    <row r="44" spans="1:15" x14ac:dyDescent="0.25">
      <c r="A44" s="26"/>
      <c r="B44" s="25"/>
      <c r="C44" s="24"/>
      <c r="D44" s="24"/>
      <c r="E44" s="70"/>
      <c r="F44" s="68"/>
      <c r="G44" s="68"/>
      <c r="H44" s="26"/>
      <c r="I44" s="23"/>
      <c r="J44" s="22"/>
      <c r="K44" s="21"/>
      <c r="L44" s="20"/>
      <c r="M44" s="20"/>
      <c r="N44" s="20"/>
      <c r="O44" s="19"/>
    </row>
    <row r="45" spans="1:15" x14ac:dyDescent="0.25">
      <c r="A45" s="13"/>
      <c r="B45" s="16"/>
      <c r="C45" s="15"/>
      <c r="D45" s="15"/>
      <c r="E45" s="28"/>
      <c r="F45" s="68"/>
      <c r="G45" s="68"/>
      <c r="H45" s="13"/>
      <c r="I45" s="12"/>
      <c r="J45" s="11"/>
      <c r="K45" s="10"/>
      <c r="L45" s="9"/>
      <c r="M45" s="9"/>
      <c r="N45" s="9"/>
      <c r="O45" s="8"/>
    </row>
    <row r="46" spans="1:15" ht="13.5" x14ac:dyDescent="0.25">
      <c r="A46" s="13"/>
      <c r="B46" s="16"/>
      <c r="C46" s="15"/>
      <c r="D46" s="15"/>
      <c r="E46" s="17"/>
      <c r="F46" s="18"/>
      <c r="G46" s="18"/>
      <c r="H46" s="26"/>
      <c r="I46" s="12"/>
      <c r="J46" s="11"/>
      <c r="K46" s="10"/>
      <c r="L46" s="9"/>
      <c r="M46" s="9"/>
      <c r="N46" s="9"/>
      <c r="O46" s="8"/>
    </row>
    <row r="47" spans="1:15" ht="13.5" x14ac:dyDescent="0.25">
      <c r="A47" s="13"/>
      <c r="B47" s="16"/>
      <c r="C47" s="15"/>
      <c r="D47" s="15"/>
      <c r="E47" s="17"/>
      <c r="F47" s="18"/>
      <c r="G47" s="18"/>
      <c r="H47" s="26"/>
      <c r="I47" s="12"/>
      <c r="J47" s="11"/>
      <c r="K47" s="10"/>
      <c r="L47" s="9"/>
      <c r="M47" s="9"/>
      <c r="N47" s="9"/>
      <c r="O47" s="8"/>
    </row>
    <row r="48" spans="1:15" ht="13.5" x14ac:dyDescent="0.25">
      <c r="A48" s="13"/>
      <c r="B48" s="16"/>
      <c r="C48" s="15"/>
      <c r="D48" s="15"/>
      <c r="E48" s="17"/>
      <c r="F48" s="18"/>
      <c r="G48" s="18"/>
      <c r="H48" s="13"/>
      <c r="I48" s="12"/>
      <c r="J48" s="11"/>
      <c r="K48" s="10"/>
      <c r="L48" s="9"/>
      <c r="M48" s="9"/>
      <c r="N48" s="9"/>
      <c r="O48" s="8"/>
    </row>
    <row r="49" spans="1:15" ht="13.5" x14ac:dyDescent="0.25">
      <c r="A49" s="26"/>
      <c r="B49" s="25"/>
      <c r="C49" s="24"/>
      <c r="D49" s="24"/>
      <c r="E49" s="17"/>
      <c r="F49" s="14"/>
      <c r="G49" s="14"/>
      <c r="H49" s="26"/>
      <c r="I49" s="23"/>
      <c r="J49" s="22"/>
      <c r="K49" s="21"/>
      <c r="L49" s="20"/>
      <c r="M49" s="20"/>
      <c r="N49" s="20"/>
      <c r="O49" s="19"/>
    </row>
    <row r="50" spans="1:15" ht="13.5" x14ac:dyDescent="0.25">
      <c r="A50" s="13"/>
      <c r="B50" s="16"/>
      <c r="C50" s="15"/>
      <c r="D50" s="15"/>
      <c r="E50" s="17"/>
      <c r="F50" s="18"/>
      <c r="G50" s="18"/>
      <c r="H50" s="13"/>
      <c r="I50" s="12"/>
      <c r="J50" s="11"/>
      <c r="K50" s="10"/>
      <c r="L50" s="9"/>
      <c r="M50" s="9"/>
      <c r="N50" s="9"/>
      <c r="O50" s="8"/>
    </row>
    <row r="51" spans="1:15" ht="13.5" x14ac:dyDescent="0.25">
      <c r="A51" s="13"/>
      <c r="B51" s="16"/>
      <c r="C51" s="15"/>
      <c r="D51" s="15"/>
      <c r="E51" s="17"/>
      <c r="F51" s="18"/>
      <c r="G51" s="18"/>
      <c r="H51" s="13"/>
      <c r="I51" s="12"/>
      <c r="J51" s="11"/>
      <c r="K51" s="10"/>
      <c r="L51" s="9"/>
      <c r="M51" s="9"/>
      <c r="N51" s="9"/>
      <c r="O51" s="8"/>
    </row>
    <row r="52" spans="1:15" ht="13.5" x14ac:dyDescent="0.25">
      <c r="A52" s="13"/>
      <c r="B52" s="16"/>
      <c r="C52" s="24"/>
      <c r="D52" s="24"/>
      <c r="E52" s="17"/>
      <c r="F52" s="14"/>
      <c r="G52" s="14"/>
      <c r="H52" s="13"/>
      <c r="I52" s="23"/>
      <c r="J52" s="22"/>
      <c r="K52" s="21"/>
      <c r="L52" s="20"/>
      <c r="M52" s="20"/>
      <c r="N52" s="20"/>
      <c r="O52" s="19"/>
    </row>
    <row r="53" spans="1:15" ht="13.5" x14ac:dyDescent="0.25">
      <c r="A53" s="13"/>
      <c r="B53" s="16"/>
      <c r="C53" s="15"/>
      <c r="D53" s="15"/>
      <c r="E53" s="17"/>
      <c r="F53" s="18"/>
      <c r="G53" s="18"/>
      <c r="H53" s="26"/>
      <c r="I53" s="12"/>
      <c r="J53" s="11"/>
      <c r="K53" s="10"/>
      <c r="L53" s="9"/>
      <c r="M53" s="9"/>
      <c r="N53" s="9"/>
      <c r="O53" s="8"/>
    </row>
    <row r="54" spans="1:15" ht="13.5" x14ac:dyDescent="0.25">
      <c r="A54" s="13"/>
      <c r="B54" s="16"/>
      <c r="C54" s="15"/>
      <c r="D54" s="15"/>
      <c r="E54" s="17"/>
      <c r="F54" s="18"/>
      <c r="G54" s="18"/>
      <c r="H54" s="13"/>
      <c r="I54" s="12"/>
      <c r="J54" s="11"/>
      <c r="K54" s="10"/>
      <c r="L54" s="9"/>
      <c r="M54" s="9"/>
      <c r="N54" s="9"/>
      <c r="O54" s="8"/>
    </row>
    <row r="55" spans="1:15" ht="13.5" x14ac:dyDescent="0.25">
      <c r="A55" s="13"/>
      <c r="B55" s="16"/>
      <c r="C55" s="15"/>
      <c r="D55" s="15"/>
      <c r="E55" s="17"/>
      <c r="F55" s="18"/>
      <c r="G55" s="18"/>
      <c r="H55" s="13"/>
      <c r="I55" s="12"/>
      <c r="J55" s="11"/>
      <c r="K55" s="10"/>
      <c r="L55" s="9"/>
      <c r="M55" s="9"/>
      <c r="N55" s="9"/>
      <c r="O55" s="8"/>
    </row>
    <row r="56" spans="1:15" ht="13.5" x14ac:dyDescent="0.25">
      <c r="A56" s="13"/>
      <c r="B56" s="16"/>
      <c r="C56" s="15"/>
      <c r="D56" s="15"/>
      <c r="E56" s="17"/>
      <c r="F56" s="18"/>
      <c r="G56" s="18"/>
      <c r="H56" s="13"/>
      <c r="I56" s="12"/>
      <c r="J56" s="11"/>
      <c r="K56" s="10"/>
      <c r="L56" s="9"/>
      <c r="M56" s="9"/>
      <c r="N56" s="9"/>
      <c r="O56" s="8"/>
    </row>
    <row r="57" spans="1:15" ht="13.5" x14ac:dyDescent="0.25">
      <c r="A57" s="13"/>
      <c r="B57" s="16"/>
      <c r="C57" s="15"/>
      <c r="D57" s="15"/>
      <c r="E57" s="17"/>
      <c r="F57" s="18"/>
      <c r="G57" s="18"/>
      <c r="H57" s="13"/>
      <c r="I57" s="12"/>
      <c r="J57" s="11"/>
      <c r="K57" s="10"/>
      <c r="L57" s="9"/>
      <c r="M57" s="9"/>
      <c r="N57" s="9"/>
      <c r="O57" s="8"/>
    </row>
    <row r="58" spans="1:15" ht="13.5" x14ac:dyDescent="0.25">
      <c r="A58" s="26"/>
      <c r="B58" s="25"/>
      <c r="C58" s="24"/>
      <c r="D58" s="24"/>
      <c r="E58" s="17"/>
      <c r="F58" s="14"/>
      <c r="G58" s="14"/>
      <c r="H58" s="13"/>
      <c r="I58" s="23"/>
      <c r="J58" s="22"/>
      <c r="K58" s="21"/>
      <c r="L58" s="20"/>
      <c r="M58" s="20"/>
      <c r="N58" s="20"/>
      <c r="O58" s="19"/>
    </row>
    <row r="59" spans="1:15" ht="13.5" x14ac:dyDescent="0.25">
      <c r="A59" s="13"/>
      <c r="B59" s="16"/>
      <c r="C59" s="15"/>
      <c r="D59" s="15"/>
      <c r="E59" s="17"/>
      <c r="F59" s="18"/>
      <c r="G59" s="18"/>
      <c r="H59" s="13"/>
      <c r="I59" s="12"/>
      <c r="J59" s="11"/>
      <c r="K59" s="10"/>
      <c r="L59" s="9"/>
      <c r="M59" s="9"/>
      <c r="N59" s="9"/>
      <c r="O59" s="8"/>
    </row>
    <row r="60" spans="1:15" ht="13.5" x14ac:dyDescent="0.25">
      <c r="A60" s="13"/>
      <c r="B60" s="16"/>
      <c r="C60" s="15"/>
      <c r="D60" s="15"/>
      <c r="E60" s="17"/>
      <c r="F60" s="14"/>
      <c r="G60" s="14"/>
      <c r="H60" s="13"/>
      <c r="I60" s="12"/>
      <c r="J60" s="11"/>
      <c r="K60" s="10"/>
      <c r="L60" s="9"/>
      <c r="M60" s="9"/>
      <c r="N60" s="9"/>
      <c r="O60" s="8"/>
    </row>
    <row r="61" spans="1:15" ht="13.5" x14ac:dyDescent="0.25">
      <c r="A61" s="13"/>
      <c r="B61" s="16"/>
      <c r="C61" s="15"/>
      <c r="D61" s="15"/>
      <c r="E61" s="17"/>
      <c r="F61" s="18"/>
      <c r="G61" s="18"/>
      <c r="H61" s="13"/>
      <c r="I61" s="12"/>
      <c r="J61" s="11"/>
      <c r="K61" s="10"/>
      <c r="L61" s="9"/>
      <c r="M61" s="9"/>
      <c r="N61" s="9"/>
      <c r="O61" s="8"/>
    </row>
    <row r="62" spans="1:15" ht="13.5" x14ac:dyDescent="0.25">
      <c r="A62" s="13"/>
      <c r="B62" s="16"/>
      <c r="C62" s="15"/>
      <c r="D62" s="15"/>
      <c r="E62" s="17"/>
      <c r="F62" s="18"/>
      <c r="G62" s="18"/>
      <c r="H62" s="13"/>
      <c r="I62" s="12"/>
      <c r="J62" s="11"/>
      <c r="K62" s="10"/>
      <c r="L62" s="9"/>
      <c r="M62" s="9"/>
      <c r="N62" s="9"/>
      <c r="O62" s="8"/>
    </row>
    <row r="63" spans="1:15" ht="13.5" x14ac:dyDescent="0.25">
      <c r="A63" s="13"/>
      <c r="B63" s="16"/>
      <c r="C63" s="15"/>
      <c r="D63" s="15"/>
      <c r="E63" s="17"/>
      <c r="F63" s="18"/>
      <c r="G63" s="18"/>
      <c r="H63" s="13"/>
      <c r="I63" s="12"/>
      <c r="J63" s="11"/>
      <c r="K63" s="10"/>
      <c r="L63" s="9"/>
      <c r="M63" s="9"/>
      <c r="N63" s="9"/>
      <c r="O63" s="8"/>
    </row>
    <row r="64" spans="1:15" ht="13.5" x14ac:dyDescent="0.25">
      <c r="A64" s="13"/>
      <c r="B64" s="16"/>
      <c r="C64" s="15"/>
      <c r="D64" s="15"/>
      <c r="E64" s="17"/>
      <c r="F64" s="14"/>
      <c r="G64" s="14"/>
      <c r="H64" s="13"/>
      <c r="I64" s="12"/>
      <c r="J64" s="11"/>
      <c r="K64" s="10"/>
      <c r="L64" s="9"/>
      <c r="M64" s="9"/>
      <c r="N64" s="9"/>
      <c r="O64" s="8"/>
    </row>
    <row r="65" spans="1:15" x14ac:dyDescent="0.25">
      <c r="A65" s="13"/>
      <c r="B65" s="16"/>
      <c r="C65" s="15"/>
      <c r="D65" s="15"/>
      <c r="E65" s="14"/>
      <c r="F65" s="14"/>
      <c r="G65" s="14"/>
      <c r="H65" s="13"/>
      <c r="I65" s="12"/>
      <c r="J65" s="11"/>
      <c r="K65" s="10"/>
      <c r="L65" s="9"/>
      <c r="M65" s="9"/>
      <c r="N65" s="9"/>
      <c r="O65" s="8"/>
    </row>
    <row r="66" spans="1:15" x14ac:dyDescent="0.25">
      <c r="A66" s="13"/>
      <c r="B66" s="16"/>
      <c r="C66" s="15"/>
      <c r="D66" s="15"/>
      <c r="E66" s="13"/>
      <c r="F66" s="14"/>
      <c r="G66" s="14"/>
      <c r="H66" s="13"/>
      <c r="I66" s="12"/>
      <c r="J66" s="11"/>
      <c r="K66" s="10"/>
      <c r="L66" s="9"/>
      <c r="M66" s="9"/>
      <c r="N66" s="9"/>
      <c r="O66" s="8"/>
    </row>
    <row r="363" ht="13.5" customHeight="1" x14ac:dyDescent="0.25"/>
  </sheetData>
  <sheetProtection formatCells="0" formatColumns="0" formatRows="0" insertColumns="0" insertRows="0" insertHyperlinks="0" deleteColumns="0" deleteRows="0" sort="0" autoFilter="0" pivotTables="0"/>
  <dataConsolidate/>
  <conditionalFormatting sqref="I2:O26 B2:G26">
    <cfRule type="cellIs" dxfId="22" priority="2" operator="equal">
      <formula>0</formula>
    </cfRule>
  </conditionalFormatting>
  <conditionalFormatting sqref="K67:M1048576 L1:N26">
    <cfRule type="containsText" dxfId="21" priority="1" operator="containsText" text="1900">
      <formula>NOT(ISERROR(SEARCH("1900",K1)))</formula>
    </cfRule>
  </conditionalFormatting>
  <pageMargins left="0.70866141732283472" right="0.70866141732283472" top="0.23622047244094491" bottom="0.31496062992125984" header="0.15748031496062992" footer="0.19685039370078741"/>
  <pageSetup paperSize="9" scale="62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65362"/>
  <sheetViews>
    <sheetView workbookViewId="0">
      <selection activeCell="C32" sqref="C32"/>
    </sheetView>
  </sheetViews>
  <sheetFormatPr baseColWidth="10" defaultColWidth="11.42578125" defaultRowHeight="13.5" x14ac:dyDescent="0.25"/>
  <cols>
    <col min="1" max="1" width="33.140625" style="61" bestFit="1" customWidth="1"/>
    <col min="2" max="2" width="17.85546875" style="60" bestFit="1" customWidth="1"/>
    <col min="3" max="3" width="33.42578125" style="41" bestFit="1" customWidth="1"/>
    <col min="4" max="5" width="11.42578125" style="41"/>
    <col min="6" max="6" width="27.7109375" style="41" bestFit="1" customWidth="1"/>
    <col min="7" max="16384" width="11.42578125" style="41"/>
  </cols>
  <sheetData>
    <row r="1" spans="1:6" s="32" customFormat="1" ht="15" thickBot="1" x14ac:dyDescent="0.35">
      <c r="A1" s="30" t="s">
        <v>24</v>
      </c>
      <c r="B1" s="30" t="s">
        <v>25</v>
      </c>
      <c r="C1" s="31" t="s">
        <v>26</v>
      </c>
      <c r="F1" s="33" t="s">
        <v>27</v>
      </c>
    </row>
    <row r="2" spans="1:6" s="32" customFormat="1" ht="14.25" x14ac:dyDescent="0.3">
      <c r="A2" s="34" t="s">
        <v>28</v>
      </c>
      <c r="B2" s="35" t="s">
        <v>29</v>
      </c>
      <c r="C2" s="36" t="s">
        <v>30</v>
      </c>
      <c r="F2" s="37"/>
    </row>
    <row r="3" spans="1:6" s="32" customFormat="1" ht="14.25" x14ac:dyDescent="0.3">
      <c r="A3" s="38"/>
      <c r="B3" s="39"/>
      <c r="C3" s="36" t="s">
        <v>31</v>
      </c>
      <c r="F3" s="37"/>
    </row>
    <row r="4" spans="1:6" x14ac:dyDescent="0.25">
      <c r="A4" s="40" t="s">
        <v>32</v>
      </c>
      <c r="B4" s="39" t="s">
        <v>29</v>
      </c>
      <c r="C4" s="36" t="s">
        <v>33</v>
      </c>
      <c r="F4" s="42"/>
    </row>
    <row r="5" spans="1:6" x14ac:dyDescent="0.25">
      <c r="A5" s="40"/>
      <c r="B5" s="39"/>
      <c r="C5" s="36" t="s">
        <v>34</v>
      </c>
      <c r="F5" s="42"/>
    </row>
    <row r="6" spans="1:6" x14ac:dyDescent="0.25">
      <c r="A6" s="40"/>
      <c r="B6" s="39"/>
      <c r="C6" s="36"/>
      <c r="F6" s="42"/>
    </row>
    <row r="7" spans="1:6" x14ac:dyDescent="0.25">
      <c r="A7" s="40"/>
      <c r="B7" s="39"/>
      <c r="C7" s="36" t="s">
        <v>35</v>
      </c>
      <c r="F7" s="42"/>
    </row>
    <row r="8" spans="1:6" x14ac:dyDescent="0.25">
      <c r="A8" s="40" t="s">
        <v>36</v>
      </c>
      <c r="B8" s="39" t="s">
        <v>29</v>
      </c>
      <c r="C8" s="36" t="s">
        <v>37</v>
      </c>
      <c r="F8" s="42"/>
    </row>
    <row r="9" spans="1:6" x14ac:dyDescent="0.25">
      <c r="A9" s="40"/>
      <c r="B9" s="39"/>
      <c r="C9" s="36" t="s">
        <v>38</v>
      </c>
      <c r="F9" s="42"/>
    </row>
    <row r="10" spans="1:6" x14ac:dyDescent="0.25">
      <c r="A10" s="40" t="s">
        <v>39</v>
      </c>
      <c r="B10" s="39" t="s">
        <v>29</v>
      </c>
      <c r="C10" s="36" t="s">
        <v>40</v>
      </c>
      <c r="F10" s="42"/>
    </row>
    <row r="11" spans="1:6" x14ac:dyDescent="0.25">
      <c r="A11" s="40"/>
      <c r="B11" s="39"/>
      <c r="C11" s="36" t="s">
        <v>41</v>
      </c>
      <c r="F11" s="42"/>
    </row>
    <row r="12" spans="1:6" x14ac:dyDescent="0.25">
      <c r="A12" s="40"/>
      <c r="B12" s="39"/>
      <c r="C12" s="36" t="s">
        <v>42</v>
      </c>
      <c r="F12" s="42"/>
    </row>
    <row r="13" spans="1:6" x14ac:dyDescent="0.25">
      <c r="A13" s="40"/>
      <c r="B13" s="39"/>
      <c r="C13" s="36" t="s">
        <v>30</v>
      </c>
      <c r="F13" s="42"/>
    </row>
    <row r="14" spans="1:6" ht="14.25" thickBot="1" x14ac:dyDescent="0.3">
      <c r="A14" s="43" t="s">
        <v>43</v>
      </c>
      <c r="B14" s="44" t="s">
        <v>29</v>
      </c>
      <c r="C14" s="39" t="s">
        <v>44</v>
      </c>
      <c r="F14" s="42"/>
    </row>
    <row r="15" spans="1:6" x14ac:dyDescent="0.25">
      <c r="A15" s="45" t="s">
        <v>45</v>
      </c>
      <c r="B15" s="46" t="s">
        <v>46</v>
      </c>
      <c r="C15" s="47" t="s">
        <v>30</v>
      </c>
      <c r="F15" s="42"/>
    </row>
    <row r="16" spans="1:6" x14ac:dyDescent="0.25">
      <c r="A16" s="48"/>
      <c r="B16" s="49"/>
      <c r="C16" s="47" t="s">
        <v>31</v>
      </c>
      <c r="F16" s="42"/>
    </row>
    <row r="17" spans="1:6" x14ac:dyDescent="0.25">
      <c r="A17" s="48" t="s">
        <v>47</v>
      </c>
      <c r="B17" s="49" t="s">
        <v>46</v>
      </c>
      <c r="C17" s="47" t="s">
        <v>33</v>
      </c>
      <c r="F17" s="42"/>
    </row>
    <row r="18" spans="1:6" x14ac:dyDescent="0.25">
      <c r="A18" s="48"/>
      <c r="B18" s="49"/>
      <c r="C18" s="47" t="s">
        <v>34</v>
      </c>
      <c r="F18" s="42"/>
    </row>
    <row r="19" spans="1:6" x14ac:dyDescent="0.25">
      <c r="A19" s="48"/>
      <c r="B19" s="49"/>
      <c r="C19" s="47"/>
      <c r="F19" s="42"/>
    </row>
    <row r="20" spans="1:6" x14ac:dyDescent="0.25">
      <c r="A20" s="48"/>
      <c r="B20" s="49"/>
      <c r="C20" s="47" t="s">
        <v>35</v>
      </c>
      <c r="F20" s="42"/>
    </row>
    <row r="21" spans="1:6" x14ac:dyDescent="0.25">
      <c r="A21" s="48" t="s">
        <v>48</v>
      </c>
      <c r="B21" s="49" t="s">
        <v>46</v>
      </c>
      <c r="C21" s="47" t="s">
        <v>37</v>
      </c>
      <c r="F21" s="42"/>
    </row>
    <row r="22" spans="1:6" x14ac:dyDescent="0.25">
      <c r="A22" s="48"/>
      <c r="B22" s="49"/>
      <c r="C22" s="47" t="s">
        <v>38</v>
      </c>
      <c r="F22" s="42"/>
    </row>
    <row r="23" spans="1:6" x14ac:dyDescent="0.25">
      <c r="A23" s="48" t="s">
        <v>49</v>
      </c>
      <c r="B23" s="49" t="s">
        <v>46</v>
      </c>
      <c r="C23" s="47" t="s">
        <v>40</v>
      </c>
      <c r="F23" s="42"/>
    </row>
    <row r="24" spans="1:6" x14ac:dyDescent="0.25">
      <c r="A24" s="48"/>
      <c r="B24" s="49"/>
      <c r="C24" s="47" t="s">
        <v>41</v>
      </c>
      <c r="F24" s="42"/>
    </row>
    <row r="25" spans="1:6" x14ac:dyDescent="0.25">
      <c r="A25" s="48"/>
      <c r="B25" s="49"/>
      <c r="C25" s="47" t="s">
        <v>42</v>
      </c>
      <c r="F25" s="42"/>
    </row>
    <row r="26" spans="1:6" x14ac:dyDescent="0.25">
      <c r="A26" s="48"/>
      <c r="B26" s="49"/>
      <c r="C26" s="47" t="s">
        <v>30</v>
      </c>
      <c r="F26" s="42"/>
    </row>
    <row r="27" spans="1:6" ht="14.25" thickBot="1" x14ac:dyDescent="0.3">
      <c r="A27" s="50" t="s">
        <v>50</v>
      </c>
      <c r="B27" s="51" t="s">
        <v>46</v>
      </c>
      <c r="C27" s="49" t="s">
        <v>44</v>
      </c>
      <c r="F27" s="42"/>
    </row>
    <row r="28" spans="1:6" x14ac:dyDescent="0.25">
      <c r="A28" s="52" t="s">
        <v>51</v>
      </c>
      <c r="B28" s="53" t="s">
        <v>52</v>
      </c>
      <c r="C28" s="54" t="s">
        <v>30</v>
      </c>
      <c r="F28" s="42"/>
    </row>
    <row r="29" spans="1:6" x14ac:dyDescent="0.25">
      <c r="A29" s="55"/>
      <c r="B29" s="56"/>
      <c r="C29" s="54" t="s">
        <v>31</v>
      </c>
      <c r="F29" s="42"/>
    </row>
    <row r="30" spans="1:6" x14ac:dyDescent="0.25">
      <c r="A30" s="55" t="s">
        <v>53</v>
      </c>
      <c r="B30" s="56" t="s">
        <v>52</v>
      </c>
      <c r="C30" s="54" t="s">
        <v>33</v>
      </c>
      <c r="F30" s="42"/>
    </row>
    <row r="31" spans="1:6" x14ac:dyDescent="0.25">
      <c r="A31" s="55"/>
      <c r="B31" s="56"/>
      <c r="C31" s="54" t="s">
        <v>34</v>
      </c>
      <c r="F31" s="42"/>
    </row>
    <row r="32" spans="1:6" x14ac:dyDescent="0.25">
      <c r="A32" s="55"/>
      <c r="B32" s="56"/>
      <c r="C32" s="54"/>
      <c r="F32" s="42"/>
    </row>
    <row r="33" spans="1:6" x14ac:dyDescent="0.25">
      <c r="A33" s="55"/>
      <c r="B33" s="56"/>
      <c r="C33" s="54" t="s">
        <v>35</v>
      </c>
      <c r="F33" s="42"/>
    </row>
    <row r="34" spans="1:6" x14ac:dyDescent="0.25">
      <c r="A34" s="55" t="s">
        <v>54</v>
      </c>
      <c r="B34" s="56" t="s">
        <v>52</v>
      </c>
      <c r="C34" s="54" t="s">
        <v>37</v>
      </c>
      <c r="F34" s="42"/>
    </row>
    <row r="35" spans="1:6" x14ac:dyDescent="0.25">
      <c r="A35" s="55"/>
      <c r="B35" s="56"/>
      <c r="C35" s="54" t="s">
        <v>38</v>
      </c>
      <c r="F35" s="42"/>
    </row>
    <row r="36" spans="1:6" x14ac:dyDescent="0.25">
      <c r="A36" s="55" t="s">
        <v>55</v>
      </c>
      <c r="B36" s="56" t="s">
        <v>52</v>
      </c>
      <c r="C36" s="54" t="s">
        <v>40</v>
      </c>
      <c r="F36" s="42"/>
    </row>
    <row r="37" spans="1:6" x14ac:dyDescent="0.25">
      <c r="A37" s="55"/>
      <c r="B37" s="56"/>
      <c r="C37" s="54" t="s">
        <v>41</v>
      </c>
      <c r="F37" s="42"/>
    </row>
    <row r="38" spans="1:6" x14ac:dyDescent="0.25">
      <c r="A38" s="55"/>
      <c r="B38" s="56"/>
      <c r="C38" s="54" t="s">
        <v>42</v>
      </c>
      <c r="F38" s="42"/>
    </row>
    <row r="39" spans="1:6" x14ac:dyDescent="0.25">
      <c r="A39" s="55"/>
      <c r="B39" s="56"/>
      <c r="C39" s="54" t="s">
        <v>30</v>
      </c>
      <c r="F39" s="42"/>
    </row>
    <row r="40" spans="1:6" ht="14.25" thickBot="1" x14ac:dyDescent="0.3">
      <c r="A40" s="57" t="s">
        <v>56</v>
      </c>
      <c r="B40" s="58" t="s">
        <v>52</v>
      </c>
      <c r="C40" s="56" t="s">
        <v>44</v>
      </c>
      <c r="F40" s="42"/>
    </row>
    <row r="66" spans="1:1" s="60" customFormat="1" x14ac:dyDescent="0.25">
      <c r="A66" s="59"/>
    </row>
    <row r="110" spans="1:1" s="60" customFormat="1" x14ac:dyDescent="0.25">
      <c r="A110" s="59"/>
    </row>
    <row r="154" spans="1:1" s="60" customFormat="1" x14ac:dyDescent="0.25">
      <c r="A154" s="59"/>
    </row>
    <row r="198" spans="1:1" s="60" customFormat="1" x14ac:dyDescent="0.25">
      <c r="A198" s="59"/>
    </row>
    <row r="242" spans="1:1" s="60" customFormat="1" x14ac:dyDescent="0.25">
      <c r="A242" s="59"/>
    </row>
    <row r="286" spans="1:1" s="60" customFormat="1" x14ac:dyDescent="0.25">
      <c r="A286" s="59"/>
    </row>
    <row r="330" spans="1:1" s="60" customFormat="1" x14ac:dyDescent="0.25">
      <c r="A330" s="59"/>
    </row>
    <row r="374" spans="1:1" s="60" customFormat="1" x14ac:dyDescent="0.25">
      <c r="A374" s="59"/>
    </row>
    <row r="418" spans="1:1" s="60" customFormat="1" x14ac:dyDescent="0.25">
      <c r="A418" s="59"/>
    </row>
    <row r="462" spans="1:1" s="60" customFormat="1" x14ac:dyDescent="0.25">
      <c r="A462" s="59"/>
    </row>
    <row r="506" spans="1:1" s="60" customFormat="1" x14ac:dyDescent="0.25">
      <c r="A506" s="59"/>
    </row>
    <row r="550" spans="1:1" s="60" customFormat="1" x14ac:dyDescent="0.25">
      <c r="A550" s="59"/>
    </row>
    <row r="594" spans="1:1" s="60" customFormat="1" x14ac:dyDescent="0.25">
      <c r="A594" s="59"/>
    </row>
    <row r="638" spans="1:1" s="60" customFormat="1" x14ac:dyDescent="0.25">
      <c r="A638" s="59"/>
    </row>
    <row r="682" spans="1:1" s="60" customFormat="1" x14ac:dyDescent="0.25">
      <c r="A682" s="59"/>
    </row>
    <row r="726" spans="1:1" s="60" customFormat="1" x14ac:dyDescent="0.25">
      <c r="A726" s="59"/>
    </row>
    <row r="770" spans="1:1" s="60" customFormat="1" x14ac:dyDescent="0.25">
      <c r="A770" s="59"/>
    </row>
    <row r="814" spans="1:1" s="60" customFormat="1" x14ac:dyDescent="0.25">
      <c r="A814" s="59"/>
    </row>
    <row r="858" spans="1:1" s="60" customFormat="1" x14ac:dyDescent="0.25">
      <c r="A858" s="59"/>
    </row>
    <row r="902" spans="1:1" s="60" customFormat="1" x14ac:dyDescent="0.25">
      <c r="A902" s="59"/>
    </row>
    <row r="946" spans="1:1" s="60" customFormat="1" x14ac:dyDescent="0.25">
      <c r="A946" s="59"/>
    </row>
    <row r="990" spans="1:1" s="60" customFormat="1" x14ac:dyDescent="0.25">
      <c r="A990" s="59"/>
    </row>
    <row r="1034" spans="1:1" s="60" customFormat="1" x14ac:dyDescent="0.25">
      <c r="A1034" s="59"/>
    </row>
    <row r="1078" spans="1:1" s="60" customFormat="1" x14ac:dyDescent="0.25">
      <c r="A1078" s="59"/>
    </row>
    <row r="1122" spans="1:1" s="60" customFormat="1" x14ac:dyDescent="0.25">
      <c r="A1122" s="59"/>
    </row>
    <row r="1166" spans="1:1" s="60" customFormat="1" x14ac:dyDescent="0.25">
      <c r="A1166" s="59"/>
    </row>
    <row r="1210" spans="1:1" s="60" customFormat="1" x14ac:dyDescent="0.25">
      <c r="A1210" s="59"/>
    </row>
    <row r="1254" spans="1:1" s="60" customFormat="1" x14ac:dyDescent="0.25">
      <c r="A1254" s="59"/>
    </row>
    <row r="1298" spans="1:1" s="60" customFormat="1" x14ac:dyDescent="0.25">
      <c r="A1298" s="59"/>
    </row>
    <row r="1342" spans="1:1" s="60" customFormat="1" x14ac:dyDescent="0.25">
      <c r="A1342" s="59"/>
    </row>
    <row r="1386" spans="1:1" s="60" customFormat="1" x14ac:dyDescent="0.25">
      <c r="A1386" s="59"/>
    </row>
    <row r="1430" spans="1:1" s="60" customFormat="1" x14ac:dyDescent="0.25">
      <c r="A1430" s="59"/>
    </row>
    <row r="1474" spans="1:1" s="60" customFormat="1" x14ac:dyDescent="0.25">
      <c r="A1474" s="59"/>
    </row>
    <row r="1518" spans="1:1" s="60" customFormat="1" x14ac:dyDescent="0.25">
      <c r="A1518" s="59"/>
    </row>
    <row r="1562" spans="1:1" s="60" customFormat="1" x14ac:dyDescent="0.25">
      <c r="A1562" s="59"/>
    </row>
    <row r="1606" spans="1:1" s="60" customFormat="1" x14ac:dyDescent="0.25">
      <c r="A1606" s="59"/>
    </row>
    <row r="1650" spans="1:1" s="60" customFormat="1" x14ac:dyDescent="0.25">
      <c r="A1650" s="59"/>
    </row>
    <row r="1694" spans="1:1" s="60" customFormat="1" x14ac:dyDescent="0.25">
      <c r="A1694" s="59"/>
    </row>
    <row r="1738" spans="1:1" s="60" customFormat="1" x14ac:dyDescent="0.25">
      <c r="A1738" s="59"/>
    </row>
    <row r="1782" spans="1:1" s="60" customFormat="1" x14ac:dyDescent="0.25">
      <c r="A1782" s="59"/>
    </row>
    <row r="1826" spans="1:1" s="60" customFormat="1" x14ac:dyDescent="0.25">
      <c r="A1826" s="59"/>
    </row>
    <row r="1870" spans="1:1" s="60" customFormat="1" x14ac:dyDescent="0.25">
      <c r="A1870" s="59"/>
    </row>
    <row r="1914" spans="1:1" s="60" customFormat="1" x14ac:dyDescent="0.25">
      <c r="A1914" s="59"/>
    </row>
    <row r="1958" spans="1:1" s="60" customFormat="1" x14ac:dyDescent="0.25">
      <c r="A1958" s="59"/>
    </row>
    <row r="2002" spans="1:1" s="60" customFormat="1" x14ac:dyDescent="0.25">
      <c r="A2002" s="59"/>
    </row>
    <row r="2046" spans="1:1" s="60" customFormat="1" x14ac:dyDescent="0.25">
      <c r="A2046" s="59"/>
    </row>
    <row r="2090" spans="1:1" s="60" customFormat="1" x14ac:dyDescent="0.25">
      <c r="A2090" s="59"/>
    </row>
    <row r="2134" spans="1:1" s="60" customFormat="1" x14ac:dyDescent="0.25">
      <c r="A2134" s="59"/>
    </row>
    <row r="2178" spans="1:1" s="60" customFormat="1" x14ac:dyDescent="0.25">
      <c r="A2178" s="59"/>
    </row>
    <row r="2222" spans="1:1" s="60" customFormat="1" x14ac:dyDescent="0.25">
      <c r="A2222" s="59"/>
    </row>
    <row r="2266" spans="1:1" s="60" customFormat="1" x14ac:dyDescent="0.25">
      <c r="A2266" s="59"/>
    </row>
    <row r="2310" spans="1:1" s="60" customFormat="1" x14ac:dyDescent="0.25">
      <c r="A2310" s="59"/>
    </row>
    <row r="2354" spans="1:1" s="60" customFormat="1" x14ac:dyDescent="0.25">
      <c r="A2354" s="59"/>
    </row>
    <row r="2398" spans="1:1" s="60" customFormat="1" x14ac:dyDescent="0.25">
      <c r="A2398" s="59"/>
    </row>
    <row r="2442" spans="1:1" s="60" customFormat="1" x14ac:dyDescent="0.25">
      <c r="A2442" s="59"/>
    </row>
    <row r="2486" spans="1:1" s="60" customFormat="1" x14ac:dyDescent="0.25">
      <c r="A2486" s="59"/>
    </row>
    <row r="2530" spans="1:1" s="60" customFormat="1" x14ac:dyDescent="0.25">
      <c r="A2530" s="59"/>
    </row>
    <row r="2574" spans="1:1" s="60" customFormat="1" x14ac:dyDescent="0.25">
      <c r="A2574" s="59"/>
    </row>
    <row r="2618" spans="1:1" s="60" customFormat="1" x14ac:dyDescent="0.25">
      <c r="A2618" s="59"/>
    </row>
    <row r="2662" spans="1:1" s="60" customFormat="1" x14ac:dyDescent="0.25">
      <c r="A2662" s="59"/>
    </row>
    <row r="2706" spans="1:1" s="60" customFormat="1" x14ac:dyDescent="0.25">
      <c r="A2706" s="59"/>
    </row>
    <row r="2750" spans="1:1" s="60" customFormat="1" x14ac:dyDescent="0.25">
      <c r="A2750" s="59"/>
    </row>
    <row r="2794" spans="1:1" s="60" customFormat="1" x14ac:dyDescent="0.25">
      <c r="A2794" s="59"/>
    </row>
    <row r="2838" spans="1:1" s="60" customFormat="1" x14ac:dyDescent="0.25">
      <c r="A2838" s="59"/>
    </row>
    <row r="2882" spans="1:1" s="60" customFormat="1" x14ac:dyDescent="0.25">
      <c r="A2882" s="59"/>
    </row>
    <row r="2926" spans="1:1" s="60" customFormat="1" x14ac:dyDescent="0.25">
      <c r="A2926" s="59"/>
    </row>
    <row r="2970" spans="1:1" s="60" customFormat="1" x14ac:dyDescent="0.25">
      <c r="A2970" s="59"/>
    </row>
    <row r="3014" spans="1:1" s="60" customFormat="1" x14ac:dyDescent="0.25">
      <c r="A3014" s="59"/>
    </row>
    <row r="3058" spans="1:1" s="60" customFormat="1" x14ac:dyDescent="0.25">
      <c r="A3058" s="59"/>
    </row>
    <row r="3102" spans="1:1" s="60" customFormat="1" x14ac:dyDescent="0.25">
      <c r="A3102" s="59"/>
    </row>
    <row r="3146" spans="1:1" s="60" customFormat="1" x14ac:dyDescent="0.25">
      <c r="A3146" s="59"/>
    </row>
    <row r="3190" spans="1:1" s="60" customFormat="1" x14ac:dyDescent="0.25">
      <c r="A3190" s="59"/>
    </row>
    <row r="3234" spans="1:1" s="60" customFormat="1" x14ac:dyDescent="0.25">
      <c r="A3234" s="59"/>
    </row>
    <row r="3278" spans="1:1" s="60" customFormat="1" x14ac:dyDescent="0.25">
      <c r="A3278" s="59"/>
    </row>
    <row r="3322" spans="1:1" s="60" customFormat="1" x14ac:dyDescent="0.25">
      <c r="A3322" s="59"/>
    </row>
    <row r="3366" spans="1:1" s="60" customFormat="1" x14ac:dyDescent="0.25">
      <c r="A3366" s="59"/>
    </row>
    <row r="3410" spans="1:1" s="60" customFormat="1" x14ac:dyDescent="0.25">
      <c r="A3410" s="59"/>
    </row>
    <row r="3454" spans="1:1" s="60" customFormat="1" x14ac:dyDescent="0.25">
      <c r="A3454" s="59"/>
    </row>
    <row r="3498" spans="1:1" s="60" customFormat="1" x14ac:dyDescent="0.25">
      <c r="A3498" s="59"/>
    </row>
    <row r="3542" spans="1:1" s="60" customFormat="1" x14ac:dyDescent="0.25">
      <c r="A3542" s="59"/>
    </row>
    <row r="3586" spans="1:1" s="60" customFormat="1" x14ac:dyDescent="0.25">
      <c r="A3586" s="59"/>
    </row>
    <row r="3630" spans="1:1" s="60" customFormat="1" x14ac:dyDescent="0.25">
      <c r="A3630" s="59"/>
    </row>
    <row r="3674" spans="1:1" s="60" customFormat="1" x14ac:dyDescent="0.25">
      <c r="A3674" s="59"/>
    </row>
    <row r="3718" spans="1:1" s="60" customFormat="1" x14ac:dyDescent="0.25">
      <c r="A3718" s="59"/>
    </row>
    <row r="3762" spans="1:1" s="60" customFormat="1" x14ac:dyDescent="0.25">
      <c r="A3762" s="59"/>
    </row>
    <row r="3806" spans="1:1" s="60" customFormat="1" x14ac:dyDescent="0.25">
      <c r="A3806" s="59"/>
    </row>
    <row r="3850" spans="1:1" s="60" customFormat="1" x14ac:dyDescent="0.25">
      <c r="A3850" s="59"/>
    </row>
    <row r="3894" spans="1:1" s="60" customFormat="1" x14ac:dyDescent="0.25">
      <c r="A3894" s="59"/>
    </row>
    <row r="3938" spans="1:1" s="60" customFormat="1" x14ac:dyDescent="0.25">
      <c r="A3938" s="59"/>
    </row>
    <row r="3982" spans="1:1" s="60" customFormat="1" x14ac:dyDescent="0.25">
      <c r="A3982" s="59"/>
    </row>
    <row r="4026" spans="1:1" s="60" customFormat="1" x14ac:dyDescent="0.25">
      <c r="A4026" s="59"/>
    </row>
    <row r="4070" spans="1:1" s="60" customFormat="1" x14ac:dyDescent="0.25">
      <c r="A4070" s="59"/>
    </row>
    <row r="4114" spans="1:1" s="60" customFormat="1" x14ac:dyDescent="0.25">
      <c r="A4114" s="59"/>
    </row>
    <row r="4158" spans="1:1" s="60" customFormat="1" x14ac:dyDescent="0.25">
      <c r="A4158" s="59"/>
    </row>
    <row r="4202" spans="1:1" s="60" customFormat="1" x14ac:dyDescent="0.25">
      <c r="A4202" s="59"/>
    </row>
    <row r="4246" spans="1:1" s="60" customFormat="1" x14ac:dyDescent="0.25">
      <c r="A4246" s="59"/>
    </row>
    <row r="4290" spans="1:1" s="60" customFormat="1" x14ac:dyDescent="0.25">
      <c r="A4290" s="59"/>
    </row>
    <row r="4334" spans="1:1" s="60" customFormat="1" x14ac:dyDescent="0.25">
      <c r="A4334" s="59"/>
    </row>
    <row r="4378" spans="1:1" s="60" customFormat="1" x14ac:dyDescent="0.25">
      <c r="A4378" s="59"/>
    </row>
    <row r="4422" spans="1:1" s="60" customFormat="1" x14ac:dyDescent="0.25">
      <c r="A4422" s="59"/>
    </row>
    <row r="4466" spans="1:1" s="60" customFormat="1" x14ac:dyDescent="0.25">
      <c r="A4466" s="59"/>
    </row>
    <row r="4510" spans="1:1" s="60" customFormat="1" x14ac:dyDescent="0.25">
      <c r="A4510" s="59"/>
    </row>
    <row r="4554" spans="1:1" s="60" customFormat="1" x14ac:dyDescent="0.25">
      <c r="A4554" s="59"/>
    </row>
    <row r="4598" spans="1:1" s="60" customFormat="1" x14ac:dyDescent="0.25">
      <c r="A4598" s="59"/>
    </row>
    <row r="4642" spans="1:1" s="60" customFormat="1" x14ac:dyDescent="0.25">
      <c r="A4642" s="59"/>
    </row>
    <row r="4686" spans="1:1" s="60" customFormat="1" x14ac:dyDescent="0.25">
      <c r="A4686" s="59"/>
    </row>
    <row r="4730" spans="1:1" s="60" customFormat="1" x14ac:dyDescent="0.25">
      <c r="A4730" s="59"/>
    </row>
    <row r="4774" spans="1:1" s="60" customFormat="1" x14ac:dyDescent="0.25">
      <c r="A4774" s="59"/>
    </row>
    <row r="4818" spans="1:1" s="60" customFormat="1" x14ac:dyDescent="0.25">
      <c r="A4818" s="59"/>
    </row>
    <row r="4862" spans="1:1" s="60" customFormat="1" x14ac:dyDescent="0.25">
      <c r="A4862" s="59"/>
    </row>
    <row r="4906" spans="1:1" s="60" customFormat="1" x14ac:dyDescent="0.25">
      <c r="A4906" s="59"/>
    </row>
    <row r="4950" spans="1:1" s="60" customFormat="1" x14ac:dyDescent="0.25">
      <c r="A4950" s="59"/>
    </row>
    <row r="4994" spans="1:1" s="60" customFormat="1" x14ac:dyDescent="0.25">
      <c r="A4994" s="59"/>
    </row>
    <row r="5038" spans="1:1" s="60" customFormat="1" x14ac:dyDescent="0.25">
      <c r="A5038" s="59"/>
    </row>
    <row r="5082" spans="1:1" s="60" customFormat="1" x14ac:dyDescent="0.25">
      <c r="A5082" s="59"/>
    </row>
    <row r="5126" spans="1:1" s="60" customFormat="1" x14ac:dyDescent="0.25">
      <c r="A5126" s="59"/>
    </row>
    <row r="5170" spans="1:1" s="60" customFormat="1" x14ac:dyDescent="0.25">
      <c r="A5170" s="59"/>
    </row>
    <row r="5214" spans="1:1" s="60" customFormat="1" x14ac:dyDescent="0.25">
      <c r="A5214" s="59"/>
    </row>
    <row r="5258" spans="1:1" s="60" customFormat="1" x14ac:dyDescent="0.25">
      <c r="A5258" s="59"/>
    </row>
    <row r="5302" spans="1:1" s="60" customFormat="1" x14ac:dyDescent="0.25">
      <c r="A5302" s="59"/>
    </row>
    <row r="5346" spans="1:1" s="60" customFormat="1" x14ac:dyDescent="0.25">
      <c r="A5346" s="59"/>
    </row>
    <row r="5390" spans="1:1" s="60" customFormat="1" x14ac:dyDescent="0.25">
      <c r="A5390" s="59"/>
    </row>
    <row r="5434" spans="1:1" s="60" customFormat="1" x14ac:dyDescent="0.25">
      <c r="A5434" s="59"/>
    </row>
    <row r="5478" spans="1:1" s="60" customFormat="1" x14ac:dyDescent="0.25">
      <c r="A5478" s="59"/>
    </row>
    <row r="5522" spans="1:1" s="60" customFormat="1" x14ac:dyDescent="0.25">
      <c r="A5522" s="59"/>
    </row>
    <row r="5566" spans="1:1" s="60" customFormat="1" x14ac:dyDescent="0.25">
      <c r="A5566" s="59"/>
    </row>
    <row r="5610" spans="1:1" s="60" customFormat="1" x14ac:dyDescent="0.25">
      <c r="A5610" s="59"/>
    </row>
    <row r="5654" spans="1:1" s="60" customFormat="1" x14ac:dyDescent="0.25">
      <c r="A5654" s="59"/>
    </row>
    <row r="5698" spans="1:1" s="60" customFormat="1" x14ac:dyDescent="0.25">
      <c r="A5698" s="59"/>
    </row>
    <row r="5742" spans="1:1" s="60" customFormat="1" x14ac:dyDescent="0.25">
      <c r="A5742" s="59"/>
    </row>
    <row r="5786" spans="1:1" s="60" customFormat="1" x14ac:dyDescent="0.25">
      <c r="A5786" s="59"/>
    </row>
    <row r="5830" spans="1:1" s="60" customFormat="1" x14ac:dyDescent="0.25">
      <c r="A5830" s="59"/>
    </row>
    <row r="5874" spans="1:1" s="60" customFormat="1" x14ac:dyDescent="0.25">
      <c r="A5874" s="59"/>
    </row>
    <row r="5918" spans="1:1" s="60" customFormat="1" x14ac:dyDescent="0.25">
      <c r="A5918" s="59"/>
    </row>
    <row r="5962" spans="1:1" s="60" customFormat="1" x14ac:dyDescent="0.25">
      <c r="A5962" s="59"/>
    </row>
    <row r="6006" spans="1:1" s="60" customFormat="1" x14ac:dyDescent="0.25">
      <c r="A6006" s="59"/>
    </row>
    <row r="6050" spans="1:1" s="60" customFormat="1" x14ac:dyDescent="0.25">
      <c r="A6050" s="59"/>
    </row>
    <row r="6094" spans="1:1" s="60" customFormat="1" x14ac:dyDescent="0.25">
      <c r="A6094" s="59"/>
    </row>
    <row r="6138" spans="1:1" s="60" customFormat="1" x14ac:dyDescent="0.25">
      <c r="A6138" s="59"/>
    </row>
    <row r="6182" spans="1:1" s="60" customFormat="1" x14ac:dyDescent="0.25">
      <c r="A6182" s="59"/>
    </row>
    <row r="6226" spans="1:1" s="60" customFormat="1" x14ac:dyDescent="0.25">
      <c r="A6226" s="59"/>
    </row>
    <row r="6270" spans="1:1" s="60" customFormat="1" x14ac:dyDescent="0.25">
      <c r="A6270" s="59"/>
    </row>
    <row r="6314" spans="1:1" s="60" customFormat="1" x14ac:dyDescent="0.25">
      <c r="A6314" s="59"/>
    </row>
    <row r="6358" spans="1:1" s="60" customFormat="1" x14ac:dyDescent="0.25">
      <c r="A6358" s="59"/>
    </row>
    <row r="6402" spans="1:1" s="60" customFormat="1" x14ac:dyDescent="0.25">
      <c r="A6402" s="59"/>
    </row>
    <row r="6446" spans="1:1" s="60" customFormat="1" x14ac:dyDescent="0.25">
      <c r="A6446" s="59"/>
    </row>
    <row r="6490" spans="1:1" s="60" customFormat="1" x14ac:dyDescent="0.25">
      <c r="A6490" s="59"/>
    </row>
    <row r="6534" spans="1:1" s="60" customFormat="1" x14ac:dyDescent="0.25">
      <c r="A6534" s="59"/>
    </row>
    <row r="6578" spans="1:1" s="60" customFormat="1" x14ac:dyDescent="0.25">
      <c r="A6578" s="59"/>
    </row>
    <row r="6622" spans="1:1" s="60" customFormat="1" x14ac:dyDescent="0.25">
      <c r="A6622" s="59"/>
    </row>
    <row r="6666" spans="1:1" s="60" customFormat="1" x14ac:dyDescent="0.25">
      <c r="A6666" s="59"/>
    </row>
    <row r="6710" spans="1:1" s="60" customFormat="1" x14ac:dyDescent="0.25">
      <c r="A6710" s="59"/>
    </row>
    <row r="6754" spans="1:1" s="60" customFormat="1" x14ac:dyDescent="0.25">
      <c r="A6754" s="59"/>
    </row>
    <row r="6798" spans="1:1" s="60" customFormat="1" x14ac:dyDescent="0.25">
      <c r="A6798" s="59"/>
    </row>
    <row r="6842" spans="1:1" s="60" customFormat="1" x14ac:dyDescent="0.25">
      <c r="A6842" s="59"/>
    </row>
    <row r="6886" spans="1:1" s="60" customFormat="1" x14ac:dyDescent="0.25">
      <c r="A6886" s="59"/>
    </row>
    <row r="6930" spans="1:1" s="60" customFormat="1" x14ac:dyDescent="0.25">
      <c r="A6930" s="59"/>
    </row>
    <row r="6974" spans="1:1" s="60" customFormat="1" x14ac:dyDescent="0.25">
      <c r="A6974" s="59"/>
    </row>
    <row r="7018" spans="1:1" s="60" customFormat="1" x14ac:dyDescent="0.25">
      <c r="A7018" s="59"/>
    </row>
    <row r="7062" spans="1:1" s="60" customFormat="1" x14ac:dyDescent="0.25">
      <c r="A7062" s="59"/>
    </row>
    <row r="7106" spans="1:1" s="60" customFormat="1" x14ac:dyDescent="0.25">
      <c r="A7106" s="59"/>
    </row>
    <row r="7150" spans="1:1" s="60" customFormat="1" x14ac:dyDescent="0.25">
      <c r="A7150" s="59"/>
    </row>
    <row r="7194" spans="1:1" s="60" customFormat="1" x14ac:dyDescent="0.25">
      <c r="A7194" s="59"/>
    </row>
    <row r="7238" spans="1:1" s="60" customFormat="1" x14ac:dyDescent="0.25">
      <c r="A7238" s="59"/>
    </row>
    <row r="7282" spans="1:1" s="60" customFormat="1" x14ac:dyDescent="0.25">
      <c r="A7282" s="59"/>
    </row>
    <row r="7326" spans="1:1" s="60" customFormat="1" x14ac:dyDescent="0.25">
      <c r="A7326" s="59"/>
    </row>
    <row r="7370" spans="1:1" s="60" customFormat="1" x14ac:dyDescent="0.25">
      <c r="A7370" s="59"/>
    </row>
    <row r="7414" spans="1:1" s="60" customFormat="1" x14ac:dyDescent="0.25">
      <c r="A7414" s="59"/>
    </row>
    <row r="7458" spans="1:1" s="60" customFormat="1" x14ac:dyDescent="0.25">
      <c r="A7458" s="59"/>
    </row>
    <row r="7502" spans="1:1" s="60" customFormat="1" x14ac:dyDescent="0.25">
      <c r="A7502" s="59"/>
    </row>
    <row r="7546" spans="1:1" s="60" customFormat="1" x14ac:dyDescent="0.25">
      <c r="A7546" s="59"/>
    </row>
    <row r="7590" spans="1:1" s="60" customFormat="1" x14ac:dyDescent="0.25">
      <c r="A7590" s="59"/>
    </row>
    <row r="7634" spans="1:1" s="60" customFormat="1" x14ac:dyDescent="0.25">
      <c r="A7634" s="59"/>
    </row>
    <row r="7678" spans="1:1" s="60" customFormat="1" x14ac:dyDescent="0.25">
      <c r="A7678" s="59"/>
    </row>
    <row r="7722" spans="1:1" s="60" customFormat="1" x14ac:dyDescent="0.25">
      <c r="A7722" s="59"/>
    </row>
    <row r="7766" spans="1:1" s="60" customFormat="1" x14ac:dyDescent="0.25">
      <c r="A7766" s="59"/>
    </row>
    <row r="7810" spans="1:1" s="60" customFormat="1" x14ac:dyDescent="0.25">
      <c r="A7810" s="59"/>
    </row>
    <row r="7854" spans="1:1" s="60" customFormat="1" x14ac:dyDescent="0.25">
      <c r="A7854" s="59"/>
    </row>
    <row r="7898" spans="1:1" s="60" customFormat="1" x14ac:dyDescent="0.25">
      <c r="A7898" s="59"/>
    </row>
    <row r="7942" spans="1:1" s="60" customFormat="1" x14ac:dyDescent="0.25">
      <c r="A7942" s="59"/>
    </row>
    <row r="7986" spans="1:1" s="60" customFormat="1" x14ac:dyDescent="0.25">
      <c r="A7986" s="59"/>
    </row>
    <row r="8030" spans="1:1" s="60" customFormat="1" x14ac:dyDescent="0.25">
      <c r="A8030" s="59"/>
    </row>
    <row r="8074" spans="1:1" s="60" customFormat="1" x14ac:dyDescent="0.25">
      <c r="A8074" s="59"/>
    </row>
    <row r="8118" spans="1:1" s="60" customFormat="1" x14ac:dyDescent="0.25">
      <c r="A8118" s="59"/>
    </row>
    <row r="8162" spans="1:1" s="60" customFormat="1" x14ac:dyDescent="0.25">
      <c r="A8162" s="59"/>
    </row>
    <row r="8206" spans="1:1" s="60" customFormat="1" x14ac:dyDescent="0.25">
      <c r="A8206" s="59"/>
    </row>
    <row r="8250" spans="1:1" s="60" customFormat="1" x14ac:dyDescent="0.25">
      <c r="A8250" s="59"/>
    </row>
    <row r="8294" spans="1:1" s="60" customFormat="1" x14ac:dyDescent="0.25">
      <c r="A8294" s="59"/>
    </row>
    <row r="8338" spans="1:1" s="60" customFormat="1" x14ac:dyDescent="0.25">
      <c r="A8338" s="59"/>
    </row>
    <row r="8382" spans="1:1" s="60" customFormat="1" x14ac:dyDescent="0.25">
      <c r="A8382" s="59"/>
    </row>
    <row r="8426" spans="1:1" s="60" customFormat="1" x14ac:dyDescent="0.25">
      <c r="A8426" s="59"/>
    </row>
    <row r="8470" spans="1:1" s="60" customFormat="1" x14ac:dyDescent="0.25">
      <c r="A8470" s="59"/>
    </row>
    <row r="8514" spans="1:1" s="60" customFormat="1" x14ac:dyDescent="0.25">
      <c r="A8514" s="59"/>
    </row>
    <row r="8558" spans="1:1" s="60" customFormat="1" x14ac:dyDescent="0.25">
      <c r="A8558" s="59"/>
    </row>
    <row r="8602" spans="1:1" s="60" customFormat="1" x14ac:dyDescent="0.25">
      <c r="A8602" s="59"/>
    </row>
    <row r="8646" spans="1:1" s="60" customFormat="1" x14ac:dyDescent="0.25">
      <c r="A8646" s="59"/>
    </row>
    <row r="8690" spans="1:1" s="60" customFormat="1" x14ac:dyDescent="0.25">
      <c r="A8690" s="59"/>
    </row>
    <row r="8734" spans="1:1" s="60" customFormat="1" x14ac:dyDescent="0.25">
      <c r="A8734" s="59"/>
    </row>
    <row r="8778" spans="1:1" s="60" customFormat="1" x14ac:dyDescent="0.25">
      <c r="A8778" s="59"/>
    </row>
    <row r="8822" spans="1:1" s="60" customFormat="1" x14ac:dyDescent="0.25">
      <c r="A8822" s="59"/>
    </row>
    <row r="8866" spans="1:1" s="60" customFormat="1" x14ac:dyDescent="0.25">
      <c r="A8866" s="59"/>
    </row>
    <row r="8910" spans="1:1" s="60" customFormat="1" x14ac:dyDescent="0.25">
      <c r="A8910" s="59"/>
    </row>
    <row r="8954" spans="1:1" s="60" customFormat="1" x14ac:dyDescent="0.25">
      <c r="A8954" s="59"/>
    </row>
    <row r="8998" spans="1:1" s="60" customFormat="1" x14ac:dyDescent="0.25">
      <c r="A8998" s="59"/>
    </row>
    <row r="9042" spans="1:1" s="60" customFormat="1" x14ac:dyDescent="0.25">
      <c r="A9042" s="59"/>
    </row>
    <row r="9086" spans="1:1" s="60" customFormat="1" x14ac:dyDescent="0.25">
      <c r="A9086" s="59"/>
    </row>
    <row r="9130" spans="1:1" s="60" customFormat="1" x14ac:dyDescent="0.25">
      <c r="A9130" s="59"/>
    </row>
    <row r="9174" spans="1:1" s="60" customFormat="1" x14ac:dyDescent="0.25">
      <c r="A9174" s="59"/>
    </row>
    <row r="9218" spans="1:1" s="60" customFormat="1" x14ac:dyDescent="0.25">
      <c r="A9218" s="59"/>
    </row>
    <row r="9262" spans="1:1" s="60" customFormat="1" x14ac:dyDescent="0.25">
      <c r="A9262" s="59"/>
    </row>
    <row r="9306" spans="1:1" s="60" customFormat="1" x14ac:dyDescent="0.25">
      <c r="A9306" s="59"/>
    </row>
    <row r="9350" spans="1:1" s="60" customFormat="1" x14ac:dyDescent="0.25">
      <c r="A9350" s="59"/>
    </row>
    <row r="9394" spans="1:1" s="60" customFormat="1" x14ac:dyDescent="0.25">
      <c r="A9394" s="59"/>
    </row>
    <row r="9438" spans="1:1" s="60" customFormat="1" x14ac:dyDescent="0.25">
      <c r="A9438" s="59"/>
    </row>
    <row r="9482" spans="1:1" s="60" customFormat="1" x14ac:dyDescent="0.25">
      <c r="A9482" s="59"/>
    </row>
    <row r="9526" spans="1:1" s="60" customFormat="1" x14ac:dyDescent="0.25">
      <c r="A9526" s="59"/>
    </row>
    <row r="9570" spans="1:1" s="60" customFormat="1" x14ac:dyDescent="0.25">
      <c r="A9570" s="59"/>
    </row>
    <row r="9614" spans="1:1" s="60" customFormat="1" x14ac:dyDescent="0.25">
      <c r="A9614" s="59"/>
    </row>
    <row r="9658" spans="1:1" s="60" customFormat="1" x14ac:dyDescent="0.25">
      <c r="A9658" s="59"/>
    </row>
    <row r="9702" spans="1:1" s="60" customFormat="1" x14ac:dyDescent="0.25">
      <c r="A9702" s="59"/>
    </row>
    <row r="9746" spans="1:1" s="60" customFormat="1" x14ac:dyDescent="0.25">
      <c r="A9746" s="59"/>
    </row>
    <row r="9790" spans="1:1" s="60" customFormat="1" x14ac:dyDescent="0.25">
      <c r="A9790" s="59"/>
    </row>
    <row r="9834" spans="1:1" s="60" customFormat="1" x14ac:dyDescent="0.25">
      <c r="A9834" s="59"/>
    </row>
    <row r="9878" spans="1:1" s="60" customFormat="1" x14ac:dyDescent="0.25">
      <c r="A9878" s="59"/>
    </row>
    <row r="9922" spans="1:1" s="60" customFormat="1" x14ac:dyDescent="0.25">
      <c r="A9922" s="59"/>
    </row>
    <row r="9966" spans="1:1" s="60" customFormat="1" x14ac:dyDescent="0.25">
      <c r="A9966" s="59"/>
    </row>
    <row r="10010" spans="1:1" s="60" customFormat="1" x14ac:dyDescent="0.25">
      <c r="A10010" s="59"/>
    </row>
    <row r="10054" spans="1:1" s="60" customFormat="1" x14ac:dyDescent="0.25">
      <c r="A10054" s="59"/>
    </row>
    <row r="10098" spans="1:1" s="60" customFormat="1" x14ac:dyDescent="0.25">
      <c r="A10098" s="59"/>
    </row>
    <row r="10142" spans="1:1" s="60" customFormat="1" x14ac:dyDescent="0.25">
      <c r="A10142" s="59"/>
    </row>
    <row r="10186" spans="1:1" s="60" customFormat="1" x14ac:dyDescent="0.25">
      <c r="A10186" s="59"/>
    </row>
    <row r="10230" spans="1:1" s="60" customFormat="1" x14ac:dyDescent="0.25">
      <c r="A10230" s="59"/>
    </row>
    <row r="10274" spans="1:1" s="60" customFormat="1" x14ac:dyDescent="0.25">
      <c r="A10274" s="59"/>
    </row>
    <row r="10318" spans="1:1" s="60" customFormat="1" x14ac:dyDescent="0.25">
      <c r="A10318" s="59"/>
    </row>
    <row r="10362" spans="1:1" s="60" customFormat="1" x14ac:dyDescent="0.25">
      <c r="A10362" s="59"/>
    </row>
    <row r="10406" spans="1:1" s="60" customFormat="1" x14ac:dyDescent="0.25">
      <c r="A10406" s="59"/>
    </row>
    <row r="10450" spans="1:1" s="60" customFormat="1" x14ac:dyDescent="0.25">
      <c r="A10450" s="59"/>
    </row>
    <row r="10494" spans="1:1" s="60" customFormat="1" x14ac:dyDescent="0.25">
      <c r="A10494" s="59"/>
    </row>
    <row r="10538" spans="1:1" s="60" customFormat="1" x14ac:dyDescent="0.25">
      <c r="A10538" s="59"/>
    </row>
    <row r="10582" spans="1:1" s="60" customFormat="1" x14ac:dyDescent="0.25">
      <c r="A10582" s="59"/>
    </row>
    <row r="10626" spans="1:1" s="60" customFormat="1" x14ac:dyDescent="0.25">
      <c r="A10626" s="59"/>
    </row>
    <row r="10670" spans="1:1" s="60" customFormat="1" x14ac:dyDescent="0.25">
      <c r="A10670" s="59"/>
    </row>
    <row r="10714" spans="1:1" s="60" customFormat="1" x14ac:dyDescent="0.25">
      <c r="A10714" s="59"/>
    </row>
    <row r="10758" spans="1:1" s="60" customFormat="1" x14ac:dyDescent="0.25">
      <c r="A10758" s="59"/>
    </row>
    <row r="10802" spans="1:1" s="60" customFormat="1" x14ac:dyDescent="0.25">
      <c r="A10802" s="59"/>
    </row>
    <row r="10846" spans="1:1" s="60" customFormat="1" x14ac:dyDescent="0.25">
      <c r="A10846" s="59"/>
    </row>
    <row r="10890" spans="1:1" s="60" customFormat="1" x14ac:dyDescent="0.25">
      <c r="A10890" s="59"/>
    </row>
    <row r="10934" spans="1:1" s="60" customFormat="1" x14ac:dyDescent="0.25">
      <c r="A10934" s="59"/>
    </row>
    <row r="10978" spans="1:1" s="60" customFormat="1" x14ac:dyDescent="0.25">
      <c r="A10978" s="59"/>
    </row>
    <row r="11022" spans="1:1" s="60" customFormat="1" x14ac:dyDescent="0.25">
      <c r="A11022" s="59"/>
    </row>
    <row r="11066" spans="1:1" s="60" customFormat="1" x14ac:dyDescent="0.25">
      <c r="A11066" s="59"/>
    </row>
    <row r="11110" spans="1:1" s="60" customFormat="1" x14ac:dyDescent="0.25">
      <c r="A11110" s="59"/>
    </row>
    <row r="11154" spans="1:1" s="60" customFormat="1" x14ac:dyDescent="0.25">
      <c r="A11154" s="59"/>
    </row>
    <row r="11198" spans="1:1" s="60" customFormat="1" x14ac:dyDescent="0.25">
      <c r="A11198" s="59"/>
    </row>
    <row r="11242" spans="1:1" s="60" customFormat="1" x14ac:dyDescent="0.25">
      <c r="A11242" s="59"/>
    </row>
    <row r="11286" spans="1:1" s="60" customFormat="1" x14ac:dyDescent="0.25">
      <c r="A11286" s="59"/>
    </row>
    <row r="11330" spans="1:1" s="60" customFormat="1" x14ac:dyDescent="0.25">
      <c r="A11330" s="59"/>
    </row>
    <row r="11374" spans="1:1" s="60" customFormat="1" x14ac:dyDescent="0.25">
      <c r="A11374" s="59"/>
    </row>
    <row r="11418" spans="1:1" s="60" customFormat="1" x14ac:dyDescent="0.25">
      <c r="A11418" s="59"/>
    </row>
    <row r="11462" spans="1:1" s="60" customFormat="1" x14ac:dyDescent="0.25">
      <c r="A11462" s="59"/>
    </row>
    <row r="11506" spans="1:1" s="60" customFormat="1" x14ac:dyDescent="0.25">
      <c r="A11506" s="59"/>
    </row>
    <row r="11550" spans="1:1" s="60" customFormat="1" x14ac:dyDescent="0.25">
      <c r="A11550" s="59"/>
    </row>
    <row r="11594" spans="1:1" s="60" customFormat="1" x14ac:dyDescent="0.25">
      <c r="A11594" s="59"/>
    </row>
    <row r="11638" spans="1:1" s="60" customFormat="1" x14ac:dyDescent="0.25">
      <c r="A11638" s="59"/>
    </row>
    <row r="11682" spans="1:1" s="60" customFormat="1" x14ac:dyDescent="0.25">
      <c r="A11682" s="59"/>
    </row>
    <row r="11726" spans="1:1" s="60" customFormat="1" x14ac:dyDescent="0.25">
      <c r="A11726" s="59"/>
    </row>
    <row r="11770" spans="1:1" s="60" customFormat="1" x14ac:dyDescent="0.25">
      <c r="A11770" s="59"/>
    </row>
    <row r="11814" spans="1:1" s="60" customFormat="1" x14ac:dyDescent="0.25">
      <c r="A11814" s="59"/>
    </row>
    <row r="11858" spans="1:1" s="60" customFormat="1" x14ac:dyDescent="0.25">
      <c r="A11858" s="59"/>
    </row>
    <row r="11902" spans="1:1" s="60" customFormat="1" x14ac:dyDescent="0.25">
      <c r="A11902" s="59"/>
    </row>
    <row r="11946" spans="1:1" s="60" customFormat="1" x14ac:dyDescent="0.25">
      <c r="A11946" s="59"/>
    </row>
    <row r="11990" spans="1:1" s="60" customFormat="1" x14ac:dyDescent="0.25">
      <c r="A11990" s="59"/>
    </row>
    <row r="12034" spans="1:1" s="60" customFormat="1" x14ac:dyDescent="0.25">
      <c r="A12034" s="59"/>
    </row>
    <row r="12078" spans="1:1" s="60" customFormat="1" x14ac:dyDescent="0.25">
      <c r="A12078" s="59"/>
    </row>
    <row r="12122" spans="1:1" s="60" customFormat="1" x14ac:dyDescent="0.25">
      <c r="A12122" s="59"/>
    </row>
    <row r="12166" spans="1:1" s="60" customFormat="1" x14ac:dyDescent="0.25">
      <c r="A12166" s="59"/>
    </row>
    <row r="12210" spans="1:1" s="60" customFormat="1" x14ac:dyDescent="0.25">
      <c r="A12210" s="59"/>
    </row>
    <row r="12254" spans="1:1" s="60" customFormat="1" x14ac:dyDescent="0.25">
      <c r="A12254" s="59"/>
    </row>
    <row r="12298" spans="1:1" s="60" customFormat="1" x14ac:dyDescent="0.25">
      <c r="A12298" s="59"/>
    </row>
    <row r="12342" spans="1:1" s="60" customFormat="1" x14ac:dyDescent="0.25">
      <c r="A12342" s="59"/>
    </row>
    <row r="12386" spans="1:1" s="60" customFormat="1" x14ac:dyDescent="0.25">
      <c r="A12386" s="59"/>
    </row>
    <row r="12430" spans="1:1" s="60" customFormat="1" x14ac:dyDescent="0.25">
      <c r="A12430" s="59"/>
    </row>
    <row r="12474" spans="1:1" s="60" customFormat="1" x14ac:dyDescent="0.25">
      <c r="A12474" s="59"/>
    </row>
    <row r="12518" spans="1:1" s="60" customFormat="1" x14ac:dyDescent="0.25">
      <c r="A12518" s="59"/>
    </row>
    <row r="12562" spans="1:1" s="60" customFormat="1" x14ac:dyDescent="0.25">
      <c r="A12562" s="59"/>
    </row>
    <row r="12606" spans="1:1" s="60" customFormat="1" x14ac:dyDescent="0.25">
      <c r="A12606" s="59"/>
    </row>
    <row r="12650" spans="1:1" s="60" customFormat="1" x14ac:dyDescent="0.25">
      <c r="A12650" s="59"/>
    </row>
    <row r="12694" spans="1:1" s="60" customFormat="1" x14ac:dyDescent="0.25">
      <c r="A12694" s="59"/>
    </row>
    <row r="12738" spans="1:1" s="60" customFormat="1" x14ac:dyDescent="0.25">
      <c r="A12738" s="59"/>
    </row>
    <row r="12782" spans="1:1" s="60" customFormat="1" x14ac:dyDescent="0.25">
      <c r="A12782" s="59"/>
    </row>
    <row r="12826" spans="1:1" s="60" customFormat="1" x14ac:dyDescent="0.25">
      <c r="A12826" s="59"/>
    </row>
    <row r="12870" spans="1:1" s="60" customFormat="1" x14ac:dyDescent="0.25">
      <c r="A12870" s="59"/>
    </row>
    <row r="12914" spans="1:1" s="60" customFormat="1" x14ac:dyDescent="0.25">
      <c r="A12914" s="59"/>
    </row>
    <row r="12958" spans="1:1" s="60" customFormat="1" x14ac:dyDescent="0.25">
      <c r="A12958" s="59"/>
    </row>
    <row r="13002" spans="1:1" s="60" customFormat="1" x14ac:dyDescent="0.25">
      <c r="A13002" s="59"/>
    </row>
    <row r="13046" spans="1:1" s="60" customFormat="1" x14ac:dyDescent="0.25">
      <c r="A13046" s="59"/>
    </row>
    <row r="13090" spans="1:1" s="60" customFormat="1" x14ac:dyDescent="0.25">
      <c r="A13090" s="59"/>
    </row>
    <row r="13134" spans="1:1" s="60" customFormat="1" x14ac:dyDescent="0.25">
      <c r="A13134" s="59"/>
    </row>
    <row r="13178" spans="1:1" s="60" customFormat="1" x14ac:dyDescent="0.25">
      <c r="A13178" s="59"/>
    </row>
    <row r="13222" spans="1:1" s="60" customFormat="1" x14ac:dyDescent="0.25">
      <c r="A13222" s="59"/>
    </row>
    <row r="13266" spans="1:1" s="60" customFormat="1" x14ac:dyDescent="0.25">
      <c r="A13266" s="59"/>
    </row>
    <row r="13310" spans="1:1" s="60" customFormat="1" x14ac:dyDescent="0.25">
      <c r="A13310" s="59"/>
    </row>
    <row r="13354" spans="1:1" s="60" customFormat="1" x14ac:dyDescent="0.25">
      <c r="A13354" s="59"/>
    </row>
    <row r="13398" spans="1:1" s="60" customFormat="1" x14ac:dyDescent="0.25">
      <c r="A13398" s="59"/>
    </row>
    <row r="13442" spans="1:1" s="60" customFormat="1" x14ac:dyDescent="0.25">
      <c r="A13442" s="59"/>
    </row>
    <row r="13486" spans="1:1" s="60" customFormat="1" x14ac:dyDescent="0.25">
      <c r="A13486" s="59"/>
    </row>
    <row r="13530" spans="1:1" s="60" customFormat="1" x14ac:dyDescent="0.25">
      <c r="A13530" s="59"/>
    </row>
    <row r="13574" spans="1:1" s="60" customFormat="1" x14ac:dyDescent="0.25">
      <c r="A13574" s="59"/>
    </row>
    <row r="13618" spans="1:1" s="60" customFormat="1" x14ac:dyDescent="0.25">
      <c r="A13618" s="59"/>
    </row>
    <row r="13662" spans="1:1" s="60" customFormat="1" x14ac:dyDescent="0.25">
      <c r="A13662" s="59"/>
    </row>
    <row r="13706" spans="1:1" s="60" customFormat="1" x14ac:dyDescent="0.25">
      <c r="A13706" s="59"/>
    </row>
    <row r="13750" spans="1:1" s="60" customFormat="1" x14ac:dyDescent="0.25">
      <c r="A13750" s="59"/>
    </row>
    <row r="13794" spans="1:1" s="60" customFormat="1" x14ac:dyDescent="0.25">
      <c r="A13794" s="59"/>
    </row>
    <row r="13838" spans="1:1" s="60" customFormat="1" x14ac:dyDescent="0.25">
      <c r="A13838" s="59"/>
    </row>
    <row r="13882" spans="1:1" s="60" customFormat="1" x14ac:dyDescent="0.25">
      <c r="A13882" s="59"/>
    </row>
    <row r="13926" spans="1:1" s="60" customFormat="1" x14ac:dyDescent="0.25">
      <c r="A13926" s="59"/>
    </row>
    <row r="13970" spans="1:1" s="60" customFormat="1" x14ac:dyDescent="0.25">
      <c r="A13970" s="59"/>
    </row>
    <row r="14014" spans="1:1" s="60" customFormat="1" x14ac:dyDescent="0.25">
      <c r="A14014" s="59"/>
    </row>
    <row r="14058" spans="1:1" s="60" customFormat="1" x14ac:dyDescent="0.25">
      <c r="A14058" s="59"/>
    </row>
    <row r="14102" spans="1:1" s="60" customFormat="1" x14ac:dyDescent="0.25">
      <c r="A14102" s="59"/>
    </row>
    <row r="14146" spans="1:1" s="60" customFormat="1" x14ac:dyDescent="0.25">
      <c r="A14146" s="59"/>
    </row>
    <row r="14190" spans="1:1" s="60" customFormat="1" x14ac:dyDescent="0.25">
      <c r="A14190" s="59"/>
    </row>
    <row r="14234" spans="1:1" s="60" customFormat="1" x14ac:dyDescent="0.25">
      <c r="A14234" s="59"/>
    </row>
    <row r="14278" spans="1:1" s="60" customFormat="1" x14ac:dyDescent="0.25">
      <c r="A14278" s="59"/>
    </row>
    <row r="14322" spans="1:1" s="60" customFormat="1" x14ac:dyDescent="0.25">
      <c r="A14322" s="59"/>
    </row>
    <row r="14366" spans="1:1" s="60" customFormat="1" x14ac:dyDescent="0.25">
      <c r="A14366" s="59"/>
    </row>
    <row r="14410" spans="1:1" s="60" customFormat="1" x14ac:dyDescent="0.25">
      <c r="A14410" s="59"/>
    </row>
    <row r="14454" spans="1:1" s="60" customFormat="1" x14ac:dyDescent="0.25">
      <c r="A14454" s="59"/>
    </row>
    <row r="14498" spans="1:1" s="60" customFormat="1" x14ac:dyDescent="0.25">
      <c r="A14498" s="59"/>
    </row>
    <row r="14542" spans="1:1" s="60" customFormat="1" x14ac:dyDescent="0.25">
      <c r="A14542" s="59"/>
    </row>
    <row r="14586" spans="1:1" s="60" customFormat="1" x14ac:dyDescent="0.25">
      <c r="A14586" s="59"/>
    </row>
    <row r="14630" spans="1:1" s="60" customFormat="1" x14ac:dyDescent="0.25">
      <c r="A14630" s="59"/>
    </row>
    <row r="14674" spans="1:1" s="60" customFormat="1" x14ac:dyDescent="0.25">
      <c r="A14674" s="59"/>
    </row>
    <row r="14718" spans="1:1" s="60" customFormat="1" x14ac:dyDescent="0.25">
      <c r="A14718" s="59"/>
    </row>
    <row r="14762" spans="1:1" s="60" customFormat="1" x14ac:dyDescent="0.25">
      <c r="A14762" s="59"/>
    </row>
    <row r="14806" spans="1:1" s="60" customFormat="1" x14ac:dyDescent="0.25">
      <c r="A14806" s="59"/>
    </row>
    <row r="14850" spans="1:1" s="60" customFormat="1" x14ac:dyDescent="0.25">
      <c r="A14850" s="59"/>
    </row>
    <row r="14894" spans="1:1" s="60" customFormat="1" x14ac:dyDescent="0.25">
      <c r="A14894" s="59"/>
    </row>
    <row r="14938" spans="1:1" s="60" customFormat="1" x14ac:dyDescent="0.25">
      <c r="A14938" s="59"/>
    </row>
    <row r="14982" spans="1:1" s="60" customFormat="1" x14ac:dyDescent="0.25">
      <c r="A14982" s="59"/>
    </row>
    <row r="15026" spans="1:1" s="60" customFormat="1" x14ac:dyDescent="0.25">
      <c r="A15026" s="59"/>
    </row>
    <row r="15070" spans="1:1" s="60" customFormat="1" x14ac:dyDescent="0.25">
      <c r="A15070" s="59"/>
    </row>
    <row r="15114" spans="1:1" s="60" customFormat="1" x14ac:dyDescent="0.25">
      <c r="A15114" s="59"/>
    </row>
    <row r="15158" spans="1:1" s="60" customFormat="1" x14ac:dyDescent="0.25">
      <c r="A15158" s="59"/>
    </row>
    <row r="15202" spans="1:1" s="60" customFormat="1" x14ac:dyDescent="0.25">
      <c r="A15202" s="59"/>
    </row>
    <row r="15246" spans="1:1" s="60" customFormat="1" x14ac:dyDescent="0.25">
      <c r="A15246" s="59"/>
    </row>
    <row r="15290" spans="1:1" s="60" customFormat="1" x14ac:dyDescent="0.25">
      <c r="A15290" s="59"/>
    </row>
    <row r="15334" spans="1:1" s="60" customFormat="1" x14ac:dyDescent="0.25">
      <c r="A15334" s="59"/>
    </row>
    <row r="15378" spans="1:1" s="60" customFormat="1" x14ac:dyDescent="0.25">
      <c r="A15378" s="59"/>
    </row>
    <row r="15422" spans="1:1" s="60" customFormat="1" x14ac:dyDescent="0.25">
      <c r="A15422" s="59"/>
    </row>
    <row r="15466" spans="1:1" s="60" customFormat="1" x14ac:dyDescent="0.25">
      <c r="A15466" s="59"/>
    </row>
    <row r="15510" spans="1:1" s="60" customFormat="1" x14ac:dyDescent="0.25">
      <c r="A15510" s="59"/>
    </row>
    <row r="15554" spans="1:1" s="60" customFormat="1" x14ac:dyDescent="0.25">
      <c r="A15554" s="59"/>
    </row>
    <row r="15598" spans="1:1" s="60" customFormat="1" x14ac:dyDescent="0.25">
      <c r="A15598" s="59"/>
    </row>
    <row r="15642" spans="1:1" s="60" customFormat="1" x14ac:dyDescent="0.25">
      <c r="A15642" s="59"/>
    </row>
    <row r="15686" spans="1:1" s="60" customFormat="1" x14ac:dyDescent="0.25">
      <c r="A15686" s="59"/>
    </row>
    <row r="15730" spans="1:1" s="60" customFormat="1" x14ac:dyDescent="0.25">
      <c r="A15730" s="59"/>
    </row>
    <row r="15774" spans="1:1" s="60" customFormat="1" x14ac:dyDescent="0.25">
      <c r="A15774" s="59"/>
    </row>
    <row r="15818" spans="1:1" s="60" customFormat="1" x14ac:dyDescent="0.25">
      <c r="A15818" s="59"/>
    </row>
    <row r="15862" spans="1:1" s="60" customFormat="1" x14ac:dyDescent="0.25">
      <c r="A15862" s="59"/>
    </row>
    <row r="15906" spans="1:1" s="60" customFormat="1" x14ac:dyDescent="0.25">
      <c r="A15906" s="59"/>
    </row>
    <row r="15950" spans="1:1" s="60" customFormat="1" x14ac:dyDescent="0.25">
      <c r="A15950" s="59"/>
    </row>
    <row r="15994" spans="1:1" s="60" customFormat="1" x14ac:dyDescent="0.25">
      <c r="A15994" s="59"/>
    </row>
    <row r="16038" spans="1:1" s="60" customFormat="1" x14ac:dyDescent="0.25">
      <c r="A16038" s="59"/>
    </row>
    <row r="16082" spans="1:1" s="60" customFormat="1" x14ac:dyDescent="0.25">
      <c r="A16082" s="59"/>
    </row>
    <row r="16126" spans="1:1" s="60" customFormat="1" x14ac:dyDescent="0.25">
      <c r="A16126" s="59"/>
    </row>
    <row r="16170" spans="1:1" s="60" customFormat="1" x14ac:dyDescent="0.25">
      <c r="A16170" s="59"/>
    </row>
    <row r="16214" spans="1:1" s="60" customFormat="1" x14ac:dyDescent="0.25">
      <c r="A16214" s="59"/>
    </row>
    <row r="16258" spans="1:1" s="60" customFormat="1" x14ac:dyDescent="0.25">
      <c r="A16258" s="59"/>
    </row>
    <row r="16302" spans="1:1" s="60" customFormat="1" x14ac:dyDescent="0.25">
      <c r="A16302" s="59"/>
    </row>
    <row r="16346" spans="1:1" s="60" customFormat="1" x14ac:dyDescent="0.25">
      <c r="A16346" s="59"/>
    </row>
    <row r="16390" spans="1:1" s="60" customFormat="1" x14ac:dyDescent="0.25">
      <c r="A16390" s="59"/>
    </row>
    <row r="16434" spans="1:1" s="60" customFormat="1" x14ac:dyDescent="0.25">
      <c r="A16434" s="59"/>
    </row>
    <row r="16478" spans="1:1" s="60" customFormat="1" x14ac:dyDescent="0.25">
      <c r="A16478" s="59"/>
    </row>
    <row r="16522" spans="1:1" s="60" customFormat="1" x14ac:dyDescent="0.25">
      <c r="A16522" s="59"/>
    </row>
    <row r="16566" spans="1:1" s="60" customFormat="1" x14ac:dyDescent="0.25">
      <c r="A16566" s="59"/>
    </row>
    <row r="16610" spans="1:1" s="60" customFormat="1" x14ac:dyDescent="0.25">
      <c r="A16610" s="59"/>
    </row>
    <row r="16654" spans="1:1" s="60" customFormat="1" x14ac:dyDescent="0.25">
      <c r="A16654" s="59"/>
    </row>
    <row r="16698" spans="1:1" s="60" customFormat="1" x14ac:dyDescent="0.25">
      <c r="A16698" s="59"/>
    </row>
    <row r="16742" spans="1:1" s="60" customFormat="1" x14ac:dyDescent="0.25">
      <c r="A16742" s="59"/>
    </row>
    <row r="16786" spans="1:1" s="60" customFormat="1" x14ac:dyDescent="0.25">
      <c r="A16786" s="59"/>
    </row>
    <row r="16830" spans="1:1" s="60" customFormat="1" x14ac:dyDescent="0.25">
      <c r="A16830" s="59"/>
    </row>
    <row r="16874" spans="1:1" s="60" customFormat="1" x14ac:dyDescent="0.25">
      <c r="A16874" s="59"/>
    </row>
    <row r="16918" spans="1:1" s="60" customFormat="1" x14ac:dyDescent="0.25">
      <c r="A16918" s="59"/>
    </row>
    <row r="16962" spans="1:1" s="60" customFormat="1" x14ac:dyDescent="0.25">
      <c r="A16962" s="59"/>
    </row>
    <row r="17006" spans="1:1" s="60" customFormat="1" x14ac:dyDescent="0.25">
      <c r="A17006" s="59"/>
    </row>
    <row r="17050" spans="1:1" s="60" customFormat="1" x14ac:dyDescent="0.25">
      <c r="A17050" s="59"/>
    </row>
    <row r="17094" spans="1:1" s="60" customFormat="1" x14ac:dyDescent="0.25">
      <c r="A17094" s="59"/>
    </row>
    <row r="17138" spans="1:1" s="60" customFormat="1" x14ac:dyDescent="0.25">
      <c r="A17138" s="59"/>
    </row>
    <row r="17182" spans="1:1" s="60" customFormat="1" x14ac:dyDescent="0.25">
      <c r="A17182" s="59"/>
    </row>
    <row r="17226" spans="1:1" s="60" customFormat="1" x14ac:dyDescent="0.25">
      <c r="A17226" s="59"/>
    </row>
    <row r="17270" spans="1:1" s="60" customFormat="1" x14ac:dyDescent="0.25">
      <c r="A17270" s="59"/>
    </row>
    <row r="17314" spans="1:1" s="60" customFormat="1" x14ac:dyDescent="0.25">
      <c r="A17314" s="59"/>
    </row>
    <row r="17358" spans="1:1" s="60" customFormat="1" x14ac:dyDescent="0.25">
      <c r="A17358" s="59"/>
    </row>
    <row r="17402" spans="1:1" s="60" customFormat="1" x14ac:dyDescent="0.25">
      <c r="A17402" s="59"/>
    </row>
    <row r="17446" spans="1:1" s="60" customFormat="1" x14ac:dyDescent="0.25">
      <c r="A17446" s="59"/>
    </row>
    <row r="17490" spans="1:1" s="60" customFormat="1" x14ac:dyDescent="0.25">
      <c r="A17490" s="59"/>
    </row>
    <row r="17534" spans="1:1" s="60" customFormat="1" x14ac:dyDescent="0.25">
      <c r="A17534" s="59"/>
    </row>
    <row r="17578" spans="1:1" s="60" customFormat="1" x14ac:dyDescent="0.25">
      <c r="A17578" s="59"/>
    </row>
    <row r="17622" spans="1:1" s="60" customFormat="1" x14ac:dyDescent="0.25">
      <c r="A17622" s="59"/>
    </row>
    <row r="17666" spans="1:1" s="60" customFormat="1" x14ac:dyDescent="0.25">
      <c r="A17666" s="59"/>
    </row>
    <row r="17710" spans="1:1" s="60" customFormat="1" x14ac:dyDescent="0.25">
      <c r="A17710" s="59"/>
    </row>
    <row r="17754" spans="1:1" s="60" customFormat="1" x14ac:dyDescent="0.25">
      <c r="A17754" s="59"/>
    </row>
    <row r="17798" spans="1:1" s="60" customFormat="1" x14ac:dyDescent="0.25">
      <c r="A17798" s="59"/>
    </row>
    <row r="17842" spans="1:1" s="60" customFormat="1" x14ac:dyDescent="0.25">
      <c r="A17842" s="59"/>
    </row>
    <row r="17886" spans="1:1" s="60" customFormat="1" x14ac:dyDescent="0.25">
      <c r="A17886" s="59"/>
    </row>
    <row r="17930" spans="1:1" s="60" customFormat="1" x14ac:dyDescent="0.25">
      <c r="A17930" s="59"/>
    </row>
    <row r="17974" spans="1:1" s="60" customFormat="1" x14ac:dyDescent="0.25">
      <c r="A17974" s="59"/>
    </row>
    <row r="18018" spans="1:1" s="60" customFormat="1" x14ac:dyDescent="0.25">
      <c r="A18018" s="59"/>
    </row>
    <row r="18062" spans="1:1" s="60" customFormat="1" x14ac:dyDescent="0.25">
      <c r="A18062" s="59"/>
    </row>
    <row r="18106" spans="1:1" s="60" customFormat="1" x14ac:dyDescent="0.25">
      <c r="A18106" s="59"/>
    </row>
    <row r="18150" spans="1:1" s="60" customFormat="1" x14ac:dyDescent="0.25">
      <c r="A18150" s="59"/>
    </row>
    <row r="18194" spans="1:1" s="60" customFormat="1" x14ac:dyDescent="0.25">
      <c r="A18194" s="59"/>
    </row>
    <row r="18238" spans="1:1" s="60" customFormat="1" x14ac:dyDescent="0.25">
      <c r="A18238" s="59"/>
    </row>
    <row r="18282" spans="1:1" s="60" customFormat="1" x14ac:dyDescent="0.25">
      <c r="A18282" s="59"/>
    </row>
    <row r="18326" spans="1:1" s="60" customFormat="1" x14ac:dyDescent="0.25">
      <c r="A18326" s="59"/>
    </row>
    <row r="18370" spans="1:1" s="60" customFormat="1" x14ac:dyDescent="0.25">
      <c r="A18370" s="59"/>
    </row>
    <row r="18414" spans="1:1" s="60" customFormat="1" x14ac:dyDescent="0.25">
      <c r="A18414" s="59"/>
    </row>
    <row r="18458" spans="1:1" s="60" customFormat="1" x14ac:dyDescent="0.25">
      <c r="A18458" s="59"/>
    </row>
    <row r="18502" spans="1:1" s="60" customFormat="1" x14ac:dyDescent="0.25">
      <c r="A18502" s="59"/>
    </row>
    <row r="18546" spans="1:1" s="60" customFormat="1" x14ac:dyDescent="0.25">
      <c r="A18546" s="59"/>
    </row>
    <row r="18590" spans="1:1" s="60" customFormat="1" x14ac:dyDescent="0.25">
      <c r="A18590" s="59"/>
    </row>
    <row r="18634" spans="1:1" s="60" customFormat="1" x14ac:dyDescent="0.25">
      <c r="A18634" s="59"/>
    </row>
    <row r="18678" spans="1:1" s="60" customFormat="1" x14ac:dyDescent="0.25">
      <c r="A18678" s="59"/>
    </row>
    <row r="18722" spans="1:1" s="60" customFormat="1" x14ac:dyDescent="0.25">
      <c r="A18722" s="59"/>
    </row>
    <row r="18766" spans="1:1" s="60" customFormat="1" x14ac:dyDescent="0.25">
      <c r="A18766" s="59"/>
    </row>
    <row r="18810" spans="1:1" s="60" customFormat="1" x14ac:dyDescent="0.25">
      <c r="A18810" s="59"/>
    </row>
    <row r="18854" spans="1:1" s="60" customFormat="1" x14ac:dyDescent="0.25">
      <c r="A18854" s="59"/>
    </row>
    <row r="18898" spans="1:1" s="60" customFormat="1" x14ac:dyDescent="0.25">
      <c r="A18898" s="59"/>
    </row>
    <row r="18942" spans="1:1" s="60" customFormat="1" x14ac:dyDescent="0.25">
      <c r="A18942" s="59"/>
    </row>
    <row r="18986" spans="1:1" s="60" customFormat="1" x14ac:dyDescent="0.25">
      <c r="A18986" s="59"/>
    </row>
    <row r="19030" spans="1:1" s="60" customFormat="1" x14ac:dyDescent="0.25">
      <c r="A19030" s="59"/>
    </row>
    <row r="19074" spans="1:1" s="60" customFormat="1" x14ac:dyDescent="0.25">
      <c r="A19074" s="59"/>
    </row>
    <row r="19118" spans="1:1" s="60" customFormat="1" x14ac:dyDescent="0.25">
      <c r="A19118" s="59"/>
    </row>
    <row r="19162" spans="1:1" s="60" customFormat="1" x14ac:dyDescent="0.25">
      <c r="A19162" s="59"/>
    </row>
    <row r="19206" spans="1:1" s="60" customFormat="1" x14ac:dyDescent="0.25">
      <c r="A19206" s="59"/>
    </row>
    <row r="19250" spans="1:1" s="60" customFormat="1" x14ac:dyDescent="0.25">
      <c r="A19250" s="59"/>
    </row>
    <row r="19294" spans="1:1" s="60" customFormat="1" x14ac:dyDescent="0.25">
      <c r="A19294" s="59"/>
    </row>
    <row r="19338" spans="1:1" s="60" customFormat="1" x14ac:dyDescent="0.25">
      <c r="A19338" s="59"/>
    </row>
    <row r="19382" spans="1:1" s="60" customFormat="1" x14ac:dyDescent="0.25">
      <c r="A19382" s="59"/>
    </row>
    <row r="19426" spans="1:1" s="60" customFormat="1" x14ac:dyDescent="0.25">
      <c r="A19426" s="59"/>
    </row>
    <row r="19470" spans="1:1" s="60" customFormat="1" x14ac:dyDescent="0.25">
      <c r="A19470" s="59"/>
    </row>
    <row r="19514" spans="1:1" s="60" customFormat="1" x14ac:dyDescent="0.25">
      <c r="A19514" s="59"/>
    </row>
    <row r="19558" spans="1:1" s="60" customFormat="1" x14ac:dyDescent="0.25">
      <c r="A19558" s="59"/>
    </row>
    <row r="19602" spans="1:1" s="60" customFormat="1" x14ac:dyDescent="0.25">
      <c r="A19602" s="59"/>
    </row>
    <row r="19646" spans="1:1" s="60" customFormat="1" x14ac:dyDescent="0.25">
      <c r="A19646" s="59"/>
    </row>
    <row r="19690" spans="1:1" s="60" customFormat="1" x14ac:dyDescent="0.25">
      <c r="A19690" s="59"/>
    </row>
    <row r="19734" spans="1:1" s="60" customFormat="1" x14ac:dyDescent="0.25">
      <c r="A19734" s="59"/>
    </row>
    <row r="19778" spans="1:1" s="60" customFormat="1" x14ac:dyDescent="0.25">
      <c r="A19778" s="59"/>
    </row>
    <row r="19822" spans="1:1" s="60" customFormat="1" x14ac:dyDescent="0.25">
      <c r="A19822" s="59"/>
    </row>
    <row r="19866" spans="1:1" s="60" customFormat="1" x14ac:dyDescent="0.25">
      <c r="A19866" s="59"/>
    </row>
    <row r="19910" spans="1:1" s="60" customFormat="1" x14ac:dyDescent="0.25">
      <c r="A19910" s="59"/>
    </row>
    <row r="19954" spans="1:1" s="60" customFormat="1" x14ac:dyDescent="0.25">
      <c r="A19954" s="59"/>
    </row>
    <row r="19998" spans="1:1" s="60" customFormat="1" x14ac:dyDescent="0.25">
      <c r="A19998" s="59"/>
    </row>
    <row r="20042" spans="1:1" s="60" customFormat="1" x14ac:dyDescent="0.25">
      <c r="A20042" s="59"/>
    </row>
    <row r="20086" spans="1:1" s="60" customFormat="1" x14ac:dyDescent="0.25">
      <c r="A20086" s="59"/>
    </row>
    <row r="20130" spans="1:1" s="60" customFormat="1" x14ac:dyDescent="0.25">
      <c r="A20130" s="59"/>
    </row>
    <row r="20174" spans="1:1" s="60" customFormat="1" x14ac:dyDescent="0.25">
      <c r="A20174" s="59"/>
    </row>
    <row r="20218" spans="1:1" s="60" customFormat="1" x14ac:dyDescent="0.25">
      <c r="A20218" s="59"/>
    </row>
    <row r="20262" spans="1:1" s="60" customFormat="1" x14ac:dyDescent="0.25">
      <c r="A20262" s="59"/>
    </row>
    <row r="20306" spans="1:1" s="60" customFormat="1" x14ac:dyDescent="0.25">
      <c r="A20306" s="59"/>
    </row>
    <row r="20350" spans="1:1" s="60" customFormat="1" x14ac:dyDescent="0.25">
      <c r="A20350" s="59"/>
    </row>
    <row r="20394" spans="1:1" s="60" customFormat="1" x14ac:dyDescent="0.25">
      <c r="A20394" s="59"/>
    </row>
    <row r="20438" spans="1:1" s="60" customFormat="1" x14ac:dyDescent="0.25">
      <c r="A20438" s="59"/>
    </row>
    <row r="20482" spans="1:1" s="60" customFormat="1" x14ac:dyDescent="0.25">
      <c r="A20482" s="59"/>
    </row>
    <row r="20526" spans="1:1" s="60" customFormat="1" x14ac:dyDescent="0.25">
      <c r="A20526" s="59"/>
    </row>
    <row r="20570" spans="1:1" s="60" customFormat="1" x14ac:dyDescent="0.25">
      <c r="A20570" s="59"/>
    </row>
    <row r="20614" spans="1:1" s="60" customFormat="1" x14ac:dyDescent="0.25">
      <c r="A20614" s="59"/>
    </row>
    <row r="20658" spans="1:1" s="60" customFormat="1" x14ac:dyDescent="0.25">
      <c r="A20658" s="59"/>
    </row>
    <row r="20702" spans="1:1" s="60" customFormat="1" x14ac:dyDescent="0.25">
      <c r="A20702" s="59"/>
    </row>
    <row r="20746" spans="1:1" s="60" customFormat="1" x14ac:dyDescent="0.25">
      <c r="A20746" s="59"/>
    </row>
    <row r="20790" spans="1:1" s="60" customFormat="1" x14ac:dyDescent="0.25">
      <c r="A20790" s="59"/>
    </row>
    <row r="20834" spans="1:1" s="60" customFormat="1" x14ac:dyDescent="0.25">
      <c r="A20834" s="59"/>
    </row>
    <row r="20878" spans="1:1" s="60" customFormat="1" x14ac:dyDescent="0.25">
      <c r="A20878" s="59"/>
    </row>
    <row r="20922" spans="1:1" s="60" customFormat="1" x14ac:dyDescent="0.25">
      <c r="A20922" s="59"/>
    </row>
    <row r="20966" spans="1:1" s="60" customFormat="1" x14ac:dyDescent="0.25">
      <c r="A20966" s="59"/>
    </row>
    <row r="21010" spans="1:1" s="60" customFormat="1" x14ac:dyDescent="0.25">
      <c r="A21010" s="59"/>
    </row>
    <row r="21054" spans="1:1" s="60" customFormat="1" x14ac:dyDescent="0.25">
      <c r="A21054" s="59"/>
    </row>
    <row r="21098" spans="1:1" s="60" customFormat="1" x14ac:dyDescent="0.25">
      <c r="A21098" s="59"/>
    </row>
    <row r="21142" spans="1:1" s="60" customFormat="1" x14ac:dyDescent="0.25">
      <c r="A21142" s="59"/>
    </row>
    <row r="21186" spans="1:1" s="60" customFormat="1" x14ac:dyDescent="0.25">
      <c r="A21186" s="59"/>
    </row>
    <row r="21230" spans="1:1" s="60" customFormat="1" x14ac:dyDescent="0.25">
      <c r="A21230" s="59"/>
    </row>
    <row r="21274" spans="1:1" s="60" customFormat="1" x14ac:dyDescent="0.25">
      <c r="A21274" s="59"/>
    </row>
    <row r="21318" spans="1:1" s="60" customFormat="1" x14ac:dyDescent="0.25">
      <c r="A21318" s="59"/>
    </row>
    <row r="21362" spans="1:1" s="60" customFormat="1" x14ac:dyDescent="0.25">
      <c r="A21362" s="59"/>
    </row>
    <row r="21406" spans="1:1" s="60" customFormat="1" x14ac:dyDescent="0.25">
      <c r="A21406" s="59"/>
    </row>
    <row r="21450" spans="1:1" s="60" customFormat="1" x14ac:dyDescent="0.25">
      <c r="A21450" s="59"/>
    </row>
    <row r="21494" spans="1:1" s="60" customFormat="1" x14ac:dyDescent="0.25">
      <c r="A21494" s="59"/>
    </row>
    <row r="21538" spans="1:1" s="60" customFormat="1" x14ac:dyDescent="0.25">
      <c r="A21538" s="59"/>
    </row>
    <row r="21582" spans="1:1" s="60" customFormat="1" x14ac:dyDescent="0.25">
      <c r="A21582" s="59"/>
    </row>
    <row r="21626" spans="1:1" s="60" customFormat="1" x14ac:dyDescent="0.25">
      <c r="A21626" s="59"/>
    </row>
    <row r="21670" spans="1:1" s="60" customFormat="1" x14ac:dyDescent="0.25">
      <c r="A21670" s="59"/>
    </row>
    <row r="21714" spans="1:1" s="60" customFormat="1" x14ac:dyDescent="0.25">
      <c r="A21714" s="59"/>
    </row>
    <row r="21758" spans="1:1" s="60" customFormat="1" x14ac:dyDescent="0.25">
      <c r="A21758" s="59"/>
    </row>
    <row r="21802" spans="1:1" s="60" customFormat="1" x14ac:dyDescent="0.25">
      <c r="A21802" s="59"/>
    </row>
    <row r="21846" spans="1:1" s="60" customFormat="1" x14ac:dyDescent="0.25">
      <c r="A21846" s="59"/>
    </row>
    <row r="21890" spans="1:1" s="60" customFormat="1" x14ac:dyDescent="0.25">
      <c r="A21890" s="59"/>
    </row>
    <row r="21934" spans="1:1" s="60" customFormat="1" x14ac:dyDescent="0.25">
      <c r="A21934" s="59"/>
    </row>
    <row r="21978" spans="1:1" s="60" customFormat="1" x14ac:dyDescent="0.25">
      <c r="A21978" s="59"/>
    </row>
    <row r="22022" spans="1:1" s="60" customFormat="1" x14ac:dyDescent="0.25">
      <c r="A22022" s="59"/>
    </row>
    <row r="22066" spans="1:1" s="60" customFormat="1" x14ac:dyDescent="0.25">
      <c r="A22066" s="59"/>
    </row>
    <row r="22110" spans="1:1" s="60" customFormat="1" x14ac:dyDescent="0.25">
      <c r="A22110" s="59"/>
    </row>
    <row r="22154" spans="1:1" s="60" customFormat="1" x14ac:dyDescent="0.25">
      <c r="A22154" s="59"/>
    </row>
    <row r="22198" spans="1:1" s="60" customFormat="1" x14ac:dyDescent="0.25">
      <c r="A22198" s="59"/>
    </row>
    <row r="22242" spans="1:1" s="60" customFormat="1" x14ac:dyDescent="0.25">
      <c r="A22242" s="59"/>
    </row>
    <row r="22286" spans="1:1" s="60" customFormat="1" x14ac:dyDescent="0.25">
      <c r="A22286" s="59"/>
    </row>
    <row r="22330" spans="1:1" s="60" customFormat="1" x14ac:dyDescent="0.25">
      <c r="A22330" s="59"/>
    </row>
    <row r="22374" spans="1:1" s="60" customFormat="1" x14ac:dyDescent="0.25">
      <c r="A22374" s="59"/>
    </row>
    <row r="22418" spans="1:1" s="60" customFormat="1" x14ac:dyDescent="0.25">
      <c r="A22418" s="59"/>
    </row>
    <row r="22462" spans="1:1" s="60" customFormat="1" x14ac:dyDescent="0.25">
      <c r="A22462" s="59"/>
    </row>
    <row r="22506" spans="1:1" s="60" customFormat="1" x14ac:dyDescent="0.25">
      <c r="A22506" s="59"/>
    </row>
    <row r="22550" spans="1:1" s="60" customFormat="1" x14ac:dyDescent="0.25">
      <c r="A22550" s="59"/>
    </row>
    <row r="22594" spans="1:1" s="60" customFormat="1" x14ac:dyDescent="0.25">
      <c r="A22594" s="59"/>
    </row>
    <row r="22638" spans="1:1" s="60" customFormat="1" x14ac:dyDescent="0.25">
      <c r="A22638" s="59"/>
    </row>
    <row r="22682" spans="1:1" s="60" customFormat="1" x14ac:dyDescent="0.25">
      <c r="A22682" s="59"/>
    </row>
    <row r="22726" spans="1:1" s="60" customFormat="1" x14ac:dyDescent="0.25">
      <c r="A22726" s="59"/>
    </row>
    <row r="22770" spans="1:1" s="60" customFormat="1" x14ac:dyDescent="0.25">
      <c r="A22770" s="59"/>
    </row>
    <row r="22814" spans="1:1" s="60" customFormat="1" x14ac:dyDescent="0.25">
      <c r="A22814" s="59"/>
    </row>
    <row r="22858" spans="1:1" s="60" customFormat="1" x14ac:dyDescent="0.25">
      <c r="A22858" s="59"/>
    </row>
    <row r="22902" spans="1:1" s="60" customFormat="1" x14ac:dyDescent="0.25">
      <c r="A22902" s="59"/>
    </row>
    <row r="22946" spans="1:1" s="60" customFormat="1" x14ac:dyDescent="0.25">
      <c r="A22946" s="59"/>
    </row>
    <row r="22990" spans="1:1" s="60" customFormat="1" x14ac:dyDescent="0.25">
      <c r="A22990" s="59"/>
    </row>
    <row r="23034" spans="1:1" s="60" customFormat="1" x14ac:dyDescent="0.25">
      <c r="A23034" s="59"/>
    </row>
    <row r="23078" spans="1:1" s="60" customFormat="1" x14ac:dyDescent="0.25">
      <c r="A23078" s="59"/>
    </row>
    <row r="23122" spans="1:1" s="60" customFormat="1" x14ac:dyDescent="0.25">
      <c r="A23122" s="59"/>
    </row>
    <row r="23166" spans="1:1" s="60" customFormat="1" x14ac:dyDescent="0.25">
      <c r="A23166" s="59"/>
    </row>
    <row r="23210" spans="1:1" s="60" customFormat="1" x14ac:dyDescent="0.25">
      <c r="A23210" s="59"/>
    </row>
    <row r="23254" spans="1:1" s="60" customFormat="1" x14ac:dyDescent="0.25">
      <c r="A23254" s="59"/>
    </row>
    <row r="23298" spans="1:1" s="60" customFormat="1" x14ac:dyDescent="0.25">
      <c r="A23298" s="59"/>
    </row>
    <row r="23342" spans="1:1" s="60" customFormat="1" x14ac:dyDescent="0.25">
      <c r="A23342" s="59"/>
    </row>
    <row r="23386" spans="1:1" s="60" customFormat="1" x14ac:dyDescent="0.25">
      <c r="A23386" s="59"/>
    </row>
    <row r="23430" spans="1:1" s="60" customFormat="1" x14ac:dyDescent="0.25">
      <c r="A23430" s="59"/>
    </row>
    <row r="23474" spans="1:1" s="60" customFormat="1" x14ac:dyDescent="0.25">
      <c r="A23474" s="59"/>
    </row>
    <row r="23518" spans="1:1" s="60" customFormat="1" x14ac:dyDescent="0.25">
      <c r="A23518" s="59"/>
    </row>
    <row r="23562" spans="1:1" s="60" customFormat="1" x14ac:dyDescent="0.25">
      <c r="A23562" s="59"/>
    </row>
    <row r="23606" spans="1:1" s="60" customFormat="1" x14ac:dyDescent="0.25">
      <c r="A23606" s="59"/>
    </row>
    <row r="23650" spans="1:1" s="60" customFormat="1" x14ac:dyDescent="0.25">
      <c r="A23650" s="59"/>
    </row>
    <row r="23694" spans="1:1" s="60" customFormat="1" x14ac:dyDescent="0.25">
      <c r="A23694" s="59"/>
    </row>
    <row r="23738" spans="1:1" s="60" customFormat="1" x14ac:dyDescent="0.25">
      <c r="A23738" s="59"/>
    </row>
    <row r="23782" spans="1:1" s="60" customFormat="1" x14ac:dyDescent="0.25">
      <c r="A23782" s="59"/>
    </row>
    <row r="23826" spans="1:1" s="60" customFormat="1" x14ac:dyDescent="0.25">
      <c r="A23826" s="59"/>
    </row>
    <row r="23870" spans="1:1" s="60" customFormat="1" x14ac:dyDescent="0.25">
      <c r="A23870" s="59"/>
    </row>
    <row r="23914" spans="1:1" s="60" customFormat="1" x14ac:dyDescent="0.25">
      <c r="A23914" s="59"/>
    </row>
    <row r="23958" spans="1:1" s="60" customFormat="1" x14ac:dyDescent="0.25">
      <c r="A23958" s="59"/>
    </row>
    <row r="24002" spans="1:1" s="60" customFormat="1" x14ac:dyDescent="0.25">
      <c r="A24002" s="59"/>
    </row>
    <row r="24046" spans="1:1" s="60" customFormat="1" x14ac:dyDescent="0.25">
      <c r="A24046" s="59"/>
    </row>
    <row r="24090" spans="1:1" s="60" customFormat="1" x14ac:dyDescent="0.25">
      <c r="A24090" s="59"/>
    </row>
    <row r="24134" spans="1:1" s="60" customFormat="1" x14ac:dyDescent="0.25">
      <c r="A24134" s="59"/>
    </row>
    <row r="24178" spans="1:1" s="60" customFormat="1" x14ac:dyDescent="0.25">
      <c r="A24178" s="59"/>
    </row>
    <row r="24222" spans="1:1" s="60" customFormat="1" x14ac:dyDescent="0.25">
      <c r="A24222" s="59"/>
    </row>
    <row r="24266" spans="1:1" s="60" customFormat="1" x14ac:dyDescent="0.25">
      <c r="A24266" s="59"/>
    </row>
    <row r="24310" spans="1:1" s="60" customFormat="1" x14ac:dyDescent="0.25">
      <c r="A24310" s="59"/>
    </row>
    <row r="24354" spans="1:1" s="60" customFormat="1" x14ac:dyDescent="0.25">
      <c r="A24354" s="59"/>
    </row>
    <row r="24398" spans="1:1" s="60" customFormat="1" x14ac:dyDescent="0.25">
      <c r="A24398" s="59"/>
    </row>
    <row r="24442" spans="1:1" s="60" customFormat="1" x14ac:dyDescent="0.25">
      <c r="A24442" s="59"/>
    </row>
    <row r="24486" spans="1:1" s="60" customFormat="1" x14ac:dyDescent="0.25">
      <c r="A24486" s="59"/>
    </row>
    <row r="24530" spans="1:1" s="60" customFormat="1" x14ac:dyDescent="0.25">
      <c r="A24530" s="59"/>
    </row>
    <row r="24574" spans="1:1" s="60" customFormat="1" x14ac:dyDescent="0.25">
      <c r="A24574" s="59"/>
    </row>
    <row r="24618" spans="1:1" s="60" customFormat="1" x14ac:dyDescent="0.25">
      <c r="A24618" s="59"/>
    </row>
    <row r="24662" spans="1:1" s="60" customFormat="1" x14ac:dyDescent="0.25">
      <c r="A24662" s="59"/>
    </row>
    <row r="24706" spans="1:1" s="60" customFormat="1" x14ac:dyDescent="0.25">
      <c r="A24706" s="59"/>
    </row>
    <row r="24750" spans="1:1" s="60" customFormat="1" x14ac:dyDescent="0.25">
      <c r="A24750" s="59"/>
    </row>
    <row r="24794" spans="1:1" s="60" customFormat="1" x14ac:dyDescent="0.25">
      <c r="A24794" s="59"/>
    </row>
    <row r="24838" spans="1:1" s="60" customFormat="1" x14ac:dyDescent="0.25">
      <c r="A24838" s="59"/>
    </row>
    <row r="24882" spans="1:1" s="60" customFormat="1" x14ac:dyDescent="0.25">
      <c r="A24882" s="59"/>
    </row>
    <row r="24926" spans="1:1" s="60" customFormat="1" x14ac:dyDescent="0.25">
      <c r="A24926" s="59"/>
    </row>
    <row r="24970" spans="1:1" s="60" customFormat="1" x14ac:dyDescent="0.25">
      <c r="A24970" s="59"/>
    </row>
    <row r="25014" spans="1:1" s="60" customFormat="1" x14ac:dyDescent="0.25">
      <c r="A25014" s="59"/>
    </row>
    <row r="25058" spans="1:1" s="60" customFormat="1" x14ac:dyDescent="0.25">
      <c r="A25058" s="59"/>
    </row>
    <row r="25102" spans="1:1" s="60" customFormat="1" x14ac:dyDescent="0.25">
      <c r="A25102" s="59"/>
    </row>
    <row r="25146" spans="1:1" s="60" customFormat="1" x14ac:dyDescent="0.25">
      <c r="A25146" s="59"/>
    </row>
    <row r="25190" spans="1:1" s="60" customFormat="1" x14ac:dyDescent="0.25">
      <c r="A25190" s="59"/>
    </row>
    <row r="25234" spans="1:1" s="60" customFormat="1" x14ac:dyDescent="0.25">
      <c r="A25234" s="59"/>
    </row>
    <row r="25278" spans="1:1" s="60" customFormat="1" x14ac:dyDescent="0.25">
      <c r="A25278" s="59"/>
    </row>
    <row r="25322" spans="1:1" s="60" customFormat="1" x14ac:dyDescent="0.25">
      <c r="A25322" s="59"/>
    </row>
    <row r="25366" spans="1:1" s="60" customFormat="1" x14ac:dyDescent="0.25">
      <c r="A25366" s="59"/>
    </row>
    <row r="25410" spans="1:1" s="60" customFormat="1" x14ac:dyDescent="0.25">
      <c r="A25410" s="59"/>
    </row>
    <row r="25454" spans="1:1" s="60" customFormat="1" x14ac:dyDescent="0.25">
      <c r="A25454" s="59"/>
    </row>
    <row r="25498" spans="1:1" s="60" customFormat="1" x14ac:dyDescent="0.25">
      <c r="A25498" s="59"/>
    </row>
    <row r="25542" spans="1:1" s="60" customFormat="1" x14ac:dyDescent="0.25">
      <c r="A25542" s="59"/>
    </row>
    <row r="25586" spans="1:1" s="60" customFormat="1" x14ac:dyDescent="0.25">
      <c r="A25586" s="59"/>
    </row>
    <row r="25630" spans="1:1" s="60" customFormat="1" x14ac:dyDescent="0.25">
      <c r="A25630" s="59"/>
    </row>
    <row r="25674" spans="1:1" s="60" customFormat="1" x14ac:dyDescent="0.25">
      <c r="A25674" s="59"/>
    </row>
    <row r="25718" spans="1:1" s="60" customFormat="1" x14ac:dyDescent="0.25">
      <c r="A25718" s="59"/>
    </row>
    <row r="25762" spans="1:1" s="60" customFormat="1" x14ac:dyDescent="0.25">
      <c r="A25762" s="59"/>
    </row>
    <row r="25806" spans="1:1" s="60" customFormat="1" x14ac:dyDescent="0.25">
      <c r="A25806" s="59"/>
    </row>
    <row r="25850" spans="1:1" s="60" customFormat="1" x14ac:dyDescent="0.25">
      <c r="A25850" s="59"/>
    </row>
    <row r="25894" spans="1:1" s="60" customFormat="1" x14ac:dyDescent="0.25">
      <c r="A25894" s="59"/>
    </row>
    <row r="25938" spans="1:1" s="60" customFormat="1" x14ac:dyDescent="0.25">
      <c r="A25938" s="59"/>
    </row>
    <row r="25982" spans="1:1" s="60" customFormat="1" x14ac:dyDescent="0.25">
      <c r="A25982" s="59"/>
    </row>
    <row r="26026" spans="1:1" s="60" customFormat="1" x14ac:dyDescent="0.25">
      <c r="A26026" s="59"/>
    </row>
    <row r="26070" spans="1:1" s="60" customFormat="1" x14ac:dyDescent="0.25">
      <c r="A26070" s="59"/>
    </row>
    <row r="26114" spans="1:1" s="60" customFormat="1" x14ac:dyDescent="0.25">
      <c r="A26114" s="59"/>
    </row>
    <row r="26158" spans="1:1" s="60" customFormat="1" x14ac:dyDescent="0.25">
      <c r="A26158" s="59"/>
    </row>
    <row r="26202" spans="1:1" s="60" customFormat="1" x14ac:dyDescent="0.25">
      <c r="A26202" s="59"/>
    </row>
    <row r="26246" spans="1:1" s="60" customFormat="1" x14ac:dyDescent="0.25">
      <c r="A26246" s="59"/>
    </row>
    <row r="26290" spans="1:1" s="60" customFormat="1" x14ac:dyDescent="0.25">
      <c r="A26290" s="59"/>
    </row>
    <row r="26334" spans="1:1" s="60" customFormat="1" x14ac:dyDescent="0.25">
      <c r="A26334" s="59"/>
    </row>
    <row r="26378" spans="1:1" s="60" customFormat="1" x14ac:dyDescent="0.25">
      <c r="A26378" s="59"/>
    </row>
    <row r="26422" spans="1:1" s="60" customFormat="1" x14ac:dyDescent="0.25">
      <c r="A26422" s="59"/>
    </row>
    <row r="26466" spans="1:1" s="60" customFormat="1" x14ac:dyDescent="0.25">
      <c r="A26466" s="59"/>
    </row>
    <row r="26510" spans="1:1" s="60" customFormat="1" x14ac:dyDescent="0.25">
      <c r="A26510" s="59"/>
    </row>
    <row r="26554" spans="1:1" s="60" customFormat="1" x14ac:dyDescent="0.25">
      <c r="A26554" s="59"/>
    </row>
    <row r="26598" spans="1:1" s="60" customFormat="1" x14ac:dyDescent="0.25">
      <c r="A26598" s="59"/>
    </row>
    <row r="26642" spans="1:1" s="60" customFormat="1" x14ac:dyDescent="0.25">
      <c r="A26642" s="59"/>
    </row>
    <row r="26686" spans="1:1" s="60" customFormat="1" x14ac:dyDescent="0.25">
      <c r="A26686" s="59"/>
    </row>
    <row r="26730" spans="1:1" s="60" customFormat="1" x14ac:dyDescent="0.25">
      <c r="A26730" s="59"/>
    </row>
    <row r="26774" spans="1:1" s="60" customFormat="1" x14ac:dyDescent="0.25">
      <c r="A26774" s="59"/>
    </row>
    <row r="26818" spans="1:1" s="60" customFormat="1" x14ac:dyDescent="0.25">
      <c r="A26818" s="59"/>
    </row>
    <row r="26862" spans="1:1" s="60" customFormat="1" x14ac:dyDescent="0.25">
      <c r="A26862" s="59"/>
    </row>
    <row r="26906" spans="1:1" s="60" customFormat="1" x14ac:dyDescent="0.25">
      <c r="A26906" s="59"/>
    </row>
    <row r="26950" spans="1:1" s="60" customFormat="1" x14ac:dyDescent="0.25">
      <c r="A26950" s="59"/>
    </row>
    <row r="26994" spans="1:1" s="60" customFormat="1" x14ac:dyDescent="0.25">
      <c r="A26994" s="59"/>
    </row>
    <row r="27038" spans="1:1" s="60" customFormat="1" x14ac:dyDescent="0.25">
      <c r="A27038" s="59"/>
    </row>
    <row r="27082" spans="1:1" s="60" customFormat="1" x14ac:dyDescent="0.25">
      <c r="A27082" s="59"/>
    </row>
    <row r="27126" spans="1:1" s="60" customFormat="1" x14ac:dyDescent="0.25">
      <c r="A27126" s="59"/>
    </row>
    <row r="27170" spans="1:1" s="60" customFormat="1" x14ac:dyDescent="0.25">
      <c r="A27170" s="59"/>
    </row>
    <row r="27214" spans="1:1" s="60" customFormat="1" x14ac:dyDescent="0.25">
      <c r="A27214" s="59"/>
    </row>
    <row r="27258" spans="1:1" s="60" customFormat="1" x14ac:dyDescent="0.25">
      <c r="A27258" s="59"/>
    </row>
    <row r="27302" spans="1:1" s="60" customFormat="1" x14ac:dyDescent="0.25">
      <c r="A27302" s="59"/>
    </row>
    <row r="27346" spans="1:1" s="60" customFormat="1" x14ac:dyDescent="0.25">
      <c r="A27346" s="59"/>
    </row>
    <row r="27390" spans="1:1" s="60" customFormat="1" x14ac:dyDescent="0.25">
      <c r="A27390" s="59"/>
    </row>
    <row r="27434" spans="1:1" s="60" customFormat="1" x14ac:dyDescent="0.25">
      <c r="A27434" s="59"/>
    </row>
    <row r="27478" spans="1:1" s="60" customFormat="1" x14ac:dyDescent="0.25">
      <c r="A27478" s="59"/>
    </row>
    <row r="27522" spans="1:1" s="60" customFormat="1" x14ac:dyDescent="0.25">
      <c r="A27522" s="59"/>
    </row>
    <row r="27566" spans="1:1" s="60" customFormat="1" x14ac:dyDescent="0.25">
      <c r="A27566" s="59"/>
    </row>
    <row r="27610" spans="1:1" s="60" customFormat="1" x14ac:dyDescent="0.25">
      <c r="A27610" s="59"/>
    </row>
    <row r="27654" spans="1:1" s="60" customFormat="1" x14ac:dyDescent="0.25">
      <c r="A27654" s="59"/>
    </row>
    <row r="27698" spans="1:1" s="60" customFormat="1" x14ac:dyDescent="0.25">
      <c r="A27698" s="59"/>
    </row>
    <row r="27742" spans="1:1" s="60" customFormat="1" x14ac:dyDescent="0.25">
      <c r="A27742" s="59"/>
    </row>
    <row r="27786" spans="1:1" s="60" customFormat="1" x14ac:dyDescent="0.25">
      <c r="A27786" s="59"/>
    </row>
    <row r="27830" spans="1:1" s="60" customFormat="1" x14ac:dyDescent="0.25">
      <c r="A27830" s="59"/>
    </row>
    <row r="27874" spans="1:1" s="60" customFormat="1" x14ac:dyDescent="0.25">
      <c r="A27874" s="59"/>
    </row>
    <row r="27918" spans="1:1" s="60" customFormat="1" x14ac:dyDescent="0.25">
      <c r="A27918" s="59"/>
    </row>
    <row r="27962" spans="1:1" s="60" customFormat="1" x14ac:dyDescent="0.25">
      <c r="A27962" s="59"/>
    </row>
    <row r="28006" spans="1:1" s="60" customFormat="1" x14ac:dyDescent="0.25">
      <c r="A28006" s="59"/>
    </row>
    <row r="28050" spans="1:1" s="60" customFormat="1" x14ac:dyDescent="0.25">
      <c r="A28050" s="59"/>
    </row>
    <row r="28094" spans="1:1" s="60" customFormat="1" x14ac:dyDescent="0.25">
      <c r="A28094" s="59"/>
    </row>
    <row r="28138" spans="1:1" s="60" customFormat="1" x14ac:dyDescent="0.25">
      <c r="A28138" s="59"/>
    </row>
    <row r="28182" spans="1:1" s="60" customFormat="1" x14ac:dyDescent="0.25">
      <c r="A28182" s="59"/>
    </row>
    <row r="28226" spans="1:1" s="60" customFormat="1" x14ac:dyDescent="0.25">
      <c r="A28226" s="59"/>
    </row>
    <row r="28270" spans="1:1" s="60" customFormat="1" x14ac:dyDescent="0.25">
      <c r="A28270" s="59"/>
    </row>
    <row r="28314" spans="1:1" s="60" customFormat="1" x14ac:dyDescent="0.25">
      <c r="A28314" s="59"/>
    </row>
    <row r="28358" spans="1:1" s="60" customFormat="1" x14ac:dyDescent="0.25">
      <c r="A28358" s="59"/>
    </row>
    <row r="28402" spans="1:1" s="60" customFormat="1" x14ac:dyDescent="0.25">
      <c r="A28402" s="59"/>
    </row>
    <row r="28446" spans="1:1" s="60" customFormat="1" x14ac:dyDescent="0.25">
      <c r="A28446" s="59"/>
    </row>
    <row r="28490" spans="1:1" s="60" customFormat="1" x14ac:dyDescent="0.25">
      <c r="A28490" s="59"/>
    </row>
    <row r="28534" spans="1:1" s="60" customFormat="1" x14ac:dyDescent="0.25">
      <c r="A28534" s="59"/>
    </row>
    <row r="28578" spans="1:1" s="60" customFormat="1" x14ac:dyDescent="0.25">
      <c r="A28578" s="59"/>
    </row>
    <row r="28622" spans="1:1" s="60" customFormat="1" x14ac:dyDescent="0.25">
      <c r="A28622" s="59"/>
    </row>
    <row r="28666" spans="1:1" s="60" customFormat="1" x14ac:dyDescent="0.25">
      <c r="A28666" s="59"/>
    </row>
    <row r="28710" spans="1:1" s="60" customFormat="1" x14ac:dyDescent="0.25">
      <c r="A28710" s="59"/>
    </row>
    <row r="28754" spans="1:1" s="60" customFormat="1" x14ac:dyDescent="0.25">
      <c r="A28754" s="59"/>
    </row>
    <row r="28798" spans="1:1" s="60" customFormat="1" x14ac:dyDescent="0.25">
      <c r="A28798" s="59"/>
    </row>
    <row r="28842" spans="1:1" s="60" customFormat="1" x14ac:dyDescent="0.25">
      <c r="A28842" s="59"/>
    </row>
    <row r="28886" spans="1:1" s="60" customFormat="1" x14ac:dyDescent="0.25">
      <c r="A28886" s="59"/>
    </row>
    <row r="28930" spans="1:1" s="60" customFormat="1" x14ac:dyDescent="0.25">
      <c r="A28930" s="59"/>
    </row>
    <row r="28974" spans="1:1" s="60" customFormat="1" x14ac:dyDescent="0.25">
      <c r="A28974" s="59"/>
    </row>
    <row r="29018" spans="1:1" s="60" customFormat="1" x14ac:dyDescent="0.25">
      <c r="A29018" s="59"/>
    </row>
    <row r="29062" spans="1:1" s="60" customFormat="1" x14ac:dyDescent="0.25">
      <c r="A29062" s="59"/>
    </row>
    <row r="29106" spans="1:1" s="60" customFormat="1" x14ac:dyDescent="0.25">
      <c r="A29106" s="59"/>
    </row>
    <row r="29150" spans="1:1" s="60" customFormat="1" x14ac:dyDescent="0.25">
      <c r="A29150" s="59"/>
    </row>
    <row r="29194" spans="1:1" s="60" customFormat="1" x14ac:dyDescent="0.25">
      <c r="A29194" s="59"/>
    </row>
    <row r="29238" spans="1:1" s="60" customFormat="1" x14ac:dyDescent="0.25">
      <c r="A29238" s="59"/>
    </row>
    <row r="29282" spans="1:1" s="60" customFormat="1" x14ac:dyDescent="0.25">
      <c r="A29282" s="59"/>
    </row>
    <row r="29326" spans="1:1" s="60" customFormat="1" x14ac:dyDescent="0.25">
      <c r="A29326" s="59"/>
    </row>
    <row r="29370" spans="1:1" s="60" customFormat="1" x14ac:dyDescent="0.25">
      <c r="A29370" s="59"/>
    </row>
    <row r="29414" spans="1:1" s="60" customFormat="1" x14ac:dyDescent="0.25">
      <c r="A29414" s="59"/>
    </row>
    <row r="29458" spans="1:1" s="60" customFormat="1" x14ac:dyDescent="0.25">
      <c r="A29458" s="59"/>
    </row>
    <row r="29502" spans="1:1" s="60" customFormat="1" x14ac:dyDescent="0.25">
      <c r="A29502" s="59"/>
    </row>
    <row r="29546" spans="1:1" s="60" customFormat="1" x14ac:dyDescent="0.25">
      <c r="A29546" s="59"/>
    </row>
    <row r="29590" spans="1:1" s="60" customFormat="1" x14ac:dyDescent="0.25">
      <c r="A29590" s="59"/>
    </row>
    <row r="29634" spans="1:1" s="60" customFormat="1" x14ac:dyDescent="0.25">
      <c r="A29634" s="59"/>
    </row>
    <row r="29678" spans="1:1" s="60" customFormat="1" x14ac:dyDescent="0.25">
      <c r="A29678" s="59"/>
    </row>
    <row r="29722" spans="1:1" s="60" customFormat="1" x14ac:dyDescent="0.25">
      <c r="A29722" s="59"/>
    </row>
    <row r="29766" spans="1:1" s="60" customFormat="1" x14ac:dyDescent="0.25">
      <c r="A29766" s="59"/>
    </row>
    <row r="29810" spans="1:1" s="60" customFormat="1" x14ac:dyDescent="0.25">
      <c r="A29810" s="59"/>
    </row>
    <row r="29854" spans="1:1" s="60" customFormat="1" x14ac:dyDescent="0.25">
      <c r="A29854" s="59"/>
    </row>
    <row r="29898" spans="1:1" s="60" customFormat="1" x14ac:dyDescent="0.25">
      <c r="A29898" s="59"/>
    </row>
    <row r="29942" spans="1:1" s="60" customFormat="1" x14ac:dyDescent="0.25">
      <c r="A29942" s="59"/>
    </row>
    <row r="29986" spans="1:1" s="60" customFormat="1" x14ac:dyDescent="0.25">
      <c r="A29986" s="59"/>
    </row>
    <row r="30030" spans="1:1" s="60" customFormat="1" x14ac:dyDescent="0.25">
      <c r="A30030" s="59"/>
    </row>
    <row r="30074" spans="1:1" s="60" customFormat="1" x14ac:dyDescent="0.25">
      <c r="A30074" s="59"/>
    </row>
    <row r="30118" spans="1:1" s="60" customFormat="1" x14ac:dyDescent="0.25">
      <c r="A30118" s="59"/>
    </row>
    <row r="30162" spans="1:1" s="60" customFormat="1" x14ac:dyDescent="0.25">
      <c r="A30162" s="59"/>
    </row>
    <row r="30206" spans="1:1" s="60" customFormat="1" x14ac:dyDescent="0.25">
      <c r="A30206" s="59"/>
    </row>
    <row r="30250" spans="1:1" s="60" customFormat="1" x14ac:dyDescent="0.25">
      <c r="A30250" s="59"/>
    </row>
    <row r="30294" spans="1:1" s="60" customFormat="1" x14ac:dyDescent="0.25">
      <c r="A30294" s="59"/>
    </row>
    <row r="30338" spans="1:1" s="60" customFormat="1" x14ac:dyDescent="0.25">
      <c r="A30338" s="59"/>
    </row>
    <row r="30382" spans="1:1" s="60" customFormat="1" x14ac:dyDescent="0.25">
      <c r="A30382" s="59"/>
    </row>
    <row r="30426" spans="1:1" s="60" customFormat="1" x14ac:dyDescent="0.25">
      <c r="A30426" s="59"/>
    </row>
    <row r="30470" spans="1:1" s="60" customFormat="1" x14ac:dyDescent="0.25">
      <c r="A30470" s="59"/>
    </row>
    <row r="30514" spans="1:1" s="60" customFormat="1" x14ac:dyDescent="0.25">
      <c r="A30514" s="59"/>
    </row>
    <row r="30558" spans="1:1" s="60" customFormat="1" x14ac:dyDescent="0.25">
      <c r="A30558" s="59"/>
    </row>
    <row r="30602" spans="1:1" s="60" customFormat="1" x14ac:dyDescent="0.25">
      <c r="A30602" s="59"/>
    </row>
    <row r="30646" spans="1:1" s="60" customFormat="1" x14ac:dyDescent="0.25">
      <c r="A30646" s="59"/>
    </row>
    <row r="30690" spans="1:1" s="60" customFormat="1" x14ac:dyDescent="0.25">
      <c r="A30690" s="59"/>
    </row>
    <row r="30734" spans="1:1" s="60" customFormat="1" x14ac:dyDescent="0.25">
      <c r="A30734" s="59"/>
    </row>
    <row r="30778" spans="1:1" s="60" customFormat="1" x14ac:dyDescent="0.25">
      <c r="A30778" s="59"/>
    </row>
    <row r="30822" spans="1:1" s="60" customFormat="1" x14ac:dyDescent="0.25">
      <c r="A30822" s="59"/>
    </row>
    <row r="30866" spans="1:1" s="60" customFormat="1" x14ac:dyDescent="0.25">
      <c r="A30866" s="59"/>
    </row>
    <row r="30910" spans="1:1" s="60" customFormat="1" x14ac:dyDescent="0.25">
      <c r="A30910" s="59"/>
    </row>
    <row r="30954" spans="1:1" s="60" customFormat="1" x14ac:dyDescent="0.25">
      <c r="A30954" s="59"/>
    </row>
    <row r="30998" spans="1:1" s="60" customFormat="1" x14ac:dyDescent="0.25">
      <c r="A30998" s="59"/>
    </row>
    <row r="31042" spans="1:1" s="60" customFormat="1" x14ac:dyDescent="0.25">
      <c r="A31042" s="59"/>
    </row>
    <row r="31086" spans="1:1" s="60" customFormat="1" x14ac:dyDescent="0.25">
      <c r="A31086" s="59"/>
    </row>
    <row r="31130" spans="1:1" s="60" customFormat="1" x14ac:dyDescent="0.25">
      <c r="A31130" s="59"/>
    </row>
    <row r="31174" spans="1:1" s="60" customFormat="1" x14ac:dyDescent="0.25">
      <c r="A31174" s="59"/>
    </row>
    <row r="31218" spans="1:1" s="60" customFormat="1" x14ac:dyDescent="0.25">
      <c r="A31218" s="59"/>
    </row>
    <row r="31262" spans="1:1" s="60" customFormat="1" x14ac:dyDescent="0.25">
      <c r="A31262" s="59"/>
    </row>
    <row r="31306" spans="1:1" s="60" customFormat="1" x14ac:dyDescent="0.25">
      <c r="A31306" s="59"/>
    </row>
    <row r="31350" spans="1:1" s="60" customFormat="1" x14ac:dyDescent="0.25">
      <c r="A31350" s="59"/>
    </row>
    <row r="31394" spans="1:1" s="60" customFormat="1" x14ac:dyDescent="0.25">
      <c r="A31394" s="59"/>
    </row>
    <row r="31438" spans="1:1" s="60" customFormat="1" x14ac:dyDescent="0.25">
      <c r="A31438" s="59"/>
    </row>
    <row r="31482" spans="1:1" s="60" customFormat="1" x14ac:dyDescent="0.25">
      <c r="A31482" s="59"/>
    </row>
    <row r="31526" spans="1:1" s="60" customFormat="1" x14ac:dyDescent="0.25">
      <c r="A31526" s="59"/>
    </row>
    <row r="31570" spans="1:1" s="60" customFormat="1" x14ac:dyDescent="0.25">
      <c r="A31570" s="59"/>
    </row>
    <row r="31614" spans="1:1" s="60" customFormat="1" x14ac:dyDescent="0.25">
      <c r="A31614" s="59"/>
    </row>
    <row r="31658" spans="1:1" s="60" customFormat="1" x14ac:dyDescent="0.25">
      <c r="A31658" s="59"/>
    </row>
    <row r="31702" spans="1:1" s="60" customFormat="1" x14ac:dyDescent="0.25">
      <c r="A31702" s="59"/>
    </row>
    <row r="31746" spans="1:1" s="60" customFormat="1" x14ac:dyDescent="0.25">
      <c r="A31746" s="59"/>
    </row>
    <row r="31790" spans="1:1" s="60" customFormat="1" x14ac:dyDescent="0.25">
      <c r="A31790" s="59"/>
    </row>
    <row r="31834" spans="1:1" s="60" customFormat="1" x14ac:dyDescent="0.25">
      <c r="A31834" s="59"/>
    </row>
    <row r="31878" spans="1:1" s="60" customFormat="1" x14ac:dyDescent="0.25">
      <c r="A31878" s="59"/>
    </row>
    <row r="31922" spans="1:1" s="60" customFormat="1" x14ac:dyDescent="0.25">
      <c r="A31922" s="59"/>
    </row>
    <row r="31966" spans="1:1" s="60" customFormat="1" x14ac:dyDescent="0.25">
      <c r="A31966" s="59"/>
    </row>
    <row r="32010" spans="1:1" s="60" customFormat="1" x14ac:dyDescent="0.25">
      <c r="A32010" s="59"/>
    </row>
    <row r="32054" spans="1:1" s="60" customFormat="1" x14ac:dyDescent="0.25">
      <c r="A32054" s="59"/>
    </row>
    <row r="32098" spans="1:1" s="60" customFormat="1" x14ac:dyDescent="0.25">
      <c r="A32098" s="59"/>
    </row>
    <row r="32142" spans="1:1" s="60" customFormat="1" x14ac:dyDescent="0.25">
      <c r="A32142" s="59"/>
    </row>
    <row r="32186" spans="1:1" s="60" customFormat="1" x14ac:dyDescent="0.25">
      <c r="A32186" s="59"/>
    </row>
    <row r="32230" spans="1:1" s="60" customFormat="1" x14ac:dyDescent="0.25">
      <c r="A32230" s="59"/>
    </row>
    <row r="32274" spans="1:1" s="60" customFormat="1" x14ac:dyDescent="0.25">
      <c r="A32274" s="59"/>
    </row>
    <row r="32318" spans="1:1" s="60" customFormat="1" x14ac:dyDescent="0.25">
      <c r="A32318" s="59"/>
    </row>
    <row r="32362" spans="1:1" s="60" customFormat="1" x14ac:dyDescent="0.25">
      <c r="A32362" s="59"/>
    </row>
    <row r="32406" spans="1:1" s="60" customFormat="1" x14ac:dyDescent="0.25">
      <c r="A32406" s="59"/>
    </row>
    <row r="32450" spans="1:1" s="60" customFormat="1" x14ac:dyDescent="0.25">
      <c r="A32450" s="59"/>
    </row>
    <row r="32494" spans="1:1" s="60" customFormat="1" x14ac:dyDescent="0.25">
      <c r="A32494" s="59"/>
    </row>
    <row r="32538" spans="1:1" s="60" customFormat="1" x14ac:dyDescent="0.25">
      <c r="A32538" s="59"/>
    </row>
    <row r="32582" spans="1:1" s="60" customFormat="1" x14ac:dyDescent="0.25">
      <c r="A32582" s="59"/>
    </row>
    <row r="32626" spans="1:1" s="60" customFormat="1" x14ac:dyDescent="0.25">
      <c r="A32626" s="59"/>
    </row>
    <row r="32670" spans="1:1" s="60" customFormat="1" x14ac:dyDescent="0.25">
      <c r="A32670" s="59"/>
    </row>
    <row r="32714" spans="1:1" s="60" customFormat="1" x14ac:dyDescent="0.25">
      <c r="A32714" s="59"/>
    </row>
    <row r="32758" spans="1:1" s="60" customFormat="1" x14ac:dyDescent="0.25">
      <c r="A32758" s="59"/>
    </row>
    <row r="32802" spans="1:1" s="60" customFormat="1" x14ac:dyDescent="0.25">
      <c r="A32802" s="59"/>
    </row>
    <row r="32846" spans="1:1" s="60" customFormat="1" x14ac:dyDescent="0.25">
      <c r="A32846" s="59"/>
    </row>
    <row r="32890" spans="1:1" s="60" customFormat="1" x14ac:dyDescent="0.25">
      <c r="A32890" s="59"/>
    </row>
    <row r="32934" spans="1:1" s="60" customFormat="1" x14ac:dyDescent="0.25">
      <c r="A32934" s="59"/>
    </row>
    <row r="32978" spans="1:1" s="60" customFormat="1" x14ac:dyDescent="0.25">
      <c r="A32978" s="59"/>
    </row>
    <row r="33022" spans="1:1" s="60" customFormat="1" x14ac:dyDescent="0.25">
      <c r="A33022" s="59"/>
    </row>
    <row r="33066" spans="1:1" s="60" customFormat="1" x14ac:dyDescent="0.25">
      <c r="A33066" s="59"/>
    </row>
    <row r="33110" spans="1:1" s="60" customFormat="1" x14ac:dyDescent="0.25">
      <c r="A33110" s="59"/>
    </row>
    <row r="33154" spans="1:1" s="60" customFormat="1" x14ac:dyDescent="0.25">
      <c r="A33154" s="59"/>
    </row>
    <row r="33198" spans="1:1" s="60" customFormat="1" x14ac:dyDescent="0.25">
      <c r="A33198" s="59"/>
    </row>
    <row r="33242" spans="1:1" s="60" customFormat="1" x14ac:dyDescent="0.25">
      <c r="A33242" s="59"/>
    </row>
    <row r="33286" spans="1:1" s="60" customFormat="1" x14ac:dyDescent="0.25">
      <c r="A33286" s="59"/>
    </row>
    <row r="33330" spans="1:1" s="60" customFormat="1" x14ac:dyDescent="0.25">
      <c r="A33330" s="59"/>
    </row>
    <row r="33374" spans="1:1" s="60" customFormat="1" x14ac:dyDescent="0.25">
      <c r="A33374" s="59"/>
    </row>
    <row r="33418" spans="1:1" s="60" customFormat="1" x14ac:dyDescent="0.25">
      <c r="A33418" s="59"/>
    </row>
    <row r="33462" spans="1:1" s="60" customFormat="1" x14ac:dyDescent="0.25">
      <c r="A33462" s="59"/>
    </row>
    <row r="33506" spans="1:1" s="60" customFormat="1" x14ac:dyDescent="0.25">
      <c r="A33506" s="59"/>
    </row>
    <row r="33550" spans="1:1" s="60" customFormat="1" x14ac:dyDescent="0.25">
      <c r="A33550" s="59"/>
    </row>
    <row r="33594" spans="1:1" s="60" customFormat="1" x14ac:dyDescent="0.25">
      <c r="A33594" s="59"/>
    </row>
    <row r="33638" spans="1:1" s="60" customFormat="1" x14ac:dyDescent="0.25">
      <c r="A33638" s="59"/>
    </row>
    <row r="33682" spans="1:1" s="60" customFormat="1" x14ac:dyDescent="0.25">
      <c r="A33682" s="59"/>
    </row>
    <row r="33726" spans="1:1" s="60" customFormat="1" x14ac:dyDescent="0.25">
      <c r="A33726" s="59"/>
    </row>
    <row r="33770" spans="1:1" s="60" customFormat="1" x14ac:dyDescent="0.25">
      <c r="A33770" s="59"/>
    </row>
    <row r="33814" spans="1:1" s="60" customFormat="1" x14ac:dyDescent="0.25">
      <c r="A33814" s="59"/>
    </row>
    <row r="33858" spans="1:1" s="60" customFormat="1" x14ac:dyDescent="0.25">
      <c r="A33858" s="59"/>
    </row>
    <row r="33902" spans="1:1" s="60" customFormat="1" x14ac:dyDescent="0.25">
      <c r="A33902" s="59"/>
    </row>
    <row r="33946" spans="1:1" s="60" customFormat="1" x14ac:dyDescent="0.25">
      <c r="A33946" s="59"/>
    </row>
    <row r="33990" spans="1:1" s="60" customFormat="1" x14ac:dyDescent="0.25">
      <c r="A33990" s="59"/>
    </row>
    <row r="34034" spans="1:1" s="60" customFormat="1" x14ac:dyDescent="0.25">
      <c r="A34034" s="59"/>
    </row>
    <row r="34078" spans="1:1" s="60" customFormat="1" x14ac:dyDescent="0.25">
      <c r="A34078" s="59"/>
    </row>
    <row r="34122" spans="1:1" s="60" customFormat="1" x14ac:dyDescent="0.25">
      <c r="A34122" s="59"/>
    </row>
    <row r="34166" spans="1:1" s="60" customFormat="1" x14ac:dyDescent="0.25">
      <c r="A34166" s="59"/>
    </row>
    <row r="34210" spans="1:1" s="60" customFormat="1" x14ac:dyDescent="0.25">
      <c r="A34210" s="59"/>
    </row>
    <row r="34254" spans="1:1" s="60" customFormat="1" x14ac:dyDescent="0.25">
      <c r="A34254" s="59"/>
    </row>
    <row r="34298" spans="1:1" s="60" customFormat="1" x14ac:dyDescent="0.25">
      <c r="A34298" s="59"/>
    </row>
    <row r="34342" spans="1:1" s="60" customFormat="1" x14ac:dyDescent="0.25">
      <c r="A34342" s="59"/>
    </row>
    <row r="34386" spans="1:1" s="60" customFormat="1" x14ac:dyDescent="0.25">
      <c r="A34386" s="59"/>
    </row>
    <row r="34430" spans="1:1" s="60" customFormat="1" x14ac:dyDescent="0.25">
      <c r="A34430" s="59"/>
    </row>
    <row r="34474" spans="1:1" s="60" customFormat="1" x14ac:dyDescent="0.25">
      <c r="A34474" s="59"/>
    </row>
    <row r="34518" spans="1:1" s="60" customFormat="1" x14ac:dyDescent="0.25">
      <c r="A34518" s="59"/>
    </row>
    <row r="34562" spans="1:1" s="60" customFormat="1" x14ac:dyDescent="0.25">
      <c r="A34562" s="59"/>
    </row>
    <row r="34606" spans="1:1" s="60" customFormat="1" x14ac:dyDescent="0.25">
      <c r="A34606" s="59"/>
    </row>
    <row r="34650" spans="1:1" s="60" customFormat="1" x14ac:dyDescent="0.25">
      <c r="A34650" s="59"/>
    </row>
    <row r="34694" spans="1:1" s="60" customFormat="1" x14ac:dyDescent="0.25">
      <c r="A34694" s="59"/>
    </row>
    <row r="34738" spans="1:1" s="60" customFormat="1" x14ac:dyDescent="0.25">
      <c r="A34738" s="59"/>
    </row>
    <row r="34782" spans="1:1" s="60" customFormat="1" x14ac:dyDescent="0.25">
      <c r="A34782" s="59"/>
    </row>
    <row r="34826" spans="1:1" s="60" customFormat="1" x14ac:dyDescent="0.25">
      <c r="A34826" s="59"/>
    </row>
    <row r="34870" spans="1:1" s="60" customFormat="1" x14ac:dyDescent="0.25">
      <c r="A34870" s="59"/>
    </row>
    <row r="34914" spans="1:1" s="60" customFormat="1" x14ac:dyDescent="0.25">
      <c r="A34914" s="59"/>
    </row>
    <row r="34958" spans="1:1" s="60" customFormat="1" x14ac:dyDescent="0.25">
      <c r="A34958" s="59"/>
    </row>
    <row r="35002" spans="1:1" s="60" customFormat="1" x14ac:dyDescent="0.25">
      <c r="A35002" s="59"/>
    </row>
    <row r="35046" spans="1:1" s="60" customFormat="1" x14ac:dyDescent="0.25">
      <c r="A35046" s="59"/>
    </row>
    <row r="35090" spans="1:1" s="60" customFormat="1" x14ac:dyDescent="0.25">
      <c r="A35090" s="59"/>
    </row>
    <row r="35134" spans="1:1" s="60" customFormat="1" x14ac:dyDescent="0.25">
      <c r="A35134" s="59"/>
    </row>
    <row r="35178" spans="1:1" s="60" customFormat="1" x14ac:dyDescent="0.25">
      <c r="A35178" s="59"/>
    </row>
    <row r="35222" spans="1:1" s="60" customFormat="1" x14ac:dyDescent="0.25">
      <c r="A35222" s="59"/>
    </row>
    <row r="35266" spans="1:1" s="60" customFormat="1" x14ac:dyDescent="0.25">
      <c r="A35266" s="59"/>
    </row>
    <row r="35310" spans="1:1" s="60" customFormat="1" x14ac:dyDescent="0.25">
      <c r="A35310" s="59"/>
    </row>
    <row r="35354" spans="1:1" s="60" customFormat="1" x14ac:dyDescent="0.25">
      <c r="A35354" s="59"/>
    </row>
    <row r="35398" spans="1:1" s="60" customFormat="1" x14ac:dyDescent="0.25">
      <c r="A35398" s="59"/>
    </row>
    <row r="35442" spans="1:1" s="60" customFormat="1" x14ac:dyDescent="0.25">
      <c r="A35442" s="59"/>
    </row>
    <row r="35486" spans="1:1" s="60" customFormat="1" x14ac:dyDescent="0.25">
      <c r="A35486" s="59"/>
    </row>
    <row r="35530" spans="1:1" s="60" customFormat="1" x14ac:dyDescent="0.25">
      <c r="A35530" s="59"/>
    </row>
    <row r="35574" spans="1:1" s="60" customFormat="1" x14ac:dyDescent="0.25">
      <c r="A35574" s="59"/>
    </row>
    <row r="35618" spans="1:1" s="60" customFormat="1" x14ac:dyDescent="0.25">
      <c r="A35618" s="59"/>
    </row>
    <row r="35662" spans="1:1" s="60" customFormat="1" x14ac:dyDescent="0.25">
      <c r="A35662" s="59"/>
    </row>
    <row r="35706" spans="1:1" s="60" customFormat="1" x14ac:dyDescent="0.25">
      <c r="A35706" s="59"/>
    </row>
    <row r="35750" spans="1:1" s="60" customFormat="1" x14ac:dyDescent="0.25">
      <c r="A35750" s="59"/>
    </row>
    <row r="35794" spans="1:1" s="60" customFormat="1" x14ac:dyDescent="0.25">
      <c r="A35794" s="59"/>
    </row>
    <row r="35838" spans="1:1" s="60" customFormat="1" x14ac:dyDescent="0.25">
      <c r="A35838" s="59"/>
    </row>
    <row r="35882" spans="1:1" s="60" customFormat="1" x14ac:dyDescent="0.25">
      <c r="A35882" s="59"/>
    </row>
    <row r="35926" spans="1:1" s="60" customFormat="1" x14ac:dyDescent="0.25">
      <c r="A35926" s="59"/>
    </row>
    <row r="35970" spans="1:1" s="60" customFormat="1" x14ac:dyDescent="0.25">
      <c r="A35970" s="59"/>
    </row>
    <row r="36014" spans="1:1" s="60" customFormat="1" x14ac:dyDescent="0.25">
      <c r="A36014" s="59"/>
    </row>
    <row r="36058" spans="1:1" s="60" customFormat="1" x14ac:dyDescent="0.25">
      <c r="A36058" s="59"/>
    </row>
    <row r="36102" spans="1:1" s="60" customFormat="1" x14ac:dyDescent="0.25">
      <c r="A36102" s="59"/>
    </row>
    <row r="36146" spans="1:1" s="60" customFormat="1" x14ac:dyDescent="0.25">
      <c r="A36146" s="59"/>
    </row>
    <row r="36190" spans="1:1" s="60" customFormat="1" x14ac:dyDescent="0.25">
      <c r="A36190" s="59"/>
    </row>
    <row r="36234" spans="1:1" s="60" customFormat="1" x14ac:dyDescent="0.25">
      <c r="A36234" s="59"/>
    </row>
    <row r="36278" spans="1:1" s="60" customFormat="1" x14ac:dyDescent="0.25">
      <c r="A36278" s="59"/>
    </row>
    <row r="36322" spans="1:1" s="60" customFormat="1" x14ac:dyDescent="0.25">
      <c r="A36322" s="59"/>
    </row>
    <row r="36366" spans="1:1" s="60" customFormat="1" x14ac:dyDescent="0.25">
      <c r="A36366" s="59"/>
    </row>
    <row r="36410" spans="1:1" s="60" customFormat="1" x14ac:dyDescent="0.25">
      <c r="A36410" s="59"/>
    </row>
    <row r="36454" spans="1:1" s="60" customFormat="1" x14ac:dyDescent="0.25">
      <c r="A36454" s="59"/>
    </row>
    <row r="36498" spans="1:1" s="60" customFormat="1" x14ac:dyDescent="0.25">
      <c r="A36498" s="59"/>
    </row>
    <row r="36542" spans="1:1" s="60" customFormat="1" x14ac:dyDescent="0.25">
      <c r="A36542" s="59"/>
    </row>
    <row r="36586" spans="1:1" s="60" customFormat="1" x14ac:dyDescent="0.25">
      <c r="A36586" s="59"/>
    </row>
    <row r="36630" spans="1:1" s="60" customFormat="1" x14ac:dyDescent="0.25">
      <c r="A36630" s="59"/>
    </row>
    <row r="36674" spans="1:1" s="60" customFormat="1" x14ac:dyDescent="0.25">
      <c r="A36674" s="59"/>
    </row>
    <row r="36718" spans="1:1" s="60" customFormat="1" x14ac:dyDescent="0.25">
      <c r="A36718" s="59"/>
    </row>
    <row r="36762" spans="1:1" s="60" customFormat="1" x14ac:dyDescent="0.25">
      <c r="A36762" s="59"/>
    </row>
    <row r="36806" spans="1:1" s="60" customFormat="1" x14ac:dyDescent="0.25">
      <c r="A36806" s="59"/>
    </row>
    <row r="36850" spans="1:1" s="60" customFormat="1" x14ac:dyDescent="0.25">
      <c r="A36850" s="59"/>
    </row>
    <row r="36894" spans="1:1" s="60" customFormat="1" x14ac:dyDescent="0.25">
      <c r="A36894" s="59"/>
    </row>
    <row r="36938" spans="1:1" s="60" customFormat="1" x14ac:dyDescent="0.25">
      <c r="A36938" s="59"/>
    </row>
    <row r="36982" spans="1:1" s="60" customFormat="1" x14ac:dyDescent="0.25">
      <c r="A36982" s="59"/>
    </row>
    <row r="37026" spans="1:1" s="60" customFormat="1" x14ac:dyDescent="0.25">
      <c r="A37026" s="59"/>
    </row>
    <row r="37070" spans="1:1" s="60" customFormat="1" x14ac:dyDescent="0.25">
      <c r="A37070" s="59"/>
    </row>
    <row r="37114" spans="1:1" s="60" customFormat="1" x14ac:dyDescent="0.25">
      <c r="A37114" s="59"/>
    </row>
    <row r="37158" spans="1:1" s="60" customFormat="1" x14ac:dyDescent="0.25">
      <c r="A37158" s="59"/>
    </row>
    <row r="37202" spans="1:1" s="60" customFormat="1" x14ac:dyDescent="0.25">
      <c r="A37202" s="59"/>
    </row>
    <row r="37246" spans="1:1" s="60" customFormat="1" x14ac:dyDescent="0.25">
      <c r="A37246" s="59"/>
    </row>
    <row r="37290" spans="1:1" s="60" customFormat="1" x14ac:dyDescent="0.25">
      <c r="A37290" s="59"/>
    </row>
    <row r="37334" spans="1:1" s="60" customFormat="1" x14ac:dyDescent="0.25">
      <c r="A37334" s="59"/>
    </row>
    <row r="37378" spans="1:1" s="60" customFormat="1" x14ac:dyDescent="0.25">
      <c r="A37378" s="59"/>
    </row>
    <row r="37422" spans="1:1" s="60" customFormat="1" x14ac:dyDescent="0.25">
      <c r="A37422" s="59"/>
    </row>
    <row r="37466" spans="1:1" s="60" customFormat="1" x14ac:dyDescent="0.25">
      <c r="A37466" s="59"/>
    </row>
    <row r="37510" spans="1:1" s="60" customFormat="1" x14ac:dyDescent="0.25">
      <c r="A37510" s="59"/>
    </row>
    <row r="37554" spans="1:1" s="60" customFormat="1" x14ac:dyDescent="0.25">
      <c r="A37554" s="59"/>
    </row>
    <row r="37598" spans="1:1" s="60" customFormat="1" x14ac:dyDescent="0.25">
      <c r="A37598" s="59"/>
    </row>
    <row r="37642" spans="1:1" s="60" customFormat="1" x14ac:dyDescent="0.25">
      <c r="A37642" s="59"/>
    </row>
    <row r="37686" spans="1:1" s="60" customFormat="1" x14ac:dyDescent="0.25">
      <c r="A37686" s="59"/>
    </row>
    <row r="37730" spans="1:1" s="60" customFormat="1" x14ac:dyDescent="0.25">
      <c r="A37730" s="59"/>
    </row>
    <row r="37774" spans="1:1" s="60" customFormat="1" x14ac:dyDescent="0.25">
      <c r="A37774" s="59"/>
    </row>
    <row r="37818" spans="1:1" s="60" customFormat="1" x14ac:dyDescent="0.25">
      <c r="A37818" s="59"/>
    </row>
    <row r="37862" spans="1:1" s="60" customFormat="1" x14ac:dyDescent="0.25">
      <c r="A37862" s="59"/>
    </row>
    <row r="37906" spans="1:1" s="60" customFormat="1" x14ac:dyDescent="0.25">
      <c r="A37906" s="59"/>
    </row>
    <row r="37950" spans="1:1" s="60" customFormat="1" x14ac:dyDescent="0.25">
      <c r="A37950" s="59"/>
    </row>
    <row r="37994" spans="1:1" s="60" customFormat="1" x14ac:dyDescent="0.25">
      <c r="A37994" s="59"/>
    </row>
    <row r="38038" spans="1:1" s="60" customFormat="1" x14ac:dyDescent="0.25">
      <c r="A38038" s="59"/>
    </row>
    <row r="38082" spans="1:1" s="60" customFormat="1" x14ac:dyDescent="0.25">
      <c r="A38082" s="59"/>
    </row>
    <row r="38126" spans="1:1" s="60" customFormat="1" x14ac:dyDescent="0.25">
      <c r="A38126" s="59"/>
    </row>
    <row r="38170" spans="1:1" s="60" customFormat="1" x14ac:dyDescent="0.25">
      <c r="A38170" s="59"/>
    </row>
    <row r="38214" spans="1:1" s="60" customFormat="1" x14ac:dyDescent="0.25">
      <c r="A38214" s="59"/>
    </row>
    <row r="38258" spans="1:1" s="60" customFormat="1" x14ac:dyDescent="0.25">
      <c r="A38258" s="59"/>
    </row>
    <row r="38302" spans="1:1" s="60" customFormat="1" x14ac:dyDescent="0.25">
      <c r="A38302" s="59"/>
    </row>
    <row r="38346" spans="1:1" s="60" customFormat="1" x14ac:dyDescent="0.25">
      <c r="A38346" s="59"/>
    </row>
    <row r="38390" spans="1:1" s="60" customFormat="1" x14ac:dyDescent="0.25">
      <c r="A38390" s="59"/>
    </row>
    <row r="38434" spans="1:1" s="60" customFormat="1" x14ac:dyDescent="0.25">
      <c r="A38434" s="59"/>
    </row>
    <row r="38478" spans="1:1" s="60" customFormat="1" x14ac:dyDescent="0.25">
      <c r="A38478" s="59"/>
    </row>
    <row r="38522" spans="1:1" s="60" customFormat="1" x14ac:dyDescent="0.25">
      <c r="A38522" s="59"/>
    </row>
    <row r="38566" spans="1:1" s="60" customFormat="1" x14ac:dyDescent="0.25">
      <c r="A38566" s="59"/>
    </row>
    <row r="38610" spans="1:1" s="60" customFormat="1" x14ac:dyDescent="0.25">
      <c r="A38610" s="59"/>
    </row>
    <row r="38654" spans="1:1" s="60" customFormat="1" x14ac:dyDescent="0.25">
      <c r="A38654" s="59"/>
    </row>
    <row r="38698" spans="1:1" s="60" customFormat="1" x14ac:dyDescent="0.25">
      <c r="A38698" s="59"/>
    </row>
    <row r="38742" spans="1:1" s="60" customFormat="1" x14ac:dyDescent="0.25">
      <c r="A38742" s="59"/>
    </row>
    <row r="38786" spans="1:1" s="60" customFormat="1" x14ac:dyDescent="0.25">
      <c r="A38786" s="59"/>
    </row>
    <row r="38830" spans="1:1" s="60" customFormat="1" x14ac:dyDescent="0.25">
      <c r="A38830" s="59"/>
    </row>
    <row r="38874" spans="1:1" s="60" customFormat="1" x14ac:dyDescent="0.25">
      <c r="A38874" s="59"/>
    </row>
    <row r="38918" spans="1:1" s="60" customFormat="1" x14ac:dyDescent="0.25">
      <c r="A38918" s="59"/>
    </row>
    <row r="38962" spans="1:1" s="60" customFormat="1" x14ac:dyDescent="0.25">
      <c r="A38962" s="59"/>
    </row>
    <row r="39006" spans="1:1" s="60" customFormat="1" x14ac:dyDescent="0.25">
      <c r="A39006" s="59"/>
    </row>
    <row r="39050" spans="1:1" s="60" customFormat="1" x14ac:dyDescent="0.25">
      <c r="A39050" s="59"/>
    </row>
    <row r="39094" spans="1:1" s="60" customFormat="1" x14ac:dyDescent="0.25">
      <c r="A39094" s="59"/>
    </row>
    <row r="39138" spans="1:1" s="60" customFormat="1" x14ac:dyDescent="0.25">
      <c r="A39138" s="59"/>
    </row>
    <row r="39182" spans="1:1" s="60" customFormat="1" x14ac:dyDescent="0.25">
      <c r="A39182" s="59"/>
    </row>
    <row r="39226" spans="1:1" s="60" customFormat="1" x14ac:dyDescent="0.25">
      <c r="A39226" s="59"/>
    </row>
    <row r="39270" spans="1:1" s="60" customFormat="1" x14ac:dyDescent="0.25">
      <c r="A39270" s="59"/>
    </row>
    <row r="39314" spans="1:1" s="60" customFormat="1" x14ac:dyDescent="0.25">
      <c r="A39314" s="59"/>
    </row>
    <row r="39358" spans="1:1" s="60" customFormat="1" x14ac:dyDescent="0.25">
      <c r="A39358" s="59"/>
    </row>
    <row r="39402" spans="1:1" s="60" customFormat="1" x14ac:dyDescent="0.25">
      <c r="A39402" s="59"/>
    </row>
    <row r="39446" spans="1:1" s="60" customFormat="1" x14ac:dyDescent="0.25">
      <c r="A39446" s="59"/>
    </row>
    <row r="39490" spans="1:1" s="60" customFormat="1" x14ac:dyDescent="0.25">
      <c r="A39490" s="59"/>
    </row>
    <row r="39534" spans="1:1" s="60" customFormat="1" x14ac:dyDescent="0.25">
      <c r="A39534" s="59"/>
    </row>
    <row r="39578" spans="1:1" s="60" customFormat="1" x14ac:dyDescent="0.25">
      <c r="A39578" s="59"/>
    </row>
    <row r="39622" spans="1:1" s="60" customFormat="1" x14ac:dyDescent="0.25">
      <c r="A39622" s="59"/>
    </row>
    <row r="39666" spans="1:1" s="60" customFormat="1" x14ac:dyDescent="0.25">
      <c r="A39666" s="59"/>
    </row>
    <row r="39710" spans="1:1" s="60" customFormat="1" x14ac:dyDescent="0.25">
      <c r="A39710" s="59"/>
    </row>
    <row r="39754" spans="1:1" s="60" customFormat="1" x14ac:dyDescent="0.25">
      <c r="A39754" s="59"/>
    </row>
    <row r="39798" spans="1:1" s="60" customFormat="1" x14ac:dyDescent="0.25">
      <c r="A39798" s="59"/>
    </row>
    <row r="39842" spans="1:1" s="60" customFormat="1" x14ac:dyDescent="0.25">
      <c r="A39842" s="59"/>
    </row>
    <row r="39886" spans="1:1" s="60" customFormat="1" x14ac:dyDescent="0.25">
      <c r="A39886" s="59"/>
    </row>
    <row r="39930" spans="1:1" s="60" customFormat="1" x14ac:dyDescent="0.25">
      <c r="A39930" s="59"/>
    </row>
    <row r="39974" spans="1:1" s="60" customFormat="1" x14ac:dyDescent="0.25">
      <c r="A39974" s="59"/>
    </row>
    <row r="40018" spans="1:1" s="60" customFormat="1" x14ac:dyDescent="0.25">
      <c r="A40018" s="59"/>
    </row>
    <row r="40062" spans="1:1" s="60" customFormat="1" x14ac:dyDescent="0.25">
      <c r="A40062" s="59"/>
    </row>
    <row r="40106" spans="1:1" s="60" customFormat="1" x14ac:dyDescent="0.25">
      <c r="A40106" s="59"/>
    </row>
    <row r="40150" spans="1:1" s="60" customFormat="1" x14ac:dyDescent="0.25">
      <c r="A40150" s="59"/>
    </row>
    <row r="40194" spans="1:1" s="60" customFormat="1" x14ac:dyDescent="0.25">
      <c r="A40194" s="59"/>
    </row>
    <row r="40238" spans="1:1" s="60" customFormat="1" x14ac:dyDescent="0.25">
      <c r="A40238" s="59"/>
    </row>
    <row r="40282" spans="1:1" s="60" customFormat="1" x14ac:dyDescent="0.25">
      <c r="A40282" s="59"/>
    </row>
    <row r="40326" spans="1:1" s="60" customFormat="1" x14ac:dyDescent="0.25">
      <c r="A40326" s="59"/>
    </row>
    <row r="40370" spans="1:1" s="60" customFormat="1" x14ac:dyDescent="0.25">
      <c r="A40370" s="59"/>
    </row>
    <row r="40414" spans="1:1" s="60" customFormat="1" x14ac:dyDescent="0.25">
      <c r="A40414" s="59"/>
    </row>
    <row r="40458" spans="1:1" s="60" customFormat="1" x14ac:dyDescent="0.25">
      <c r="A40458" s="59"/>
    </row>
    <row r="40502" spans="1:1" s="60" customFormat="1" x14ac:dyDescent="0.25">
      <c r="A40502" s="59"/>
    </row>
    <row r="40546" spans="1:1" s="60" customFormat="1" x14ac:dyDescent="0.25">
      <c r="A40546" s="59"/>
    </row>
    <row r="40590" spans="1:1" s="60" customFormat="1" x14ac:dyDescent="0.25">
      <c r="A40590" s="59"/>
    </row>
    <row r="40634" spans="1:1" s="60" customFormat="1" x14ac:dyDescent="0.25">
      <c r="A40634" s="59"/>
    </row>
    <row r="40678" spans="1:1" s="60" customFormat="1" x14ac:dyDescent="0.25">
      <c r="A40678" s="59"/>
    </row>
    <row r="40722" spans="1:1" s="60" customFormat="1" x14ac:dyDescent="0.25">
      <c r="A40722" s="59"/>
    </row>
    <row r="40766" spans="1:1" s="60" customFormat="1" x14ac:dyDescent="0.25">
      <c r="A40766" s="59"/>
    </row>
    <row r="40810" spans="1:1" s="60" customFormat="1" x14ac:dyDescent="0.25">
      <c r="A40810" s="59"/>
    </row>
    <row r="40854" spans="1:1" s="60" customFormat="1" x14ac:dyDescent="0.25">
      <c r="A40854" s="59"/>
    </row>
    <row r="40898" spans="1:1" s="60" customFormat="1" x14ac:dyDescent="0.25">
      <c r="A40898" s="59"/>
    </row>
    <row r="40942" spans="1:1" s="60" customFormat="1" x14ac:dyDescent="0.25">
      <c r="A40942" s="59"/>
    </row>
    <row r="40986" spans="1:1" s="60" customFormat="1" x14ac:dyDescent="0.25">
      <c r="A40986" s="59"/>
    </row>
    <row r="41030" spans="1:1" s="60" customFormat="1" x14ac:dyDescent="0.25">
      <c r="A41030" s="59"/>
    </row>
    <row r="41074" spans="1:1" s="60" customFormat="1" x14ac:dyDescent="0.25">
      <c r="A41074" s="59"/>
    </row>
    <row r="41118" spans="1:1" s="60" customFormat="1" x14ac:dyDescent="0.25">
      <c r="A41118" s="59"/>
    </row>
    <row r="41162" spans="1:1" s="60" customFormat="1" x14ac:dyDescent="0.25">
      <c r="A41162" s="59"/>
    </row>
    <row r="41206" spans="1:1" s="60" customFormat="1" x14ac:dyDescent="0.25">
      <c r="A41206" s="59"/>
    </row>
    <row r="41250" spans="1:1" s="60" customFormat="1" x14ac:dyDescent="0.25">
      <c r="A41250" s="59"/>
    </row>
    <row r="41294" spans="1:1" s="60" customFormat="1" x14ac:dyDescent="0.25">
      <c r="A41294" s="59"/>
    </row>
    <row r="41338" spans="1:1" s="60" customFormat="1" x14ac:dyDescent="0.25">
      <c r="A41338" s="59"/>
    </row>
    <row r="41382" spans="1:1" s="60" customFormat="1" x14ac:dyDescent="0.25">
      <c r="A41382" s="59"/>
    </row>
    <row r="41426" spans="1:1" s="60" customFormat="1" x14ac:dyDescent="0.25">
      <c r="A41426" s="59"/>
    </row>
    <row r="41470" spans="1:1" s="60" customFormat="1" x14ac:dyDescent="0.25">
      <c r="A41470" s="59"/>
    </row>
    <row r="41514" spans="1:1" s="60" customFormat="1" x14ac:dyDescent="0.25">
      <c r="A41514" s="59"/>
    </row>
    <row r="41558" spans="1:1" s="60" customFormat="1" x14ac:dyDescent="0.25">
      <c r="A41558" s="59"/>
    </row>
    <row r="41602" spans="1:1" s="60" customFormat="1" x14ac:dyDescent="0.25">
      <c r="A41602" s="59"/>
    </row>
    <row r="41646" spans="1:1" s="60" customFormat="1" x14ac:dyDescent="0.25">
      <c r="A41646" s="59"/>
    </row>
    <row r="41690" spans="1:1" s="60" customFormat="1" x14ac:dyDescent="0.25">
      <c r="A41690" s="59"/>
    </row>
    <row r="41734" spans="1:1" s="60" customFormat="1" x14ac:dyDescent="0.25">
      <c r="A41734" s="59"/>
    </row>
    <row r="41778" spans="1:1" s="60" customFormat="1" x14ac:dyDescent="0.25">
      <c r="A41778" s="59"/>
    </row>
    <row r="41822" spans="1:1" s="60" customFormat="1" x14ac:dyDescent="0.25">
      <c r="A41822" s="59"/>
    </row>
    <row r="41866" spans="1:1" s="60" customFormat="1" x14ac:dyDescent="0.25">
      <c r="A41866" s="59"/>
    </row>
    <row r="41910" spans="1:1" s="60" customFormat="1" x14ac:dyDescent="0.25">
      <c r="A41910" s="59"/>
    </row>
    <row r="41954" spans="1:1" s="60" customFormat="1" x14ac:dyDescent="0.25">
      <c r="A41954" s="59"/>
    </row>
    <row r="41998" spans="1:1" s="60" customFormat="1" x14ac:dyDescent="0.25">
      <c r="A41998" s="59"/>
    </row>
    <row r="42042" spans="1:1" s="60" customFormat="1" x14ac:dyDescent="0.25">
      <c r="A42042" s="59"/>
    </row>
    <row r="42086" spans="1:1" s="60" customFormat="1" x14ac:dyDescent="0.25">
      <c r="A42086" s="59"/>
    </row>
    <row r="42130" spans="1:1" s="60" customFormat="1" x14ac:dyDescent="0.25">
      <c r="A42130" s="59"/>
    </row>
    <row r="42174" spans="1:1" s="60" customFormat="1" x14ac:dyDescent="0.25">
      <c r="A42174" s="59"/>
    </row>
    <row r="42218" spans="1:1" s="60" customFormat="1" x14ac:dyDescent="0.25">
      <c r="A42218" s="59"/>
    </row>
    <row r="42262" spans="1:1" s="60" customFormat="1" x14ac:dyDescent="0.25">
      <c r="A42262" s="59"/>
    </row>
    <row r="42306" spans="1:1" s="60" customFormat="1" x14ac:dyDescent="0.25">
      <c r="A42306" s="59"/>
    </row>
    <row r="42350" spans="1:1" s="60" customFormat="1" x14ac:dyDescent="0.25">
      <c r="A42350" s="59"/>
    </row>
    <row r="42394" spans="1:1" s="60" customFormat="1" x14ac:dyDescent="0.25">
      <c r="A42394" s="59"/>
    </row>
    <row r="42438" spans="1:1" s="60" customFormat="1" x14ac:dyDescent="0.25">
      <c r="A42438" s="59"/>
    </row>
    <row r="42482" spans="1:1" s="60" customFormat="1" x14ac:dyDescent="0.25">
      <c r="A42482" s="59"/>
    </row>
    <row r="42526" spans="1:1" s="60" customFormat="1" x14ac:dyDescent="0.25">
      <c r="A42526" s="59"/>
    </row>
    <row r="42570" spans="1:1" s="60" customFormat="1" x14ac:dyDescent="0.25">
      <c r="A42570" s="59"/>
    </row>
    <row r="42614" spans="1:1" s="60" customFormat="1" x14ac:dyDescent="0.25">
      <c r="A42614" s="59"/>
    </row>
    <row r="42658" spans="1:1" s="60" customFormat="1" x14ac:dyDescent="0.25">
      <c r="A42658" s="59"/>
    </row>
    <row r="42702" spans="1:1" s="60" customFormat="1" x14ac:dyDescent="0.25">
      <c r="A42702" s="59"/>
    </row>
    <row r="42746" spans="1:1" s="60" customFormat="1" x14ac:dyDescent="0.25">
      <c r="A42746" s="59"/>
    </row>
    <row r="42790" spans="1:1" s="60" customFormat="1" x14ac:dyDescent="0.25">
      <c r="A42790" s="59"/>
    </row>
    <row r="42834" spans="1:1" s="60" customFormat="1" x14ac:dyDescent="0.25">
      <c r="A42834" s="59"/>
    </row>
    <row r="42878" spans="1:1" s="60" customFormat="1" x14ac:dyDescent="0.25">
      <c r="A42878" s="59"/>
    </row>
    <row r="42922" spans="1:1" s="60" customFormat="1" x14ac:dyDescent="0.25">
      <c r="A42922" s="59"/>
    </row>
    <row r="42966" spans="1:1" s="60" customFormat="1" x14ac:dyDescent="0.25">
      <c r="A42966" s="59"/>
    </row>
    <row r="43010" spans="1:1" s="60" customFormat="1" x14ac:dyDescent="0.25">
      <c r="A43010" s="59"/>
    </row>
    <row r="43054" spans="1:1" s="60" customFormat="1" x14ac:dyDescent="0.25">
      <c r="A43054" s="59"/>
    </row>
    <row r="43098" spans="1:1" s="60" customFormat="1" x14ac:dyDescent="0.25">
      <c r="A43098" s="59"/>
    </row>
    <row r="43142" spans="1:1" s="60" customFormat="1" x14ac:dyDescent="0.25">
      <c r="A43142" s="59"/>
    </row>
    <row r="43186" spans="1:1" s="60" customFormat="1" x14ac:dyDescent="0.25">
      <c r="A43186" s="59"/>
    </row>
    <row r="43230" spans="1:1" s="60" customFormat="1" x14ac:dyDescent="0.25">
      <c r="A43230" s="59"/>
    </row>
    <row r="43274" spans="1:1" s="60" customFormat="1" x14ac:dyDescent="0.25">
      <c r="A43274" s="59"/>
    </row>
    <row r="43318" spans="1:1" s="60" customFormat="1" x14ac:dyDescent="0.25">
      <c r="A43318" s="59"/>
    </row>
    <row r="43362" spans="1:1" s="60" customFormat="1" x14ac:dyDescent="0.25">
      <c r="A43362" s="59"/>
    </row>
    <row r="43406" spans="1:1" s="60" customFormat="1" x14ac:dyDescent="0.25">
      <c r="A43406" s="59"/>
    </row>
    <row r="43450" spans="1:1" s="60" customFormat="1" x14ac:dyDescent="0.25">
      <c r="A43450" s="59"/>
    </row>
    <row r="43494" spans="1:1" s="60" customFormat="1" x14ac:dyDescent="0.25">
      <c r="A43494" s="59"/>
    </row>
    <row r="43538" spans="1:1" s="60" customFormat="1" x14ac:dyDescent="0.25">
      <c r="A43538" s="59"/>
    </row>
    <row r="43582" spans="1:1" s="60" customFormat="1" x14ac:dyDescent="0.25">
      <c r="A43582" s="59"/>
    </row>
    <row r="43626" spans="1:1" s="60" customFormat="1" x14ac:dyDescent="0.25">
      <c r="A43626" s="59"/>
    </row>
    <row r="43670" spans="1:1" s="60" customFormat="1" x14ac:dyDescent="0.25">
      <c r="A43670" s="59"/>
    </row>
    <row r="43714" spans="1:1" s="60" customFormat="1" x14ac:dyDescent="0.25">
      <c r="A43714" s="59"/>
    </row>
    <row r="43758" spans="1:1" s="60" customFormat="1" x14ac:dyDescent="0.25">
      <c r="A43758" s="59"/>
    </row>
    <row r="43802" spans="1:1" s="60" customFormat="1" x14ac:dyDescent="0.25">
      <c r="A43802" s="59"/>
    </row>
    <row r="43846" spans="1:1" s="60" customFormat="1" x14ac:dyDescent="0.25">
      <c r="A43846" s="59"/>
    </row>
    <row r="43890" spans="1:1" s="60" customFormat="1" x14ac:dyDescent="0.25">
      <c r="A43890" s="59"/>
    </row>
    <row r="43934" spans="1:1" s="60" customFormat="1" x14ac:dyDescent="0.25">
      <c r="A43934" s="59"/>
    </row>
    <row r="43978" spans="1:1" s="60" customFormat="1" x14ac:dyDescent="0.25">
      <c r="A43978" s="59"/>
    </row>
    <row r="44022" spans="1:1" s="60" customFormat="1" x14ac:dyDescent="0.25">
      <c r="A44022" s="59"/>
    </row>
    <row r="44066" spans="1:1" s="60" customFormat="1" x14ac:dyDescent="0.25">
      <c r="A44066" s="59"/>
    </row>
    <row r="44110" spans="1:1" s="60" customFormat="1" x14ac:dyDescent="0.25">
      <c r="A44110" s="59"/>
    </row>
    <row r="44154" spans="1:1" s="60" customFormat="1" x14ac:dyDescent="0.25">
      <c r="A44154" s="59"/>
    </row>
    <row r="44198" spans="1:1" s="60" customFormat="1" x14ac:dyDescent="0.25">
      <c r="A44198" s="59"/>
    </row>
    <row r="44242" spans="1:1" s="60" customFormat="1" x14ac:dyDescent="0.25">
      <c r="A44242" s="59"/>
    </row>
    <row r="44286" spans="1:1" s="60" customFormat="1" x14ac:dyDescent="0.25">
      <c r="A44286" s="59"/>
    </row>
    <row r="44330" spans="1:1" s="60" customFormat="1" x14ac:dyDescent="0.25">
      <c r="A44330" s="59"/>
    </row>
    <row r="44374" spans="1:1" s="60" customFormat="1" x14ac:dyDescent="0.25">
      <c r="A44374" s="59"/>
    </row>
    <row r="44418" spans="1:1" s="60" customFormat="1" x14ac:dyDescent="0.25">
      <c r="A44418" s="59"/>
    </row>
    <row r="44462" spans="1:1" s="60" customFormat="1" x14ac:dyDescent="0.25">
      <c r="A44462" s="59"/>
    </row>
    <row r="44506" spans="1:1" s="60" customFormat="1" x14ac:dyDescent="0.25">
      <c r="A44506" s="59"/>
    </row>
    <row r="44550" spans="1:1" s="60" customFormat="1" x14ac:dyDescent="0.25">
      <c r="A44550" s="59"/>
    </row>
    <row r="44594" spans="1:1" s="60" customFormat="1" x14ac:dyDescent="0.25">
      <c r="A44594" s="59"/>
    </row>
    <row r="44638" spans="1:1" s="60" customFormat="1" x14ac:dyDescent="0.25">
      <c r="A44638" s="59"/>
    </row>
    <row r="44682" spans="1:1" s="60" customFormat="1" x14ac:dyDescent="0.25">
      <c r="A44682" s="59"/>
    </row>
    <row r="44726" spans="1:1" s="60" customFormat="1" x14ac:dyDescent="0.25">
      <c r="A44726" s="59"/>
    </row>
    <row r="44770" spans="1:1" s="60" customFormat="1" x14ac:dyDescent="0.25">
      <c r="A44770" s="59"/>
    </row>
    <row r="44814" spans="1:1" s="60" customFormat="1" x14ac:dyDescent="0.25">
      <c r="A44814" s="59"/>
    </row>
    <row r="44858" spans="1:1" s="60" customFormat="1" x14ac:dyDescent="0.25">
      <c r="A44858" s="59"/>
    </row>
    <row r="44902" spans="1:1" s="60" customFormat="1" x14ac:dyDescent="0.25">
      <c r="A44902" s="59"/>
    </row>
    <row r="44946" spans="1:1" s="60" customFormat="1" x14ac:dyDescent="0.25">
      <c r="A44946" s="59"/>
    </row>
    <row r="44990" spans="1:1" s="60" customFormat="1" x14ac:dyDescent="0.25">
      <c r="A44990" s="59"/>
    </row>
    <row r="45034" spans="1:1" s="60" customFormat="1" x14ac:dyDescent="0.25">
      <c r="A45034" s="59"/>
    </row>
    <row r="45078" spans="1:1" s="60" customFormat="1" x14ac:dyDescent="0.25">
      <c r="A45078" s="59"/>
    </row>
    <row r="45122" spans="1:1" s="60" customFormat="1" x14ac:dyDescent="0.25">
      <c r="A45122" s="59"/>
    </row>
    <row r="45166" spans="1:1" s="60" customFormat="1" x14ac:dyDescent="0.25">
      <c r="A45166" s="59"/>
    </row>
    <row r="45210" spans="1:1" s="60" customFormat="1" x14ac:dyDescent="0.25">
      <c r="A45210" s="59"/>
    </row>
    <row r="45254" spans="1:1" s="60" customFormat="1" x14ac:dyDescent="0.25">
      <c r="A45254" s="59"/>
    </row>
    <row r="45298" spans="1:1" s="60" customFormat="1" x14ac:dyDescent="0.25">
      <c r="A45298" s="59"/>
    </row>
    <row r="45342" spans="1:1" s="60" customFormat="1" x14ac:dyDescent="0.25">
      <c r="A45342" s="59"/>
    </row>
    <row r="45386" spans="1:1" s="60" customFormat="1" x14ac:dyDescent="0.25">
      <c r="A45386" s="59"/>
    </row>
    <row r="45430" spans="1:1" s="60" customFormat="1" x14ac:dyDescent="0.25">
      <c r="A45430" s="59"/>
    </row>
    <row r="45474" spans="1:1" s="60" customFormat="1" x14ac:dyDescent="0.25">
      <c r="A45474" s="59"/>
    </row>
    <row r="45518" spans="1:1" s="60" customFormat="1" x14ac:dyDescent="0.25">
      <c r="A45518" s="59"/>
    </row>
    <row r="45562" spans="1:1" s="60" customFormat="1" x14ac:dyDescent="0.25">
      <c r="A45562" s="59"/>
    </row>
    <row r="45606" spans="1:1" s="60" customFormat="1" x14ac:dyDescent="0.25">
      <c r="A45606" s="59"/>
    </row>
    <row r="45650" spans="1:1" s="60" customFormat="1" x14ac:dyDescent="0.25">
      <c r="A45650" s="59"/>
    </row>
    <row r="45694" spans="1:1" s="60" customFormat="1" x14ac:dyDescent="0.25">
      <c r="A45694" s="59"/>
    </row>
    <row r="45738" spans="1:1" s="60" customFormat="1" x14ac:dyDescent="0.25">
      <c r="A45738" s="59"/>
    </row>
    <row r="45782" spans="1:1" s="60" customFormat="1" x14ac:dyDescent="0.25">
      <c r="A45782" s="59"/>
    </row>
    <row r="45826" spans="1:1" s="60" customFormat="1" x14ac:dyDescent="0.25">
      <c r="A45826" s="59"/>
    </row>
    <row r="45870" spans="1:1" s="60" customFormat="1" x14ac:dyDescent="0.25">
      <c r="A45870" s="59"/>
    </row>
    <row r="45914" spans="1:1" s="60" customFormat="1" x14ac:dyDescent="0.25">
      <c r="A45914" s="59"/>
    </row>
    <row r="45958" spans="1:1" s="60" customFormat="1" x14ac:dyDescent="0.25">
      <c r="A45958" s="59"/>
    </row>
    <row r="46002" spans="1:1" s="60" customFormat="1" x14ac:dyDescent="0.25">
      <c r="A46002" s="59"/>
    </row>
    <row r="46046" spans="1:1" s="60" customFormat="1" x14ac:dyDescent="0.25">
      <c r="A46046" s="59"/>
    </row>
    <row r="46090" spans="1:1" s="60" customFormat="1" x14ac:dyDescent="0.25">
      <c r="A46090" s="59"/>
    </row>
    <row r="46134" spans="1:1" s="60" customFormat="1" x14ac:dyDescent="0.25">
      <c r="A46134" s="59"/>
    </row>
    <row r="46178" spans="1:1" s="60" customFormat="1" x14ac:dyDescent="0.25">
      <c r="A46178" s="59"/>
    </row>
    <row r="46222" spans="1:1" s="60" customFormat="1" x14ac:dyDescent="0.25">
      <c r="A46222" s="59"/>
    </row>
    <row r="46266" spans="1:1" s="60" customFormat="1" x14ac:dyDescent="0.25">
      <c r="A46266" s="59"/>
    </row>
    <row r="46310" spans="1:1" s="60" customFormat="1" x14ac:dyDescent="0.25">
      <c r="A46310" s="59"/>
    </row>
    <row r="46354" spans="1:1" s="60" customFormat="1" x14ac:dyDescent="0.25">
      <c r="A46354" s="59"/>
    </row>
    <row r="46398" spans="1:1" s="60" customFormat="1" x14ac:dyDescent="0.25">
      <c r="A46398" s="59"/>
    </row>
    <row r="46442" spans="1:1" s="60" customFormat="1" x14ac:dyDescent="0.25">
      <c r="A46442" s="59"/>
    </row>
    <row r="46486" spans="1:1" s="60" customFormat="1" x14ac:dyDescent="0.25">
      <c r="A46486" s="59"/>
    </row>
    <row r="46530" spans="1:1" s="60" customFormat="1" x14ac:dyDescent="0.25">
      <c r="A46530" s="59"/>
    </row>
    <row r="46574" spans="1:1" s="60" customFormat="1" x14ac:dyDescent="0.25">
      <c r="A46574" s="59"/>
    </row>
    <row r="46618" spans="1:1" s="60" customFormat="1" x14ac:dyDescent="0.25">
      <c r="A46618" s="59"/>
    </row>
    <row r="46662" spans="1:1" s="60" customFormat="1" x14ac:dyDescent="0.25">
      <c r="A46662" s="59"/>
    </row>
    <row r="46706" spans="1:1" s="60" customFormat="1" x14ac:dyDescent="0.25">
      <c r="A46706" s="59"/>
    </row>
    <row r="46750" spans="1:1" s="60" customFormat="1" x14ac:dyDescent="0.25">
      <c r="A46750" s="59"/>
    </row>
    <row r="46794" spans="1:1" s="60" customFormat="1" x14ac:dyDescent="0.25">
      <c r="A46794" s="59"/>
    </row>
    <row r="46838" spans="1:1" s="60" customFormat="1" x14ac:dyDescent="0.25">
      <c r="A46838" s="59"/>
    </row>
    <row r="46882" spans="1:1" s="60" customFormat="1" x14ac:dyDescent="0.25">
      <c r="A46882" s="59"/>
    </row>
    <row r="46926" spans="1:1" s="60" customFormat="1" x14ac:dyDescent="0.25">
      <c r="A46926" s="59"/>
    </row>
    <row r="46970" spans="1:1" s="60" customFormat="1" x14ac:dyDescent="0.25">
      <c r="A46970" s="59"/>
    </row>
    <row r="47014" spans="1:1" s="60" customFormat="1" x14ac:dyDescent="0.25">
      <c r="A47014" s="59"/>
    </row>
    <row r="47058" spans="1:1" s="60" customFormat="1" x14ac:dyDescent="0.25">
      <c r="A47058" s="59"/>
    </row>
    <row r="47102" spans="1:1" s="60" customFormat="1" x14ac:dyDescent="0.25">
      <c r="A47102" s="59"/>
    </row>
    <row r="47146" spans="1:1" s="60" customFormat="1" x14ac:dyDescent="0.25">
      <c r="A47146" s="59"/>
    </row>
    <row r="47190" spans="1:1" s="60" customFormat="1" x14ac:dyDescent="0.25">
      <c r="A47190" s="59"/>
    </row>
    <row r="47234" spans="1:1" s="60" customFormat="1" x14ac:dyDescent="0.25">
      <c r="A47234" s="59"/>
    </row>
    <row r="47278" spans="1:1" s="60" customFormat="1" x14ac:dyDescent="0.25">
      <c r="A47278" s="59"/>
    </row>
    <row r="47322" spans="1:1" s="60" customFormat="1" x14ac:dyDescent="0.25">
      <c r="A47322" s="59"/>
    </row>
    <row r="47366" spans="1:1" s="60" customFormat="1" x14ac:dyDescent="0.25">
      <c r="A47366" s="59"/>
    </row>
    <row r="47410" spans="1:1" s="60" customFormat="1" x14ac:dyDescent="0.25">
      <c r="A47410" s="59"/>
    </row>
    <row r="47454" spans="1:1" s="60" customFormat="1" x14ac:dyDescent="0.25">
      <c r="A47454" s="59"/>
    </row>
    <row r="47498" spans="1:1" s="60" customFormat="1" x14ac:dyDescent="0.25">
      <c r="A47498" s="59"/>
    </row>
    <row r="47542" spans="1:1" s="60" customFormat="1" x14ac:dyDescent="0.25">
      <c r="A47542" s="59"/>
    </row>
    <row r="47586" spans="1:1" s="60" customFormat="1" x14ac:dyDescent="0.25">
      <c r="A47586" s="59"/>
    </row>
    <row r="47630" spans="1:1" s="60" customFormat="1" x14ac:dyDescent="0.25">
      <c r="A47630" s="59"/>
    </row>
    <row r="47674" spans="1:1" s="60" customFormat="1" x14ac:dyDescent="0.25">
      <c r="A47674" s="59"/>
    </row>
    <row r="47718" spans="1:1" s="60" customFormat="1" x14ac:dyDescent="0.25">
      <c r="A47718" s="59"/>
    </row>
    <row r="47762" spans="1:1" s="60" customFormat="1" x14ac:dyDescent="0.25">
      <c r="A47762" s="59"/>
    </row>
    <row r="47806" spans="1:1" s="60" customFormat="1" x14ac:dyDescent="0.25">
      <c r="A47806" s="59"/>
    </row>
    <row r="47850" spans="1:1" s="60" customFormat="1" x14ac:dyDescent="0.25">
      <c r="A47850" s="59"/>
    </row>
    <row r="47894" spans="1:1" s="60" customFormat="1" x14ac:dyDescent="0.25">
      <c r="A47894" s="59"/>
    </row>
    <row r="47938" spans="1:1" s="60" customFormat="1" x14ac:dyDescent="0.25">
      <c r="A47938" s="59"/>
    </row>
    <row r="47982" spans="1:1" s="60" customFormat="1" x14ac:dyDescent="0.25">
      <c r="A47982" s="59"/>
    </row>
    <row r="48026" spans="1:1" s="60" customFormat="1" x14ac:dyDescent="0.25">
      <c r="A48026" s="59"/>
    </row>
    <row r="48070" spans="1:1" s="60" customFormat="1" x14ac:dyDescent="0.25">
      <c r="A48070" s="59"/>
    </row>
    <row r="48114" spans="1:1" s="60" customFormat="1" x14ac:dyDescent="0.25">
      <c r="A48114" s="59"/>
    </row>
    <row r="48158" spans="1:1" s="60" customFormat="1" x14ac:dyDescent="0.25">
      <c r="A48158" s="59"/>
    </row>
    <row r="48202" spans="1:1" s="60" customFormat="1" x14ac:dyDescent="0.25">
      <c r="A48202" s="59"/>
    </row>
    <row r="48246" spans="1:1" s="60" customFormat="1" x14ac:dyDescent="0.25">
      <c r="A48246" s="59"/>
    </row>
    <row r="48290" spans="1:1" s="60" customFormat="1" x14ac:dyDescent="0.25">
      <c r="A48290" s="59"/>
    </row>
    <row r="48334" spans="1:1" s="60" customFormat="1" x14ac:dyDescent="0.25">
      <c r="A48334" s="59"/>
    </row>
    <row r="48378" spans="1:1" s="60" customFormat="1" x14ac:dyDescent="0.25">
      <c r="A48378" s="59"/>
    </row>
    <row r="48422" spans="1:1" s="60" customFormat="1" x14ac:dyDescent="0.25">
      <c r="A48422" s="59"/>
    </row>
    <row r="48466" spans="1:1" s="60" customFormat="1" x14ac:dyDescent="0.25">
      <c r="A48466" s="59"/>
    </row>
    <row r="48510" spans="1:1" s="60" customFormat="1" x14ac:dyDescent="0.25">
      <c r="A48510" s="59"/>
    </row>
    <row r="48554" spans="1:1" s="60" customFormat="1" x14ac:dyDescent="0.25">
      <c r="A48554" s="59"/>
    </row>
    <row r="48598" spans="1:1" s="60" customFormat="1" x14ac:dyDescent="0.25">
      <c r="A48598" s="59"/>
    </row>
    <row r="48642" spans="1:1" s="60" customFormat="1" x14ac:dyDescent="0.25">
      <c r="A48642" s="59"/>
    </row>
    <row r="48686" spans="1:1" s="60" customFormat="1" x14ac:dyDescent="0.25">
      <c r="A48686" s="59"/>
    </row>
    <row r="48730" spans="1:1" s="60" customFormat="1" x14ac:dyDescent="0.25">
      <c r="A48730" s="59"/>
    </row>
    <row r="48774" spans="1:1" s="60" customFormat="1" x14ac:dyDescent="0.25">
      <c r="A48774" s="59"/>
    </row>
    <row r="48818" spans="1:1" s="60" customFormat="1" x14ac:dyDescent="0.25">
      <c r="A48818" s="59"/>
    </row>
    <row r="48862" spans="1:1" s="60" customFormat="1" x14ac:dyDescent="0.25">
      <c r="A48862" s="59"/>
    </row>
    <row r="48906" spans="1:1" s="60" customFormat="1" x14ac:dyDescent="0.25">
      <c r="A48906" s="59"/>
    </row>
    <row r="48950" spans="1:1" s="60" customFormat="1" x14ac:dyDescent="0.25">
      <c r="A48950" s="59"/>
    </row>
    <row r="48994" spans="1:1" s="60" customFormat="1" x14ac:dyDescent="0.25">
      <c r="A48994" s="59"/>
    </row>
    <row r="49038" spans="1:1" s="60" customFormat="1" x14ac:dyDescent="0.25">
      <c r="A49038" s="59"/>
    </row>
    <row r="49082" spans="1:1" s="60" customFormat="1" x14ac:dyDescent="0.25">
      <c r="A49082" s="59"/>
    </row>
    <row r="49126" spans="1:1" s="60" customFormat="1" x14ac:dyDescent="0.25">
      <c r="A49126" s="59"/>
    </row>
    <row r="49170" spans="1:1" s="60" customFormat="1" x14ac:dyDescent="0.25">
      <c r="A49170" s="59"/>
    </row>
    <row r="49214" spans="1:1" s="60" customFormat="1" x14ac:dyDescent="0.25">
      <c r="A49214" s="59"/>
    </row>
    <row r="49258" spans="1:1" s="60" customFormat="1" x14ac:dyDescent="0.25">
      <c r="A49258" s="59"/>
    </row>
    <row r="49302" spans="1:1" s="60" customFormat="1" x14ac:dyDescent="0.25">
      <c r="A49302" s="59"/>
    </row>
    <row r="49346" spans="1:1" s="60" customFormat="1" x14ac:dyDescent="0.25">
      <c r="A49346" s="59"/>
    </row>
    <row r="49390" spans="1:1" s="60" customFormat="1" x14ac:dyDescent="0.25">
      <c r="A49390" s="59"/>
    </row>
    <row r="49434" spans="1:1" s="60" customFormat="1" x14ac:dyDescent="0.25">
      <c r="A49434" s="59"/>
    </row>
    <row r="49478" spans="1:1" s="60" customFormat="1" x14ac:dyDescent="0.25">
      <c r="A49478" s="59"/>
    </row>
    <row r="49522" spans="1:1" s="60" customFormat="1" x14ac:dyDescent="0.25">
      <c r="A49522" s="59"/>
    </row>
    <row r="49566" spans="1:1" s="60" customFormat="1" x14ac:dyDescent="0.25">
      <c r="A49566" s="59"/>
    </row>
    <row r="49610" spans="1:1" s="60" customFormat="1" x14ac:dyDescent="0.25">
      <c r="A49610" s="59"/>
    </row>
    <row r="49654" spans="1:1" s="60" customFormat="1" x14ac:dyDescent="0.25">
      <c r="A49654" s="59"/>
    </row>
    <row r="49698" spans="1:1" s="60" customFormat="1" x14ac:dyDescent="0.25">
      <c r="A49698" s="59"/>
    </row>
    <row r="49742" spans="1:1" s="60" customFormat="1" x14ac:dyDescent="0.25">
      <c r="A49742" s="59"/>
    </row>
    <row r="49786" spans="1:1" s="60" customFormat="1" x14ac:dyDescent="0.25">
      <c r="A49786" s="59"/>
    </row>
    <row r="49830" spans="1:1" s="60" customFormat="1" x14ac:dyDescent="0.25">
      <c r="A49830" s="59"/>
    </row>
    <row r="49874" spans="1:1" s="60" customFormat="1" x14ac:dyDescent="0.25">
      <c r="A49874" s="59"/>
    </row>
    <row r="49918" spans="1:1" s="60" customFormat="1" x14ac:dyDescent="0.25">
      <c r="A49918" s="59"/>
    </row>
    <row r="49962" spans="1:1" s="60" customFormat="1" x14ac:dyDescent="0.25">
      <c r="A49962" s="59"/>
    </row>
    <row r="50006" spans="1:1" s="60" customFormat="1" x14ac:dyDescent="0.25">
      <c r="A50006" s="59"/>
    </row>
    <row r="50050" spans="1:1" s="60" customFormat="1" x14ac:dyDescent="0.25">
      <c r="A50050" s="59"/>
    </row>
    <row r="50094" spans="1:1" s="60" customFormat="1" x14ac:dyDescent="0.25">
      <c r="A50094" s="59"/>
    </row>
    <row r="50138" spans="1:1" s="60" customFormat="1" x14ac:dyDescent="0.25">
      <c r="A50138" s="59"/>
    </row>
    <row r="50182" spans="1:1" s="60" customFormat="1" x14ac:dyDescent="0.25">
      <c r="A50182" s="59"/>
    </row>
    <row r="50226" spans="1:1" s="60" customFormat="1" x14ac:dyDescent="0.25">
      <c r="A50226" s="59"/>
    </row>
    <row r="50270" spans="1:1" s="60" customFormat="1" x14ac:dyDescent="0.25">
      <c r="A50270" s="59"/>
    </row>
    <row r="50314" spans="1:1" s="60" customFormat="1" x14ac:dyDescent="0.25">
      <c r="A50314" s="59"/>
    </row>
    <row r="50358" spans="1:1" s="60" customFormat="1" x14ac:dyDescent="0.25">
      <c r="A50358" s="59"/>
    </row>
    <row r="50402" spans="1:1" s="60" customFormat="1" x14ac:dyDescent="0.25">
      <c r="A50402" s="59"/>
    </row>
    <row r="50446" spans="1:1" s="60" customFormat="1" x14ac:dyDescent="0.25">
      <c r="A50446" s="59"/>
    </row>
    <row r="50490" spans="1:1" s="60" customFormat="1" x14ac:dyDescent="0.25">
      <c r="A50490" s="59"/>
    </row>
    <row r="50534" spans="1:1" s="60" customFormat="1" x14ac:dyDescent="0.25">
      <c r="A50534" s="59"/>
    </row>
    <row r="50578" spans="1:1" s="60" customFormat="1" x14ac:dyDescent="0.25">
      <c r="A50578" s="59"/>
    </row>
    <row r="50622" spans="1:1" s="60" customFormat="1" x14ac:dyDescent="0.25">
      <c r="A50622" s="59"/>
    </row>
    <row r="50666" spans="1:1" s="60" customFormat="1" x14ac:dyDescent="0.25">
      <c r="A50666" s="59"/>
    </row>
    <row r="50710" spans="1:1" s="60" customFormat="1" x14ac:dyDescent="0.25">
      <c r="A50710" s="59"/>
    </row>
    <row r="50754" spans="1:1" s="60" customFormat="1" x14ac:dyDescent="0.25">
      <c r="A50754" s="59"/>
    </row>
    <row r="50798" spans="1:1" s="60" customFormat="1" x14ac:dyDescent="0.25">
      <c r="A50798" s="59"/>
    </row>
    <row r="50842" spans="1:1" s="60" customFormat="1" x14ac:dyDescent="0.25">
      <c r="A50842" s="59"/>
    </row>
    <row r="50886" spans="1:1" s="60" customFormat="1" x14ac:dyDescent="0.25">
      <c r="A50886" s="59"/>
    </row>
    <row r="50930" spans="1:1" s="60" customFormat="1" x14ac:dyDescent="0.25">
      <c r="A50930" s="59"/>
    </row>
    <row r="50974" spans="1:1" s="60" customFormat="1" x14ac:dyDescent="0.25">
      <c r="A50974" s="59"/>
    </row>
    <row r="51018" spans="1:1" s="60" customFormat="1" x14ac:dyDescent="0.25">
      <c r="A51018" s="59"/>
    </row>
    <row r="51062" spans="1:1" s="60" customFormat="1" x14ac:dyDescent="0.25">
      <c r="A51062" s="59"/>
    </row>
    <row r="51106" spans="1:1" s="60" customFormat="1" x14ac:dyDescent="0.25">
      <c r="A51106" s="59"/>
    </row>
    <row r="51150" spans="1:1" s="60" customFormat="1" x14ac:dyDescent="0.25">
      <c r="A51150" s="59"/>
    </row>
    <row r="51194" spans="1:1" s="60" customFormat="1" x14ac:dyDescent="0.25">
      <c r="A51194" s="59"/>
    </row>
    <row r="51238" spans="1:1" s="60" customFormat="1" x14ac:dyDescent="0.25">
      <c r="A51238" s="59"/>
    </row>
    <row r="51282" spans="1:1" s="60" customFormat="1" x14ac:dyDescent="0.25">
      <c r="A51282" s="59"/>
    </row>
    <row r="51326" spans="1:1" s="60" customFormat="1" x14ac:dyDescent="0.25">
      <c r="A51326" s="59"/>
    </row>
    <row r="51370" spans="1:1" s="60" customFormat="1" x14ac:dyDescent="0.25">
      <c r="A51370" s="59"/>
    </row>
    <row r="51414" spans="1:1" s="60" customFormat="1" x14ac:dyDescent="0.25">
      <c r="A51414" s="59"/>
    </row>
    <row r="51458" spans="1:1" s="60" customFormat="1" x14ac:dyDescent="0.25">
      <c r="A51458" s="59"/>
    </row>
    <row r="51502" spans="1:1" s="60" customFormat="1" x14ac:dyDescent="0.25">
      <c r="A51502" s="59"/>
    </row>
    <row r="51546" spans="1:1" s="60" customFormat="1" x14ac:dyDescent="0.25">
      <c r="A51546" s="59"/>
    </row>
    <row r="51590" spans="1:1" s="60" customFormat="1" x14ac:dyDescent="0.25">
      <c r="A51590" s="59"/>
    </row>
    <row r="51634" spans="1:1" s="60" customFormat="1" x14ac:dyDescent="0.25">
      <c r="A51634" s="59"/>
    </row>
    <row r="51678" spans="1:1" s="60" customFormat="1" x14ac:dyDescent="0.25">
      <c r="A51678" s="59"/>
    </row>
    <row r="51722" spans="1:1" s="60" customFormat="1" x14ac:dyDescent="0.25">
      <c r="A51722" s="59"/>
    </row>
    <row r="51766" spans="1:1" s="60" customFormat="1" x14ac:dyDescent="0.25">
      <c r="A51766" s="59"/>
    </row>
    <row r="51810" spans="1:1" s="60" customFormat="1" x14ac:dyDescent="0.25">
      <c r="A51810" s="59"/>
    </row>
    <row r="51854" spans="1:1" s="60" customFormat="1" x14ac:dyDescent="0.25">
      <c r="A51854" s="59"/>
    </row>
    <row r="51898" spans="1:1" s="60" customFormat="1" x14ac:dyDescent="0.25">
      <c r="A51898" s="59"/>
    </row>
    <row r="51942" spans="1:1" s="60" customFormat="1" x14ac:dyDescent="0.25">
      <c r="A51942" s="59"/>
    </row>
    <row r="51986" spans="1:1" s="60" customFormat="1" x14ac:dyDescent="0.25">
      <c r="A51986" s="59"/>
    </row>
    <row r="52030" spans="1:1" s="60" customFormat="1" x14ac:dyDescent="0.25">
      <c r="A52030" s="59"/>
    </row>
    <row r="52074" spans="1:1" s="60" customFormat="1" x14ac:dyDescent="0.25">
      <c r="A52074" s="59"/>
    </row>
    <row r="52118" spans="1:1" s="60" customFormat="1" x14ac:dyDescent="0.25">
      <c r="A52118" s="59"/>
    </row>
    <row r="52162" spans="1:1" s="60" customFormat="1" x14ac:dyDescent="0.25">
      <c r="A52162" s="59"/>
    </row>
    <row r="52206" spans="1:1" s="60" customFormat="1" x14ac:dyDescent="0.25">
      <c r="A52206" s="59"/>
    </row>
    <row r="52250" spans="1:1" s="60" customFormat="1" x14ac:dyDescent="0.25">
      <c r="A52250" s="59"/>
    </row>
    <row r="52294" spans="1:1" s="60" customFormat="1" x14ac:dyDescent="0.25">
      <c r="A52294" s="59"/>
    </row>
    <row r="52338" spans="1:1" s="60" customFormat="1" x14ac:dyDescent="0.25">
      <c r="A52338" s="59"/>
    </row>
    <row r="52382" spans="1:1" s="60" customFormat="1" x14ac:dyDescent="0.25">
      <c r="A52382" s="59"/>
    </row>
    <row r="52426" spans="1:1" s="60" customFormat="1" x14ac:dyDescent="0.25">
      <c r="A52426" s="59"/>
    </row>
    <row r="52470" spans="1:1" s="60" customFormat="1" x14ac:dyDescent="0.25">
      <c r="A52470" s="59"/>
    </row>
    <row r="52514" spans="1:1" s="60" customFormat="1" x14ac:dyDescent="0.25">
      <c r="A52514" s="59"/>
    </row>
    <row r="52558" spans="1:1" s="60" customFormat="1" x14ac:dyDescent="0.25">
      <c r="A52558" s="59"/>
    </row>
    <row r="52602" spans="1:1" s="60" customFormat="1" x14ac:dyDescent="0.25">
      <c r="A52602" s="59"/>
    </row>
    <row r="52646" spans="1:1" s="60" customFormat="1" x14ac:dyDescent="0.25">
      <c r="A52646" s="59"/>
    </row>
    <row r="52690" spans="1:1" s="60" customFormat="1" x14ac:dyDescent="0.25">
      <c r="A52690" s="59"/>
    </row>
    <row r="52734" spans="1:1" s="60" customFormat="1" x14ac:dyDescent="0.25">
      <c r="A52734" s="59"/>
    </row>
    <row r="52778" spans="1:1" s="60" customFormat="1" x14ac:dyDescent="0.25">
      <c r="A52778" s="59"/>
    </row>
    <row r="52822" spans="1:1" s="60" customFormat="1" x14ac:dyDescent="0.25">
      <c r="A52822" s="59"/>
    </row>
    <row r="52866" spans="1:1" s="60" customFormat="1" x14ac:dyDescent="0.25">
      <c r="A52866" s="59"/>
    </row>
    <row r="52910" spans="1:1" s="60" customFormat="1" x14ac:dyDescent="0.25">
      <c r="A52910" s="59"/>
    </row>
    <row r="52954" spans="1:1" s="60" customFormat="1" x14ac:dyDescent="0.25">
      <c r="A52954" s="59"/>
    </row>
    <row r="52998" spans="1:1" s="60" customFormat="1" x14ac:dyDescent="0.25">
      <c r="A52998" s="59"/>
    </row>
    <row r="53042" spans="1:1" s="60" customFormat="1" x14ac:dyDescent="0.25">
      <c r="A53042" s="59"/>
    </row>
    <row r="53086" spans="1:1" s="60" customFormat="1" x14ac:dyDescent="0.25">
      <c r="A53086" s="59"/>
    </row>
    <row r="53130" spans="1:1" s="60" customFormat="1" x14ac:dyDescent="0.25">
      <c r="A53130" s="59"/>
    </row>
    <row r="53174" spans="1:1" s="60" customFormat="1" x14ac:dyDescent="0.25">
      <c r="A53174" s="59"/>
    </row>
    <row r="53218" spans="1:1" s="60" customFormat="1" x14ac:dyDescent="0.25">
      <c r="A53218" s="59"/>
    </row>
    <row r="53262" spans="1:1" s="60" customFormat="1" x14ac:dyDescent="0.25">
      <c r="A53262" s="59"/>
    </row>
    <row r="53306" spans="1:1" s="60" customFormat="1" x14ac:dyDescent="0.25">
      <c r="A53306" s="59"/>
    </row>
    <row r="53350" spans="1:1" s="60" customFormat="1" x14ac:dyDescent="0.25">
      <c r="A53350" s="59"/>
    </row>
    <row r="53394" spans="1:1" s="60" customFormat="1" x14ac:dyDescent="0.25">
      <c r="A53394" s="59"/>
    </row>
    <row r="53438" spans="1:1" s="60" customFormat="1" x14ac:dyDescent="0.25">
      <c r="A53438" s="59"/>
    </row>
    <row r="53482" spans="1:1" s="60" customFormat="1" x14ac:dyDescent="0.25">
      <c r="A53482" s="59"/>
    </row>
    <row r="53526" spans="1:1" s="60" customFormat="1" x14ac:dyDescent="0.25">
      <c r="A53526" s="59"/>
    </row>
    <row r="53570" spans="1:1" s="60" customFormat="1" x14ac:dyDescent="0.25">
      <c r="A53570" s="59"/>
    </row>
    <row r="53614" spans="1:1" s="60" customFormat="1" x14ac:dyDescent="0.25">
      <c r="A53614" s="59"/>
    </row>
    <row r="53658" spans="1:1" s="60" customFormat="1" x14ac:dyDescent="0.25">
      <c r="A53658" s="59"/>
    </row>
    <row r="53702" spans="1:1" s="60" customFormat="1" x14ac:dyDescent="0.25">
      <c r="A53702" s="59"/>
    </row>
    <row r="53746" spans="1:1" s="60" customFormat="1" x14ac:dyDescent="0.25">
      <c r="A53746" s="59"/>
    </row>
    <row r="53790" spans="1:1" s="60" customFormat="1" x14ac:dyDescent="0.25">
      <c r="A53790" s="59"/>
    </row>
    <row r="53834" spans="1:1" s="60" customFormat="1" x14ac:dyDescent="0.25">
      <c r="A53834" s="59"/>
    </row>
    <row r="53878" spans="1:1" s="60" customFormat="1" x14ac:dyDescent="0.25">
      <c r="A53878" s="59"/>
    </row>
    <row r="53922" spans="1:1" s="60" customFormat="1" x14ac:dyDescent="0.25">
      <c r="A53922" s="59"/>
    </row>
    <row r="53966" spans="1:1" s="60" customFormat="1" x14ac:dyDescent="0.25">
      <c r="A53966" s="59"/>
    </row>
    <row r="54010" spans="1:1" s="60" customFormat="1" x14ac:dyDescent="0.25">
      <c r="A54010" s="59"/>
    </row>
    <row r="54054" spans="1:1" s="60" customFormat="1" x14ac:dyDescent="0.25">
      <c r="A54054" s="59"/>
    </row>
    <row r="54098" spans="1:1" s="60" customFormat="1" x14ac:dyDescent="0.25">
      <c r="A54098" s="59"/>
    </row>
    <row r="54142" spans="1:1" s="60" customFormat="1" x14ac:dyDescent="0.25">
      <c r="A54142" s="59"/>
    </row>
    <row r="54186" spans="1:1" s="60" customFormat="1" x14ac:dyDescent="0.25">
      <c r="A54186" s="59"/>
    </row>
    <row r="54230" spans="1:1" s="60" customFormat="1" x14ac:dyDescent="0.25">
      <c r="A54230" s="59"/>
    </row>
    <row r="54274" spans="1:1" s="60" customFormat="1" x14ac:dyDescent="0.25">
      <c r="A54274" s="59"/>
    </row>
    <row r="54318" spans="1:1" s="60" customFormat="1" x14ac:dyDescent="0.25">
      <c r="A54318" s="59"/>
    </row>
    <row r="54362" spans="1:1" s="60" customFormat="1" x14ac:dyDescent="0.25">
      <c r="A54362" s="59"/>
    </row>
    <row r="54406" spans="1:1" s="60" customFormat="1" x14ac:dyDescent="0.25">
      <c r="A54406" s="59"/>
    </row>
    <row r="54450" spans="1:1" s="60" customFormat="1" x14ac:dyDescent="0.25">
      <c r="A54450" s="59"/>
    </row>
    <row r="54494" spans="1:1" s="60" customFormat="1" x14ac:dyDescent="0.25">
      <c r="A54494" s="59"/>
    </row>
    <row r="54538" spans="1:1" s="60" customFormat="1" x14ac:dyDescent="0.25">
      <c r="A54538" s="59"/>
    </row>
    <row r="54582" spans="1:1" s="60" customFormat="1" x14ac:dyDescent="0.25">
      <c r="A54582" s="59"/>
    </row>
    <row r="54626" spans="1:1" s="60" customFormat="1" x14ac:dyDescent="0.25">
      <c r="A54626" s="59"/>
    </row>
    <row r="54670" spans="1:1" s="60" customFormat="1" x14ac:dyDescent="0.25">
      <c r="A54670" s="59"/>
    </row>
    <row r="54714" spans="1:1" s="60" customFormat="1" x14ac:dyDescent="0.25">
      <c r="A54714" s="59"/>
    </row>
    <row r="54758" spans="1:1" s="60" customFormat="1" x14ac:dyDescent="0.25">
      <c r="A54758" s="59"/>
    </row>
    <row r="54802" spans="1:1" s="60" customFormat="1" x14ac:dyDescent="0.25">
      <c r="A54802" s="59"/>
    </row>
    <row r="54846" spans="1:1" s="60" customFormat="1" x14ac:dyDescent="0.25">
      <c r="A54846" s="59"/>
    </row>
    <row r="54890" spans="1:1" s="60" customFormat="1" x14ac:dyDescent="0.25">
      <c r="A54890" s="59"/>
    </row>
    <row r="54934" spans="1:1" s="60" customFormat="1" x14ac:dyDescent="0.25">
      <c r="A54934" s="59"/>
    </row>
    <row r="54978" spans="1:1" s="60" customFormat="1" x14ac:dyDescent="0.25">
      <c r="A54978" s="59"/>
    </row>
    <row r="55022" spans="1:1" s="60" customFormat="1" x14ac:dyDescent="0.25">
      <c r="A55022" s="59"/>
    </row>
    <row r="55066" spans="1:1" s="60" customFormat="1" x14ac:dyDescent="0.25">
      <c r="A55066" s="59"/>
    </row>
    <row r="55110" spans="1:1" s="60" customFormat="1" x14ac:dyDescent="0.25">
      <c r="A55110" s="59"/>
    </row>
    <row r="55154" spans="1:1" s="60" customFormat="1" x14ac:dyDescent="0.25">
      <c r="A55154" s="59"/>
    </row>
    <row r="55198" spans="1:1" s="60" customFormat="1" x14ac:dyDescent="0.25">
      <c r="A55198" s="59"/>
    </row>
    <row r="55242" spans="1:1" s="60" customFormat="1" x14ac:dyDescent="0.25">
      <c r="A55242" s="59"/>
    </row>
    <row r="55286" spans="1:1" s="60" customFormat="1" x14ac:dyDescent="0.25">
      <c r="A55286" s="59"/>
    </row>
    <row r="55330" spans="1:1" s="60" customFormat="1" x14ac:dyDescent="0.25">
      <c r="A55330" s="59"/>
    </row>
    <row r="55374" spans="1:1" s="60" customFormat="1" x14ac:dyDescent="0.25">
      <c r="A55374" s="59"/>
    </row>
    <row r="55418" spans="1:1" s="60" customFormat="1" x14ac:dyDescent="0.25">
      <c r="A55418" s="59"/>
    </row>
    <row r="55462" spans="1:1" s="60" customFormat="1" x14ac:dyDescent="0.25">
      <c r="A55462" s="59"/>
    </row>
    <row r="55506" spans="1:1" s="60" customFormat="1" x14ac:dyDescent="0.25">
      <c r="A55506" s="59"/>
    </row>
    <row r="55550" spans="1:1" s="60" customFormat="1" x14ac:dyDescent="0.25">
      <c r="A55550" s="59"/>
    </row>
    <row r="55594" spans="1:1" s="60" customFormat="1" x14ac:dyDescent="0.25">
      <c r="A55594" s="59"/>
    </row>
    <row r="55638" spans="1:1" s="60" customFormat="1" x14ac:dyDescent="0.25">
      <c r="A55638" s="59"/>
    </row>
    <row r="55682" spans="1:1" s="60" customFormat="1" x14ac:dyDescent="0.25">
      <c r="A55682" s="59"/>
    </row>
    <row r="55726" spans="1:1" s="60" customFormat="1" x14ac:dyDescent="0.25">
      <c r="A55726" s="59"/>
    </row>
    <row r="55770" spans="1:1" s="60" customFormat="1" x14ac:dyDescent="0.25">
      <c r="A55770" s="59"/>
    </row>
    <row r="55814" spans="1:1" s="60" customFormat="1" x14ac:dyDescent="0.25">
      <c r="A55814" s="59"/>
    </row>
    <row r="55858" spans="1:1" s="60" customFormat="1" x14ac:dyDescent="0.25">
      <c r="A55858" s="59"/>
    </row>
    <row r="55902" spans="1:1" s="60" customFormat="1" x14ac:dyDescent="0.25">
      <c r="A55902" s="59"/>
    </row>
    <row r="55946" spans="1:1" s="60" customFormat="1" x14ac:dyDescent="0.25">
      <c r="A55946" s="59"/>
    </row>
    <row r="55990" spans="1:1" s="60" customFormat="1" x14ac:dyDescent="0.25">
      <c r="A55990" s="59"/>
    </row>
    <row r="56034" spans="1:1" s="60" customFormat="1" x14ac:dyDescent="0.25">
      <c r="A56034" s="59"/>
    </row>
    <row r="56078" spans="1:1" s="60" customFormat="1" x14ac:dyDescent="0.25">
      <c r="A56078" s="59"/>
    </row>
    <row r="56122" spans="1:1" s="60" customFormat="1" x14ac:dyDescent="0.25">
      <c r="A56122" s="59"/>
    </row>
    <row r="56166" spans="1:1" s="60" customFormat="1" x14ac:dyDescent="0.25">
      <c r="A56166" s="59"/>
    </row>
    <row r="56210" spans="1:1" s="60" customFormat="1" x14ac:dyDescent="0.25">
      <c r="A56210" s="59"/>
    </row>
    <row r="56254" spans="1:1" s="60" customFormat="1" x14ac:dyDescent="0.25">
      <c r="A56254" s="59"/>
    </row>
    <row r="56298" spans="1:1" s="60" customFormat="1" x14ac:dyDescent="0.25">
      <c r="A56298" s="59"/>
    </row>
    <row r="56342" spans="1:1" s="60" customFormat="1" x14ac:dyDescent="0.25">
      <c r="A56342" s="59"/>
    </row>
    <row r="56386" spans="1:1" s="60" customFormat="1" x14ac:dyDescent="0.25">
      <c r="A56386" s="59"/>
    </row>
    <row r="56430" spans="1:1" s="60" customFormat="1" x14ac:dyDescent="0.25">
      <c r="A56430" s="59"/>
    </row>
    <row r="56474" spans="1:1" s="60" customFormat="1" x14ac:dyDescent="0.25">
      <c r="A56474" s="59"/>
    </row>
    <row r="56518" spans="1:1" s="60" customFormat="1" x14ac:dyDescent="0.25">
      <c r="A56518" s="59"/>
    </row>
    <row r="56562" spans="1:1" s="60" customFormat="1" x14ac:dyDescent="0.25">
      <c r="A56562" s="59"/>
    </row>
    <row r="56606" spans="1:1" s="60" customFormat="1" x14ac:dyDescent="0.25">
      <c r="A56606" s="59"/>
    </row>
    <row r="56650" spans="1:1" s="60" customFormat="1" x14ac:dyDescent="0.25">
      <c r="A56650" s="59"/>
    </row>
    <row r="56694" spans="1:1" s="60" customFormat="1" x14ac:dyDescent="0.25">
      <c r="A56694" s="59"/>
    </row>
    <row r="56738" spans="1:1" s="60" customFormat="1" x14ac:dyDescent="0.25">
      <c r="A56738" s="59"/>
    </row>
    <row r="56782" spans="1:1" s="60" customFormat="1" x14ac:dyDescent="0.25">
      <c r="A56782" s="59"/>
    </row>
    <row r="56826" spans="1:1" s="60" customFormat="1" x14ac:dyDescent="0.25">
      <c r="A56826" s="59"/>
    </row>
    <row r="56870" spans="1:1" s="60" customFormat="1" x14ac:dyDescent="0.25">
      <c r="A56870" s="59"/>
    </row>
    <row r="56914" spans="1:1" s="60" customFormat="1" x14ac:dyDescent="0.25">
      <c r="A56914" s="59"/>
    </row>
    <row r="56958" spans="1:1" s="60" customFormat="1" x14ac:dyDescent="0.25">
      <c r="A56958" s="59"/>
    </row>
    <row r="57002" spans="1:1" s="60" customFormat="1" x14ac:dyDescent="0.25">
      <c r="A57002" s="59"/>
    </row>
    <row r="57046" spans="1:1" s="60" customFormat="1" x14ac:dyDescent="0.25">
      <c r="A57046" s="59"/>
    </row>
    <row r="57090" spans="1:1" s="60" customFormat="1" x14ac:dyDescent="0.25">
      <c r="A57090" s="59"/>
    </row>
    <row r="57134" spans="1:1" s="60" customFormat="1" x14ac:dyDescent="0.25">
      <c r="A57134" s="59"/>
    </row>
    <row r="57178" spans="1:1" s="60" customFormat="1" x14ac:dyDescent="0.25">
      <c r="A57178" s="59"/>
    </row>
    <row r="57222" spans="1:1" s="60" customFormat="1" x14ac:dyDescent="0.25">
      <c r="A57222" s="59"/>
    </row>
    <row r="57266" spans="1:1" s="60" customFormat="1" x14ac:dyDescent="0.25">
      <c r="A57266" s="59"/>
    </row>
    <row r="57310" spans="1:1" s="60" customFormat="1" x14ac:dyDescent="0.25">
      <c r="A57310" s="59"/>
    </row>
    <row r="57354" spans="1:1" s="60" customFormat="1" x14ac:dyDescent="0.25">
      <c r="A57354" s="59"/>
    </row>
    <row r="57398" spans="1:1" s="60" customFormat="1" x14ac:dyDescent="0.25">
      <c r="A57398" s="59"/>
    </row>
    <row r="57442" spans="1:1" s="60" customFormat="1" x14ac:dyDescent="0.25">
      <c r="A57442" s="59"/>
    </row>
    <row r="57486" spans="1:1" s="60" customFormat="1" x14ac:dyDescent="0.25">
      <c r="A57486" s="59"/>
    </row>
    <row r="57530" spans="1:1" s="60" customFormat="1" x14ac:dyDescent="0.25">
      <c r="A57530" s="59"/>
    </row>
    <row r="57574" spans="1:1" s="60" customFormat="1" x14ac:dyDescent="0.25">
      <c r="A57574" s="59"/>
    </row>
    <row r="57618" spans="1:1" s="60" customFormat="1" x14ac:dyDescent="0.25">
      <c r="A57618" s="59"/>
    </row>
    <row r="57662" spans="1:1" s="60" customFormat="1" x14ac:dyDescent="0.25">
      <c r="A57662" s="59"/>
    </row>
    <row r="57706" spans="1:1" s="60" customFormat="1" x14ac:dyDescent="0.25">
      <c r="A57706" s="59"/>
    </row>
    <row r="57750" spans="1:1" s="60" customFormat="1" x14ac:dyDescent="0.25">
      <c r="A57750" s="59"/>
    </row>
    <row r="57794" spans="1:1" s="60" customFormat="1" x14ac:dyDescent="0.25">
      <c r="A57794" s="59"/>
    </row>
    <row r="57838" spans="1:1" s="60" customFormat="1" x14ac:dyDescent="0.25">
      <c r="A57838" s="59"/>
    </row>
    <row r="57882" spans="1:1" s="60" customFormat="1" x14ac:dyDescent="0.25">
      <c r="A57882" s="59"/>
    </row>
    <row r="57926" spans="1:1" s="60" customFormat="1" x14ac:dyDescent="0.25">
      <c r="A57926" s="59"/>
    </row>
    <row r="57970" spans="1:1" s="60" customFormat="1" x14ac:dyDescent="0.25">
      <c r="A57970" s="59"/>
    </row>
    <row r="58014" spans="1:1" s="60" customFormat="1" x14ac:dyDescent="0.25">
      <c r="A58014" s="59"/>
    </row>
    <row r="58058" spans="1:1" s="60" customFormat="1" x14ac:dyDescent="0.25">
      <c r="A58058" s="59"/>
    </row>
    <row r="58102" spans="1:1" s="60" customFormat="1" x14ac:dyDescent="0.25">
      <c r="A58102" s="59"/>
    </row>
    <row r="58146" spans="1:1" s="60" customFormat="1" x14ac:dyDescent="0.25">
      <c r="A58146" s="59"/>
    </row>
    <row r="58190" spans="1:1" s="60" customFormat="1" x14ac:dyDescent="0.25">
      <c r="A58190" s="59"/>
    </row>
    <row r="58234" spans="1:1" s="60" customFormat="1" x14ac:dyDescent="0.25">
      <c r="A58234" s="59"/>
    </row>
    <row r="58278" spans="1:1" s="60" customFormat="1" x14ac:dyDescent="0.25">
      <c r="A58278" s="59"/>
    </row>
    <row r="58322" spans="1:1" s="60" customFormat="1" x14ac:dyDescent="0.25">
      <c r="A58322" s="59"/>
    </row>
    <row r="58366" spans="1:1" s="60" customFormat="1" x14ac:dyDescent="0.25">
      <c r="A58366" s="59"/>
    </row>
    <row r="58410" spans="1:1" s="60" customFormat="1" x14ac:dyDescent="0.25">
      <c r="A58410" s="59"/>
    </row>
    <row r="58454" spans="1:1" s="60" customFormat="1" x14ac:dyDescent="0.25">
      <c r="A58454" s="59"/>
    </row>
    <row r="58498" spans="1:1" s="60" customFormat="1" x14ac:dyDescent="0.25">
      <c r="A58498" s="59"/>
    </row>
    <row r="58542" spans="1:1" s="60" customFormat="1" x14ac:dyDescent="0.25">
      <c r="A58542" s="59"/>
    </row>
    <row r="58586" spans="1:1" s="60" customFormat="1" x14ac:dyDescent="0.25">
      <c r="A58586" s="59"/>
    </row>
    <row r="58630" spans="1:1" s="60" customFormat="1" x14ac:dyDescent="0.25">
      <c r="A58630" s="59"/>
    </row>
    <row r="58674" spans="1:1" s="60" customFormat="1" x14ac:dyDescent="0.25">
      <c r="A58674" s="59"/>
    </row>
    <row r="58718" spans="1:1" s="60" customFormat="1" x14ac:dyDescent="0.25">
      <c r="A58718" s="59"/>
    </row>
    <row r="58762" spans="1:1" s="60" customFormat="1" x14ac:dyDescent="0.25">
      <c r="A58762" s="59"/>
    </row>
    <row r="58806" spans="1:1" s="60" customFormat="1" x14ac:dyDescent="0.25">
      <c r="A58806" s="59"/>
    </row>
    <row r="58850" spans="1:1" s="60" customFormat="1" x14ac:dyDescent="0.25">
      <c r="A58850" s="59"/>
    </row>
    <row r="58894" spans="1:1" s="60" customFormat="1" x14ac:dyDescent="0.25">
      <c r="A58894" s="59"/>
    </row>
    <row r="58938" spans="1:1" s="60" customFormat="1" x14ac:dyDescent="0.25">
      <c r="A58938" s="59"/>
    </row>
    <row r="58982" spans="1:1" s="60" customFormat="1" x14ac:dyDescent="0.25">
      <c r="A58982" s="59"/>
    </row>
    <row r="59026" spans="1:1" s="60" customFormat="1" x14ac:dyDescent="0.25">
      <c r="A59026" s="59"/>
    </row>
    <row r="59070" spans="1:1" s="60" customFormat="1" x14ac:dyDescent="0.25">
      <c r="A59070" s="59"/>
    </row>
    <row r="59114" spans="1:1" s="60" customFormat="1" x14ac:dyDescent="0.25">
      <c r="A59114" s="59"/>
    </row>
    <row r="59158" spans="1:1" s="60" customFormat="1" x14ac:dyDescent="0.25">
      <c r="A59158" s="59"/>
    </row>
    <row r="59202" spans="1:1" s="60" customFormat="1" x14ac:dyDescent="0.25">
      <c r="A59202" s="59"/>
    </row>
    <row r="59246" spans="1:1" s="60" customFormat="1" x14ac:dyDescent="0.25">
      <c r="A59246" s="59"/>
    </row>
    <row r="59290" spans="1:1" s="60" customFormat="1" x14ac:dyDescent="0.25">
      <c r="A59290" s="59"/>
    </row>
    <row r="59334" spans="1:1" s="60" customFormat="1" x14ac:dyDescent="0.25">
      <c r="A59334" s="59"/>
    </row>
    <row r="59378" spans="1:1" s="60" customFormat="1" x14ac:dyDescent="0.25">
      <c r="A59378" s="59"/>
    </row>
    <row r="59422" spans="1:1" s="60" customFormat="1" x14ac:dyDescent="0.25">
      <c r="A59422" s="59"/>
    </row>
    <row r="59466" spans="1:1" s="60" customFormat="1" x14ac:dyDescent="0.25">
      <c r="A59466" s="59"/>
    </row>
    <row r="59510" spans="1:1" s="60" customFormat="1" x14ac:dyDescent="0.25">
      <c r="A59510" s="59"/>
    </row>
    <row r="59554" spans="1:1" s="60" customFormat="1" x14ac:dyDescent="0.25">
      <c r="A59554" s="59"/>
    </row>
    <row r="59598" spans="1:1" s="60" customFormat="1" x14ac:dyDescent="0.25">
      <c r="A59598" s="59"/>
    </row>
    <row r="59642" spans="1:1" s="60" customFormat="1" x14ac:dyDescent="0.25">
      <c r="A59642" s="59"/>
    </row>
    <row r="59686" spans="1:1" s="60" customFormat="1" x14ac:dyDescent="0.25">
      <c r="A59686" s="59"/>
    </row>
    <row r="59730" spans="1:1" s="60" customFormat="1" x14ac:dyDescent="0.25">
      <c r="A59730" s="59"/>
    </row>
    <row r="59774" spans="1:1" s="60" customFormat="1" x14ac:dyDescent="0.25">
      <c r="A59774" s="59"/>
    </row>
    <row r="59818" spans="1:1" s="60" customFormat="1" x14ac:dyDescent="0.25">
      <c r="A59818" s="59"/>
    </row>
    <row r="59862" spans="1:1" s="60" customFormat="1" x14ac:dyDescent="0.25">
      <c r="A59862" s="59"/>
    </row>
    <row r="59906" spans="1:1" s="60" customFormat="1" x14ac:dyDescent="0.25">
      <c r="A59906" s="59"/>
    </row>
    <row r="59950" spans="1:1" s="60" customFormat="1" x14ac:dyDescent="0.25">
      <c r="A59950" s="59"/>
    </row>
    <row r="59994" spans="1:1" s="60" customFormat="1" x14ac:dyDescent="0.25">
      <c r="A59994" s="59"/>
    </row>
    <row r="60038" spans="1:1" s="60" customFormat="1" x14ac:dyDescent="0.25">
      <c r="A60038" s="59"/>
    </row>
    <row r="60082" spans="1:1" s="60" customFormat="1" x14ac:dyDescent="0.25">
      <c r="A60082" s="59"/>
    </row>
    <row r="60126" spans="1:1" s="60" customFormat="1" x14ac:dyDescent="0.25">
      <c r="A60126" s="59"/>
    </row>
    <row r="60170" spans="1:1" s="60" customFormat="1" x14ac:dyDescent="0.25">
      <c r="A60170" s="59"/>
    </row>
    <row r="60214" spans="1:1" s="60" customFormat="1" x14ac:dyDescent="0.25">
      <c r="A60214" s="59"/>
    </row>
    <row r="60258" spans="1:1" s="60" customFormat="1" x14ac:dyDescent="0.25">
      <c r="A60258" s="59"/>
    </row>
    <row r="60302" spans="1:1" s="60" customFormat="1" x14ac:dyDescent="0.25">
      <c r="A60302" s="59"/>
    </row>
    <row r="60346" spans="1:1" s="60" customFormat="1" x14ac:dyDescent="0.25">
      <c r="A60346" s="59"/>
    </row>
    <row r="60390" spans="1:1" s="60" customFormat="1" x14ac:dyDescent="0.25">
      <c r="A60390" s="59"/>
    </row>
    <row r="60434" spans="1:1" s="60" customFormat="1" x14ac:dyDescent="0.25">
      <c r="A60434" s="59"/>
    </row>
    <row r="60478" spans="1:1" s="60" customFormat="1" x14ac:dyDescent="0.25">
      <c r="A60478" s="59"/>
    </row>
    <row r="60522" spans="1:1" s="60" customFormat="1" x14ac:dyDescent="0.25">
      <c r="A60522" s="59"/>
    </row>
    <row r="60566" spans="1:1" s="60" customFormat="1" x14ac:dyDescent="0.25">
      <c r="A60566" s="59"/>
    </row>
    <row r="60610" spans="1:1" s="60" customFormat="1" x14ac:dyDescent="0.25">
      <c r="A60610" s="59"/>
    </row>
    <row r="60654" spans="1:1" s="60" customFormat="1" x14ac:dyDescent="0.25">
      <c r="A60654" s="59"/>
    </row>
    <row r="60698" spans="1:1" s="60" customFormat="1" x14ac:dyDescent="0.25">
      <c r="A60698" s="59"/>
    </row>
    <row r="60742" spans="1:1" s="60" customFormat="1" x14ac:dyDescent="0.25">
      <c r="A60742" s="59"/>
    </row>
    <row r="60786" spans="1:1" s="60" customFormat="1" x14ac:dyDescent="0.25">
      <c r="A60786" s="59"/>
    </row>
    <row r="60830" spans="1:1" s="60" customFormat="1" x14ac:dyDescent="0.25">
      <c r="A60830" s="59"/>
    </row>
    <row r="60874" spans="1:1" s="60" customFormat="1" x14ac:dyDescent="0.25">
      <c r="A60874" s="59"/>
    </row>
    <row r="60918" spans="1:1" s="60" customFormat="1" x14ac:dyDescent="0.25">
      <c r="A60918" s="59"/>
    </row>
    <row r="60962" spans="1:1" s="60" customFormat="1" x14ac:dyDescent="0.25">
      <c r="A60962" s="59"/>
    </row>
    <row r="61006" spans="1:1" s="60" customFormat="1" x14ac:dyDescent="0.25">
      <c r="A61006" s="59"/>
    </row>
    <row r="61050" spans="1:1" s="60" customFormat="1" x14ac:dyDescent="0.25">
      <c r="A61050" s="59"/>
    </row>
    <row r="61094" spans="1:1" s="60" customFormat="1" x14ac:dyDescent="0.25">
      <c r="A61094" s="59"/>
    </row>
    <row r="61138" spans="1:1" s="60" customFormat="1" x14ac:dyDescent="0.25">
      <c r="A61138" s="59"/>
    </row>
    <row r="61182" spans="1:1" s="60" customFormat="1" x14ac:dyDescent="0.25">
      <c r="A61182" s="59"/>
    </row>
    <row r="61226" spans="1:1" s="60" customFormat="1" x14ac:dyDescent="0.25">
      <c r="A61226" s="59"/>
    </row>
    <row r="61270" spans="1:1" s="60" customFormat="1" x14ac:dyDescent="0.25">
      <c r="A61270" s="59"/>
    </row>
    <row r="61314" spans="1:1" s="60" customFormat="1" x14ac:dyDescent="0.25">
      <c r="A61314" s="59"/>
    </row>
    <row r="61358" spans="1:1" s="60" customFormat="1" x14ac:dyDescent="0.25">
      <c r="A61358" s="59"/>
    </row>
    <row r="61402" spans="1:1" s="60" customFormat="1" x14ac:dyDescent="0.25">
      <c r="A61402" s="59"/>
    </row>
    <row r="61446" spans="1:1" s="60" customFormat="1" x14ac:dyDescent="0.25">
      <c r="A61446" s="59"/>
    </row>
    <row r="61490" spans="1:1" s="60" customFormat="1" x14ac:dyDescent="0.25">
      <c r="A61490" s="59"/>
    </row>
    <row r="61534" spans="1:1" s="60" customFormat="1" x14ac:dyDescent="0.25">
      <c r="A61534" s="59"/>
    </row>
    <row r="61578" spans="1:1" s="60" customFormat="1" x14ac:dyDescent="0.25">
      <c r="A61578" s="59"/>
    </row>
    <row r="61622" spans="1:1" s="60" customFormat="1" x14ac:dyDescent="0.25">
      <c r="A61622" s="59"/>
    </row>
    <row r="61666" spans="1:1" s="60" customFormat="1" x14ac:dyDescent="0.25">
      <c r="A61666" s="59"/>
    </row>
    <row r="61710" spans="1:1" s="60" customFormat="1" x14ac:dyDescent="0.25">
      <c r="A61710" s="59"/>
    </row>
    <row r="61754" spans="1:1" s="60" customFormat="1" x14ac:dyDescent="0.25">
      <c r="A61754" s="59"/>
    </row>
    <row r="61798" spans="1:1" s="60" customFormat="1" x14ac:dyDescent="0.25">
      <c r="A61798" s="59"/>
    </row>
    <row r="61842" spans="1:1" s="60" customFormat="1" x14ac:dyDescent="0.25">
      <c r="A61842" s="59"/>
    </row>
    <row r="61886" spans="1:1" s="60" customFormat="1" x14ac:dyDescent="0.25">
      <c r="A61886" s="59"/>
    </row>
    <row r="61930" spans="1:1" s="60" customFormat="1" x14ac:dyDescent="0.25">
      <c r="A61930" s="59"/>
    </row>
    <row r="61974" spans="1:1" s="60" customFormat="1" x14ac:dyDescent="0.25">
      <c r="A61974" s="59"/>
    </row>
    <row r="62018" spans="1:1" s="60" customFormat="1" x14ac:dyDescent="0.25">
      <c r="A62018" s="59"/>
    </row>
    <row r="62062" spans="1:1" s="60" customFormat="1" x14ac:dyDescent="0.25">
      <c r="A62062" s="59"/>
    </row>
    <row r="62106" spans="1:1" s="60" customFormat="1" x14ac:dyDescent="0.25">
      <c r="A62106" s="59"/>
    </row>
    <row r="62150" spans="1:1" s="60" customFormat="1" x14ac:dyDescent="0.25">
      <c r="A62150" s="59"/>
    </row>
    <row r="62194" spans="1:1" s="60" customFormat="1" x14ac:dyDescent="0.25">
      <c r="A62194" s="59"/>
    </row>
    <row r="62238" spans="1:1" s="60" customFormat="1" x14ac:dyDescent="0.25">
      <c r="A62238" s="59"/>
    </row>
    <row r="62282" spans="1:1" s="60" customFormat="1" x14ac:dyDescent="0.25">
      <c r="A62282" s="59"/>
    </row>
    <row r="62326" spans="1:1" s="60" customFormat="1" x14ac:dyDescent="0.25">
      <c r="A62326" s="59"/>
    </row>
    <row r="62370" spans="1:1" s="60" customFormat="1" x14ac:dyDescent="0.25">
      <c r="A62370" s="59"/>
    </row>
    <row r="62414" spans="1:1" s="60" customFormat="1" x14ac:dyDescent="0.25">
      <c r="A62414" s="59"/>
    </row>
    <row r="62458" spans="1:1" s="60" customFormat="1" x14ac:dyDescent="0.25">
      <c r="A62458" s="59"/>
    </row>
    <row r="62502" spans="1:1" s="60" customFormat="1" x14ac:dyDescent="0.25">
      <c r="A62502" s="59"/>
    </row>
    <row r="62546" spans="1:1" s="60" customFormat="1" x14ac:dyDescent="0.25">
      <c r="A62546" s="59"/>
    </row>
    <row r="62590" spans="1:1" s="60" customFormat="1" x14ac:dyDescent="0.25">
      <c r="A62590" s="59"/>
    </row>
    <row r="62634" spans="1:1" s="60" customFormat="1" x14ac:dyDescent="0.25">
      <c r="A62634" s="59"/>
    </row>
    <row r="62678" spans="1:1" s="60" customFormat="1" x14ac:dyDescent="0.25">
      <c r="A62678" s="59"/>
    </row>
    <row r="62722" spans="1:1" s="60" customFormat="1" x14ac:dyDescent="0.25">
      <c r="A62722" s="59"/>
    </row>
    <row r="62766" spans="1:1" s="60" customFormat="1" x14ac:dyDescent="0.25">
      <c r="A62766" s="59"/>
    </row>
    <row r="62810" spans="1:1" s="60" customFormat="1" x14ac:dyDescent="0.25">
      <c r="A62810" s="59"/>
    </row>
    <row r="62854" spans="1:1" s="60" customFormat="1" x14ac:dyDescent="0.25">
      <c r="A62854" s="59"/>
    </row>
    <row r="62898" spans="1:1" s="60" customFormat="1" x14ac:dyDescent="0.25">
      <c r="A62898" s="59"/>
    </row>
    <row r="62942" spans="1:1" s="60" customFormat="1" x14ac:dyDescent="0.25">
      <c r="A62942" s="59"/>
    </row>
    <row r="62986" spans="1:1" s="60" customFormat="1" x14ac:dyDescent="0.25">
      <c r="A62986" s="59"/>
    </row>
    <row r="63030" spans="1:1" s="60" customFormat="1" x14ac:dyDescent="0.25">
      <c r="A63030" s="59"/>
    </row>
    <row r="63074" spans="1:1" s="60" customFormat="1" x14ac:dyDescent="0.25">
      <c r="A63074" s="59"/>
    </row>
    <row r="63118" spans="1:1" s="60" customFormat="1" x14ac:dyDescent="0.25">
      <c r="A63118" s="59"/>
    </row>
    <row r="63162" spans="1:1" s="60" customFormat="1" x14ac:dyDescent="0.25">
      <c r="A63162" s="59"/>
    </row>
    <row r="63206" spans="1:1" s="60" customFormat="1" x14ac:dyDescent="0.25">
      <c r="A63206" s="59"/>
    </row>
    <row r="63250" spans="1:1" s="60" customFormat="1" x14ac:dyDescent="0.25">
      <c r="A63250" s="59"/>
    </row>
    <row r="63294" spans="1:1" s="60" customFormat="1" x14ac:dyDescent="0.25">
      <c r="A63294" s="59"/>
    </row>
    <row r="63338" spans="1:1" s="60" customFormat="1" x14ac:dyDescent="0.25">
      <c r="A63338" s="59"/>
    </row>
    <row r="63382" spans="1:1" s="60" customFormat="1" x14ac:dyDescent="0.25">
      <c r="A63382" s="59"/>
    </row>
    <row r="63426" spans="1:1" s="60" customFormat="1" x14ac:dyDescent="0.25">
      <c r="A63426" s="59"/>
    </row>
    <row r="63470" spans="1:1" s="60" customFormat="1" x14ac:dyDescent="0.25">
      <c r="A63470" s="59"/>
    </row>
    <row r="63514" spans="1:1" s="60" customFormat="1" x14ac:dyDescent="0.25">
      <c r="A63514" s="59"/>
    </row>
    <row r="63558" spans="1:1" s="60" customFormat="1" x14ac:dyDescent="0.25">
      <c r="A63558" s="59"/>
    </row>
    <row r="63602" spans="1:1" s="60" customFormat="1" x14ac:dyDescent="0.25">
      <c r="A63602" s="59"/>
    </row>
    <row r="63646" spans="1:1" s="60" customFormat="1" x14ac:dyDescent="0.25">
      <c r="A63646" s="59"/>
    </row>
    <row r="63690" spans="1:1" s="60" customFormat="1" x14ac:dyDescent="0.25">
      <c r="A63690" s="59"/>
    </row>
    <row r="63734" spans="1:1" s="60" customFormat="1" x14ac:dyDescent="0.25">
      <c r="A63734" s="59"/>
    </row>
    <row r="63778" spans="1:1" s="60" customFormat="1" x14ac:dyDescent="0.25">
      <c r="A63778" s="59"/>
    </row>
    <row r="63822" spans="1:1" s="60" customFormat="1" x14ac:dyDescent="0.25">
      <c r="A63822" s="59"/>
    </row>
    <row r="63866" spans="1:1" s="60" customFormat="1" x14ac:dyDescent="0.25">
      <c r="A63866" s="59"/>
    </row>
    <row r="63910" spans="1:1" s="60" customFormat="1" x14ac:dyDescent="0.25">
      <c r="A63910" s="59"/>
    </row>
    <row r="63954" spans="1:1" s="60" customFormat="1" x14ac:dyDescent="0.25">
      <c r="A63954" s="59"/>
    </row>
    <row r="63998" spans="1:1" s="60" customFormat="1" x14ac:dyDescent="0.25">
      <c r="A63998" s="59"/>
    </row>
    <row r="64042" spans="1:1" s="60" customFormat="1" x14ac:dyDescent="0.25">
      <c r="A64042" s="59"/>
    </row>
    <row r="64086" spans="1:1" s="60" customFormat="1" x14ac:dyDescent="0.25">
      <c r="A64086" s="59"/>
    </row>
    <row r="64130" spans="1:1" s="60" customFormat="1" x14ac:dyDescent="0.25">
      <c r="A64130" s="59"/>
    </row>
    <row r="64174" spans="1:1" s="60" customFormat="1" x14ac:dyDescent="0.25">
      <c r="A64174" s="59"/>
    </row>
    <row r="64218" spans="1:1" s="60" customFormat="1" x14ac:dyDescent="0.25">
      <c r="A64218" s="59"/>
    </row>
    <row r="64262" spans="1:1" s="60" customFormat="1" x14ac:dyDescent="0.25">
      <c r="A64262" s="59"/>
    </row>
    <row r="64306" spans="1:1" s="60" customFormat="1" x14ac:dyDescent="0.25">
      <c r="A64306" s="59"/>
    </row>
    <row r="64350" spans="1:1" s="60" customFormat="1" x14ac:dyDescent="0.25">
      <c r="A64350" s="59"/>
    </row>
    <row r="64394" spans="1:1" s="60" customFormat="1" x14ac:dyDescent="0.25">
      <c r="A64394" s="59"/>
    </row>
    <row r="64438" spans="1:1" s="60" customFormat="1" x14ac:dyDescent="0.25">
      <c r="A64438" s="59"/>
    </row>
    <row r="64482" spans="1:1" s="60" customFormat="1" x14ac:dyDescent="0.25">
      <c r="A64482" s="59"/>
    </row>
    <row r="64526" spans="1:1" s="60" customFormat="1" x14ac:dyDescent="0.25">
      <c r="A64526" s="59"/>
    </row>
    <row r="64570" spans="1:1" s="60" customFormat="1" x14ac:dyDescent="0.25">
      <c r="A64570" s="59"/>
    </row>
    <row r="64614" spans="1:1" s="60" customFormat="1" x14ac:dyDescent="0.25">
      <c r="A64614" s="59"/>
    </row>
    <row r="64658" spans="1:1" s="60" customFormat="1" x14ac:dyDescent="0.25">
      <c r="A64658" s="59"/>
    </row>
    <row r="64702" spans="1:1" s="60" customFormat="1" x14ac:dyDescent="0.25">
      <c r="A64702" s="59"/>
    </row>
    <row r="64746" spans="1:1" s="60" customFormat="1" x14ac:dyDescent="0.25">
      <c r="A64746" s="59"/>
    </row>
    <row r="64790" spans="1:1" s="60" customFormat="1" x14ac:dyDescent="0.25">
      <c r="A64790" s="59"/>
    </row>
    <row r="64834" spans="1:1" s="60" customFormat="1" x14ac:dyDescent="0.25">
      <c r="A64834" s="59"/>
    </row>
    <row r="64878" spans="1:1" s="60" customFormat="1" x14ac:dyDescent="0.25">
      <c r="A64878" s="59"/>
    </row>
    <row r="64922" spans="1:1" s="60" customFormat="1" x14ac:dyDescent="0.25">
      <c r="A64922" s="59"/>
    </row>
    <row r="64966" spans="1:1" s="60" customFormat="1" x14ac:dyDescent="0.25">
      <c r="A64966" s="59"/>
    </row>
    <row r="65010" spans="1:1" s="60" customFormat="1" x14ac:dyDescent="0.25">
      <c r="A65010" s="59"/>
    </row>
    <row r="65054" spans="1:1" s="60" customFormat="1" x14ac:dyDescent="0.25">
      <c r="A65054" s="59"/>
    </row>
    <row r="65098" spans="1:1" s="60" customFormat="1" x14ac:dyDescent="0.25">
      <c r="A65098" s="59"/>
    </row>
    <row r="65142" spans="1:1" s="60" customFormat="1" x14ac:dyDescent="0.25">
      <c r="A65142" s="59"/>
    </row>
    <row r="65186" spans="1:1" s="60" customFormat="1" x14ac:dyDescent="0.25">
      <c r="A65186" s="59"/>
    </row>
    <row r="65230" spans="1:1" s="60" customFormat="1" x14ac:dyDescent="0.25">
      <c r="A65230" s="59"/>
    </row>
    <row r="65274" spans="1:1" s="60" customFormat="1" x14ac:dyDescent="0.25">
      <c r="A65274" s="59"/>
    </row>
    <row r="65318" spans="1:1" s="60" customFormat="1" x14ac:dyDescent="0.25">
      <c r="A65318" s="59"/>
    </row>
    <row r="65362" spans="1:1" s="60" customFormat="1" x14ac:dyDescent="0.25">
      <c r="A65362" s="59"/>
    </row>
  </sheetData>
  <autoFilter ref="A1:B40"/>
  <conditionalFormatting sqref="A1:B65423">
    <cfRule type="cellIs" dxfId="0" priority="1" stopIfTrue="1" operator="notEqual">
      <formula>""</formula>
    </cfRule>
  </conditionalFormatting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COLLAB1</vt:lpstr>
      <vt:lpstr>Liste des Jobcodes</vt:lpstr>
      <vt:lpstr>COLLAB1!Impression_des_titres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Someone Superior</dc:creator>
  <cp:lastModifiedBy>Someone Superior</cp:lastModifiedBy>
  <dcterms:created xsi:type="dcterms:W3CDTF">2017-04-13T21:25:27Z</dcterms:created>
  <dcterms:modified xsi:type="dcterms:W3CDTF">2017-04-18T00:20:39Z</dcterms:modified>
</cp:coreProperties>
</file>